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7.xml" ContentType="application/vnd.openxmlformats-officedocument.drawing+xml"/>
  <Override PartName="/xl/charts/chart6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+xml"/>
  <Override PartName="/xl/charts/chart7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9.xml" ContentType="application/vnd.openxmlformats-officedocument.drawing+xml"/>
  <Override PartName="/xl/charts/chart8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0.xml" ContentType="application/vnd.openxmlformats-officedocument.drawing+xml"/>
  <Override PartName="/xl/charts/chart9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1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5.xml" ContentType="application/vnd.openxmlformats-officedocument.drawing+xml"/>
  <Override PartName="/xl/tables/table1.xml" ContentType="application/vnd.openxmlformats-officedocument.spreadsheetml.table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16.xml" ContentType="application/vnd.openxmlformats-officedocument.drawing+xml"/>
  <Override PartName="/xl/charts/chart17.xml" ContentType="application/vnd.openxmlformats-officedocument.drawingml.chart+xml"/>
  <Override PartName="/xl/drawings/drawing17.xml" ContentType="application/vnd.openxmlformats-officedocument.drawing+xml"/>
  <Override PartName="/xl/charts/chart18.xml" ContentType="application/vnd.openxmlformats-officedocument.drawingml.chart+xml"/>
  <Override PartName="/xl/drawings/drawing18.xml" ContentType="application/vnd.openxmlformats-officedocument.drawing+xml"/>
  <Override PartName="/xl/charts/chart19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20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21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9.xml" ContentType="application/vnd.openxmlformats-officedocument.drawing+xml"/>
  <Override PartName="/xl/charts/chart22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23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24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20.xml" ContentType="application/vnd.openxmlformats-officedocument.drawing+xml"/>
  <Override PartName="/xl/charts/chart25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26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27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codeName="ThisWorkbook"/>
  <mc:AlternateContent xmlns:mc="http://schemas.openxmlformats.org/markup-compatibility/2006">
    <mc:Choice Requires="x15">
      <x15ac:absPath xmlns:x15ac="http://schemas.microsoft.com/office/spreadsheetml/2010/11/ac" url="\\Nvalle\2023\Cuadros-Gráficos 2023\"/>
    </mc:Choice>
  </mc:AlternateContent>
  <xr:revisionPtr revIDLastSave="0" documentId="13_ncr:1_{ED82577D-73C9-4FFF-932D-37A8459DD592}" xr6:coauthVersionLast="47" xr6:coauthVersionMax="47" xr10:uidLastSave="{00000000-0000-0000-0000-000000000000}"/>
  <bookViews>
    <workbookView xWindow="-120" yWindow="-120" windowWidth="29040" windowHeight="15720" tabRatio="873" firstSheet="4" activeTab="18" xr2:uid="{00000000-000D-0000-FFFF-FFFF00000000}"/>
  </bookViews>
  <sheets>
    <sheet name="Grafico 9.1" sheetId="285" r:id="rId1"/>
    <sheet name="Gráfico 9.2" sheetId="286" r:id="rId2"/>
    <sheet name="Gráfico 9.3" sheetId="353" r:id="rId3"/>
    <sheet name="Gráfico 9.4" sheetId="354" r:id="rId4"/>
    <sheet name="Gráfico 9.5" sheetId="358" r:id="rId5"/>
    <sheet name="Gráfico 9.6" sheetId="355" r:id="rId6"/>
    <sheet name="Gráfico 9.7" sheetId="356" r:id="rId7"/>
    <sheet name="Gráfico 9.8" sheetId="359" r:id="rId8"/>
    <sheet name="Gráfico 9.9" sheetId="360" r:id="rId9"/>
    <sheet name="GRAF 9.10" sheetId="344" r:id="rId10"/>
    <sheet name="Gráfico 9.11" sheetId="347" r:id="rId11"/>
    <sheet name="Gráfico 9.12" sheetId="361" r:id="rId12"/>
    <sheet name="Gráfico 9.13" sheetId="362" r:id="rId13"/>
    <sheet name="Gráfico 9.14" sheetId="352" r:id="rId14"/>
    <sheet name="Gráfico 9.15" sheetId="351" r:id="rId15"/>
    <sheet name="Gráfico 9.16" sheetId="350" r:id="rId16"/>
    <sheet name="Gráfico 9.17" sheetId="365" r:id="rId17"/>
    <sheet name="Gráfico 9.18" sheetId="363" r:id="rId18"/>
    <sheet name="Gráfico 9.19" sheetId="364" r:id="rId19"/>
    <sheet name="BASE DE CULTIVOS" sheetId="59" state="hidden" r:id="rId20"/>
    <sheet name="ANEXO CALLAO" sheetId="39" state="hidden" r:id="rId21"/>
    <sheet name="Cuadros 3.2_12_años_mas" sheetId="9" state="hidden" r:id="rId22"/>
    <sheet name="ANEXO PROFESIONES TOP" sheetId="22" state="hidden" r:id="rId23"/>
    <sheet name="Cuadros 5.1" sheetId="10" state="hidden" r:id="rId24"/>
    <sheet name="Cuadros 5.2" sheetId="42" state="hidden" r:id="rId25"/>
    <sheet name="ANEXO DATA INICIAL" sheetId="47" state="hidden" r:id="rId26"/>
    <sheet name="Cuadro 6.1 productores_base" sheetId="61" state="hidden" r:id="rId27"/>
    <sheet name="CHEKEAR SUMAS" sheetId="83" state="hidden" r:id="rId28"/>
    <sheet name="Cuadro 9.6 (data)" sheetId="113" state="hidden" r:id="rId29"/>
    <sheet name="Cuadro 9.7 (data)" sheetId="116" state="hidden" r:id="rId30"/>
    <sheet name="Cuadro 14.3_anterior" sheetId="105" state="hidden" r:id="rId31"/>
    <sheet name="Cuadro 15.1" sheetId="106" state="hidden" r:id="rId32"/>
    <sheet name="Cuadro 15.2" sheetId="107" state="hidden" r:id="rId33"/>
    <sheet name="Cuadro 15.3" sheetId="108" state="hidden" r:id="rId34"/>
    <sheet name="Cuadro 17.1_ant" sheetId="112" state="hidden" r:id="rId35"/>
  </sheets>
  <externalReferences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</externalReferences>
  <definedNames>
    <definedName name="\a" localSheetId="9">'[1]R. Natural'!#REF!</definedName>
    <definedName name="\a" localSheetId="0">'[1]R. Natural'!#REF!</definedName>
    <definedName name="\a" localSheetId="13">'[1]R. Natural'!#REF!</definedName>
    <definedName name="\a" localSheetId="15">'[1]R. Natural'!#REF!</definedName>
    <definedName name="\a" localSheetId="1">'[1]R. Natural'!#REF!</definedName>
    <definedName name="\a">'[1]R. Natural'!#REF!</definedName>
    <definedName name="\D" localSheetId="9">#REF!</definedName>
    <definedName name="\D" localSheetId="13">#REF!</definedName>
    <definedName name="\D" localSheetId="15">#REF!</definedName>
    <definedName name="\D" localSheetId="1">#REF!</definedName>
    <definedName name="\D">#REF!</definedName>
    <definedName name="\K" localSheetId="9">#REF!</definedName>
    <definedName name="\K" localSheetId="13">#REF!</definedName>
    <definedName name="\K" localSheetId="15">#REF!</definedName>
    <definedName name="\K" localSheetId="1">#REF!</definedName>
    <definedName name="\K">#REF!</definedName>
    <definedName name="\M" localSheetId="9">[2]Data!#REF!</definedName>
    <definedName name="\M" localSheetId="0">[2]Data!#REF!</definedName>
    <definedName name="\M" localSheetId="13">[2]Data!#REF!</definedName>
    <definedName name="\M" localSheetId="15">[2]Data!#REF!</definedName>
    <definedName name="\M" localSheetId="1">[2]Data!#REF!</definedName>
    <definedName name="\M">[2]Data!#REF!</definedName>
    <definedName name="\p" localSheetId="9">#REF!</definedName>
    <definedName name="\p" localSheetId="13">#REF!</definedName>
    <definedName name="\p" localSheetId="15">#REF!</definedName>
    <definedName name="\p" localSheetId="1">#REF!</definedName>
    <definedName name="\p">#REF!</definedName>
    <definedName name="\s">#N/A</definedName>
    <definedName name="\w">#N/A</definedName>
    <definedName name="\Z" localSheetId="9">[2]Data!#REF!</definedName>
    <definedName name="\Z" localSheetId="0">[2]Data!#REF!</definedName>
    <definedName name="\Z" localSheetId="13">[2]Data!#REF!</definedName>
    <definedName name="\Z" localSheetId="15">[2]Data!#REF!</definedName>
    <definedName name="\Z" localSheetId="1">[2]Data!#REF!</definedName>
    <definedName name="\Z">[2]Data!#REF!</definedName>
    <definedName name="___A2" localSheetId="9">'[1]R. Natural'!#REF!</definedName>
    <definedName name="___A2" localSheetId="0">'[1]R. Natural'!#REF!</definedName>
    <definedName name="___A2" localSheetId="13">'[1]R. Natural'!#REF!</definedName>
    <definedName name="___A2" localSheetId="15">'[1]R. Natural'!#REF!</definedName>
    <definedName name="___A2" localSheetId="1">'[1]R. Natural'!#REF!</definedName>
    <definedName name="___A2">'[1]R. Natural'!#REF!</definedName>
    <definedName name="___bol52" localSheetId="9">[3]PAG_35!#REF!</definedName>
    <definedName name="___bol52" localSheetId="13">[3]PAG_35!#REF!</definedName>
    <definedName name="___bol52" localSheetId="15">[3]PAG_35!#REF!</definedName>
    <definedName name="___bol52" localSheetId="1">[3]PAG_35!#REF!</definedName>
    <definedName name="___bol52">[3]PAG_35!#REF!</definedName>
    <definedName name="___BTP1">[4]BTPMP!$A$2:$M$19922</definedName>
    <definedName name="___BTP2">[4]BTPMS!$A$2:$N$19683</definedName>
    <definedName name="___CDB1">[4]CDMP!$B$2:$N$20020</definedName>
    <definedName name="___CDB2">[4]CDMS!$A$2:$M$20027</definedName>
    <definedName name="___cdr2" localSheetId="9">'[5]Cdr 9'!#REF!</definedName>
    <definedName name="___cdr2" localSheetId="0">'[5]Cdr 9'!#REF!</definedName>
    <definedName name="___cdr2" localSheetId="13">'[5]Cdr 9'!#REF!</definedName>
    <definedName name="___cdr2" localSheetId="15">'[5]Cdr 9'!#REF!</definedName>
    <definedName name="___cdr2" localSheetId="1">'[5]Cdr 9'!#REF!</definedName>
    <definedName name="___cdr2">'[5]Cdr 9'!#REF!</definedName>
    <definedName name="___Cdr7" localSheetId="9">'[6]Cdrs 1-2'!$A$1:$S$46</definedName>
    <definedName name="___Cdr7" localSheetId="0">'[6]Cdrs 1-2'!$A$1:$S$46</definedName>
    <definedName name="___Cdr7" localSheetId="1">'[6]Cdrs 1-2'!$A$1:$S$46</definedName>
    <definedName name="___Cdr7">'[6]Cdrs 1-2'!$A$1:$S$46</definedName>
    <definedName name="___Cdr8" localSheetId="9">'[6]Cdrs 1-2'!$A$69:$S$114</definedName>
    <definedName name="___Cdr8" localSheetId="0">'[6]Cdrs 1-2'!$A$69:$S$114</definedName>
    <definedName name="___Cdr8" localSheetId="1">'[6]Cdrs 1-2'!$A$69:$S$114</definedName>
    <definedName name="___Cdr8">'[6]Cdrs 1-2'!$A$69:$S$114</definedName>
    <definedName name="___Dur1">[4]Dur!$A$2:$I$27</definedName>
    <definedName name="___G7" localSheetId="9" hidden="1">#REF!</definedName>
    <definedName name="___G7" localSheetId="13" hidden="1">#REF!</definedName>
    <definedName name="___G7" localSheetId="15" hidden="1">#REF!</definedName>
    <definedName name="___G7" localSheetId="1" hidden="1">#REF!</definedName>
    <definedName name="___G7" hidden="1">#REF!</definedName>
    <definedName name="___Imp1" localSheetId="9">#REF!</definedName>
    <definedName name="___Imp1" localSheetId="13">#REF!</definedName>
    <definedName name="___Imp1" localSheetId="15">#REF!</definedName>
    <definedName name="___Imp1" localSheetId="1">#REF!</definedName>
    <definedName name="___Imp1">#REF!</definedName>
    <definedName name="___Imp2" localSheetId="9">#REF!</definedName>
    <definedName name="___Imp2" localSheetId="13">#REF!</definedName>
    <definedName name="___Imp2" localSheetId="15">#REF!</definedName>
    <definedName name="___Imp2" localSheetId="1">#REF!</definedName>
    <definedName name="___Imp2">#REF!</definedName>
    <definedName name="___RM1">[7]PAG19!$B$3:$I$39</definedName>
    <definedName name="___RM2">[7]PAG19!$J$3:$P$39</definedName>
    <definedName name="__A2" localSheetId="9">'[1]R. Natural'!#REF!</definedName>
    <definedName name="__A2" localSheetId="0">'[1]R. Natural'!#REF!</definedName>
    <definedName name="__A2" localSheetId="13">'[1]R. Natural'!#REF!</definedName>
    <definedName name="__A2" localSheetId="15">'[1]R. Natural'!#REF!</definedName>
    <definedName name="__A2" localSheetId="1">'[1]R. Natural'!#REF!</definedName>
    <definedName name="__A2">'[1]R. Natural'!#REF!</definedName>
    <definedName name="__bol52" localSheetId="9">[3]PAG_35!#REF!</definedName>
    <definedName name="__bol52" localSheetId="13">[3]PAG_35!#REF!</definedName>
    <definedName name="__bol52" localSheetId="15">[3]PAG_35!#REF!</definedName>
    <definedName name="__bol52" localSheetId="1">[3]PAG_35!#REF!</definedName>
    <definedName name="__bol52">[3]PAG_35!#REF!</definedName>
    <definedName name="__BTP1">[4]BTPMP!$A$2:$M$19922</definedName>
    <definedName name="__BTP2">[4]BTPMS!$A$2:$N$19683</definedName>
    <definedName name="__CDB1">[4]CDMP!$B$2:$N$20020</definedName>
    <definedName name="__CDB2">[4]CDMS!$A$2:$M$20027</definedName>
    <definedName name="__cdr2" localSheetId="9">'[5]Cdr 9'!#REF!</definedName>
    <definedName name="__cdr2" localSheetId="0">'[5]Cdr 9'!#REF!</definedName>
    <definedName name="__cdr2" localSheetId="13">'[5]Cdr 9'!#REF!</definedName>
    <definedName name="__cdr2" localSheetId="15">'[5]Cdr 9'!#REF!</definedName>
    <definedName name="__cdr2" localSheetId="1">'[5]Cdr 9'!#REF!</definedName>
    <definedName name="__cdr2">'[5]Cdr 9'!#REF!</definedName>
    <definedName name="__Cdr7" localSheetId="9">'[6]Cdrs 1-2'!$A$1:$S$46</definedName>
    <definedName name="__Cdr7" localSheetId="0">'[6]Cdrs 1-2'!$A$1:$S$46</definedName>
    <definedName name="__Cdr7" localSheetId="1">'[6]Cdrs 1-2'!$A$1:$S$46</definedName>
    <definedName name="__Cdr7">'[6]Cdrs 1-2'!$A$1:$S$46</definedName>
    <definedName name="__Cdr8" localSheetId="9">'[6]Cdrs 1-2'!$A$69:$S$114</definedName>
    <definedName name="__Cdr8" localSheetId="0">'[6]Cdrs 1-2'!$A$69:$S$114</definedName>
    <definedName name="__Cdr8" localSheetId="1">'[6]Cdrs 1-2'!$A$69:$S$114</definedName>
    <definedName name="__Cdr8">'[6]Cdrs 1-2'!$A$69:$S$114</definedName>
    <definedName name="__Dur1">[4]Dur!$A$2:$I$27</definedName>
    <definedName name="__G7" localSheetId="9" hidden="1">#REF!</definedName>
    <definedName name="__G7" localSheetId="13" hidden="1">#REF!</definedName>
    <definedName name="__G7" localSheetId="15" hidden="1">#REF!</definedName>
    <definedName name="__G7" localSheetId="1" hidden="1">#REF!</definedName>
    <definedName name="__G7" hidden="1">#REF!</definedName>
    <definedName name="__Imp1" localSheetId="9">#REF!</definedName>
    <definedName name="__Imp1" localSheetId="13">#REF!</definedName>
    <definedName name="__Imp1" localSheetId="15">#REF!</definedName>
    <definedName name="__Imp1" localSheetId="1">#REF!</definedName>
    <definedName name="__Imp1">#REF!</definedName>
    <definedName name="__Imp2" localSheetId="9">#REF!</definedName>
    <definedName name="__Imp2" localSheetId="13">#REF!</definedName>
    <definedName name="__Imp2" localSheetId="15">#REF!</definedName>
    <definedName name="__Imp2" localSheetId="1">#REF!</definedName>
    <definedName name="__Imp2">#REF!</definedName>
    <definedName name="__RM1">[7]PAG19!$B$3:$I$39</definedName>
    <definedName name="__RM2">[7]PAG19!$J$3:$P$39</definedName>
    <definedName name="_1_" localSheetId="9">#REF!</definedName>
    <definedName name="_1_" localSheetId="13">#REF!</definedName>
    <definedName name="_1_" localSheetId="15">#REF!</definedName>
    <definedName name="_1_" localSheetId="1">#REF!</definedName>
    <definedName name="_1_">#REF!</definedName>
    <definedName name="_15_" localSheetId="9">#REF!</definedName>
    <definedName name="_15_" localSheetId="13">#REF!</definedName>
    <definedName name="_15_" localSheetId="15">#REF!</definedName>
    <definedName name="_15_" localSheetId="1">#REF!</definedName>
    <definedName name="_15_">#REF!</definedName>
    <definedName name="_16__123Graph_ACHART_1" localSheetId="9" hidden="1">[8]Hoja3!$J$368:$J$408</definedName>
    <definedName name="_16__123Graph_ACHART_1" localSheetId="0" hidden="1">[8]Hoja3!$J$368:$J$408</definedName>
    <definedName name="_16__123Graph_ACHART_1" localSheetId="1" hidden="1">[8]Hoja3!$J$368:$J$408</definedName>
    <definedName name="_16__123Graph_ACHART_1" hidden="1">[8]Hoja3!$J$368:$J$408</definedName>
    <definedName name="_17__123Graph_XCHART_1" localSheetId="9" hidden="1">[8]Hoja3!$A$368:$A$408</definedName>
    <definedName name="_17__123Graph_XCHART_1" localSheetId="0" hidden="1">[8]Hoja3!$A$368:$A$408</definedName>
    <definedName name="_17__123Graph_XCHART_1" localSheetId="1" hidden="1">[8]Hoja3!$A$368:$A$408</definedName>
    <definedName name="_17__123Graph_XCHART_1" hidden="1">[8]Hoja3!$A$368:$A$408</definedName>
    <definedName name="_2__123Graph_ACHART_1" localSheetId="9" hidden="1">[8]Hoja3!$J$368:$J$408</definedName>
    <definedName name="_2__123Graph_ACHART_1" localSheetId="0" hidden="1">[8]Hoja3!$J$368:$J$408</definedName>
    <definedName name="_2__123Graph_ACHART_1" localSheetId="1" hidden="1">[8]Hoja3!$J$368:$J$408</definedName>
    <definedName name="_2__123Graph_ACHART_1" hidden="1">[8]Hoja3!$J$368:$J$408</definedName>
    <definedName name="_3__123Graph_XCHART_1" localSheetId="9" hidden="1">[8]Hoja3!$A$368:$A$408</definedName>
    <definedName name="_3__123Graph_XCHART_1" localSheetId="0" hidden="1">[8]Hoja3!$A$368:$A$408</definedName>
    <definedName name="_3__123Graph_XCHART_1" localSheetId="1" hidden="1">[8]Hoja3!$A$368:$A$408</definedName>
    <definedName name="_3__123Graph_XCHART_1" hidden="1">[8]Hoja3!$A$368:$A$408</definedName>
    <definedName name="_32_0" localSheetId="9">#REF!</definedName>
    <definedName name="_32_0" localSheetId="13">#REF!</definedName>
    <definedName name="_32_0" localSheetId="15">#REF!</definedName>
    <definedName name="_32_0" localSheetId="1">#REF!</definedName>
    <definedName name="_32_0">#REF!</definedName>
    <definedName name="_4__123Graph_ACHART_1" localSheetId="9" hidden="1">[8]Hoja3!$J$368:$J$408</definedName>
    <definedName name="_4__123Graph_ACHART_1" localSheetId="0" hidden="1">[8]Hoja3!$J$368:$J$408</definedName>
    <definedName name="_4__123Graph_ACHART_1" localSheetId="1" hidden="1">[8]Hoja3!$J$368:$J$408</definedName>
    <definedName name="_4__123Graph_ACHART_1" hidden="1">[8]Hoja3!$J$368:$J$408</definedName>
    <definedName name="_4_0" localSheetId="9">#REF!</definedName>
    <definedName name="_4_0" localSheetId="13">#REF!</definedName>
    <definedName name="_4_0" localSheetId="15">#REF!</definedName>
    <definedName name="_4_0" localSheetId="1">#REF!</definedName>
    <definedName name="_4_0">#REF!</definedName>
    <definedName name="_7.4">#N/A</definedName>
    <definedName name="_7.5" localSheetId="9">#REF!</definedName>
    <definedName name="_7.5" localSheetId="13">#REF!</definedName>
    <definedName name="_7.5" localSheetId="15">#REF!</definedName>
    <definedName name="_7.5" localSheetId="1">#REF!</definedName>
    <definedName name="_7.5">#REF!</definedName>
    <definedName name="_7.6">#N/A</definedName>
    <definedName name="_7.7">#N/A</definedName>
    <definedName name="_7__123Graph_XCHART_1" localSheetId="9" hidden="1">[8]Hoja3!$A$368:$A$408</definedName>
    <definedName name="_7__123Graph_XCHART_1" localSheetId="0" hidden="1">[8]Hoja3!$A$368:$A$408</definedName>
    <definedName name="_7__123Graph_XCHART_1" localSheetId="1" hidden="1">[8]Hoja3!$A$368:$A$408</definedName>
    <definedName name="_7__123Graph_XCHART_1" hidden="1">[8]Hoja3!$A$368:$A$408</definedName>
    <definedName name="_A2" localSheetId="9">'[1]R. Natural'!#REF!</definedName>
    <definedName name="_A2" localSheetId="0">'[1]R. Natural'!#REF!</definedName>
    <definedName name="_A2" localSheetId="13">'[1]R. Natural'!#REF!</definedName>
    <definedName name="_A2" localSheetId="15">'[1]R. Natural'!#REF!</definedName>
    <definedName name="_A2" localSheetId="1">'[1]R. Natural'!#REF!</definedName>
    <definedName name="_A2">'[1]R. Natural'!#REF!</definedName>
    <definedName name="_bol52" localSheetId="9">[3]PAG_35!#REF!</definedName>
    <definedName name="_bol52" localSheetId="13">[3]PAG_35!#REF!</definedName>
    <definedName name="_bol52" localSheetId="15">[3]PAG_35!#REF!</definedName>
    <definedName name="_bol52" localSheetId="1">[3]PAG_35!#REF!</definedName>
    <definedName name="_bol52">[3]PAG_35!#REF!</definedName>
    <definedName name="_BTP1">[4]BTPMP!$A$2:$M$19922</definedName>
    <definedName name="_BTP2">[4]BTPMS!$A$2:$N$19683</definedName>
    <definedName name="_CDB1">[4]CDMP!$B$2:$N$20020</definedName>
    <definedName name="_CDB2">[4]CDMS!$A$2:$M$20027</definedName>
    <definedName name="_cdr2" localSheetId="9">'[5]Cdr 9'!#REF!</definedName>
    <definedName name="_cdr2" localSheetId="0">'[5]Cdr 9'!#REF!</definedName>
    <definedName name="_cdr2" localSheetId="13">'[5]Cdr 9'!#REF!</definedName>
    <definedName name="_cdr2" localSheetId="15">'[5]Cdr 9'!#REF!</definedName>
    <definedName name="_cdr2" localSheetId="1">'[5]Cdr 9'!#REF!</definedName>
    <definedName name="_cdr2">'[5]Cdr 9'!#REF!</definedName>
    <definedName name="_Cdr7" localSheetId="9">'[6]Cdrs 1-2'!$A$1:$S$46</definedName>
    <definedName name="_Cdr7" localSheetId="0">'[6]Cdrs 1-2'!$A$1:$S$46</definedName>
    <definedName name="_Cdr7" localSheetId="1">'[6]Cdrs 1-2'!$A$1:$S$46</definedName>
    <definedName name="_Cdr7">'[6]Cdrs 1-2'!$A$1:$S$46</definedName>
    <definedName name="_Cdr8" localSheetId="9">'[6]Cdrs 1-2'!$A$69:$S$114</definedName>
    <definedName name="_Cdr8" localSheetId="0">'[6]Cdrs 1-2'!$A$69:$S$114</definedName>
    <definedName name="_Cdr8" localSheetId="1">'[6]Cdrs 1-2'!$A$69:$S$114</definedName>
    <definedName name="_Cdr8">'[6]Cdrs 1-2'!$A$69:$S$114</definedName>
    <definedName name="_Dur1">[4]Dur!$A$2:$I$27</definedName>
    <definedName name="_Fill" localSheetId="9" hidden="1">#REF!</definedName>
    <definedName name="_Fill" localSheetId="13" hidden="1">#REF!</definedName>
    <definedName name="_Fill" localSheetId="15" hidden="1">#REF!</definedName>
    <definedName name="_Fill" localSheetId="1" hidden="1">#REF!</definedName>
    <definedName name="_Fill" hidden="1">#REF!</definedName>
    <definedName name="_G7" localSheetId="9" hidden="1">#REF!</definedName>
    <definedName name="_G7" localSheetId="13" hidden="1">#REF!</definedName>
    <definedName name="_G7" localSheetId="15" hidden="1">#REF!</definedName>
    <definedName name="_G7" localSheetId="1" hidden="1">#REF!</definedName>
    <definedName name="_G7" hidden="1">#REF!</definedName>
    <definedName name="_Imp1" localSheetId="9">#REF!</definedName>
    <definedName name="_Imp1" localSheetId="13">#REF!</definedName>
    <definedName name="_Imp1" localSheetId="15">#REF!</definedName>
    <definedName name="_Imp1" localSheetId="1">#REF!</definedName>
    <definedName name="_Imp1">#REF!</definedName>
    <definedName name="_Imp2" localSheetId="9">#REF!</definedName>
    <definedName name="_Imp2" localSheetId="13">#REF!</definedName>
    <definedName name="_Imp2" localSheetId="15">#REF!</definedName>
    <definedName name="_Imp2" localSheetId="1">#REF!</definedName>
    <definedName name="_Imp2">#REF!</definedName>
    <definedName name="_Key1" localSheetId="9" hidden="1">[2]Data!#REF!</definedName>
    <definedName name="_Key1" localSheetId="0" hidden="1">[2]Data!#REF!</definedName>
    <definedName name="_Key1" localSheetId="13" hidden="1">[2]Data!#REF!</definedName>
    <definedName name="_Key1" localSheetId="15" hidden="1">[2]Data!#REF!</definedName>
    <definedName name="_Key1" localSheetId="1" hidden="1">[2]Data!#REF!</definedName>
    <definedName name="_Key1" hidden="1">[2]Data!#REF!</definedName>
    <definedName name="_Order1" hidden="1">255</definedName>
    <definedName name="_Order2" hidden="1">255</definedName>
    <definedName name="_P" localSheetId="9">#REF!</definedName>
    <definedName name="_P" localSheetId="13">#REF!</definedName>
    <definedName name="_P" localSheetId="15">#REF!</definedName>
    <definedName name="_P" localSheetId="1">#REF!</definedName>
    <definedName name="_P">#REF!</definedName>
    <definedName name="_Parse_Out" localSheetId="9" hidden="1">#REF!</definedName>
    <definedName name="_Parse_Out" localSheetId="13" hidden="1">#REF!</definedName>
    <definedName name="_Parse_Out" localSheetId="15" hidden="1">#REF!</definedName>
    <definedName name="_Parse_Out" localSheetId="1" hidden="1">#REF!</definedName>
    <definedName name="_Parse_Out" hidden="1">#REF!</definedName>
    <definedName name="_RM1">[7]PAG19!$B$3:$I$39</definedName>
    <definedName name="_RM2">[7]PAG19!$J$3:$P$39</definedName>
    <definedName name="_S" localSheetId="9">#REF!</definedName>
    <definedName name="_S" localSheetId="13">#REF!</definedName>
    <definedName name="_S" localSheetId="15">#REF!</definedName>
    <definedName name="_S" localSheetId="1">#REF!</definedName>
    <definedName name="_S">#REF!</definedName>
    <definedName name="_Sort" localSheetId="9" hidden="1">#REF!</definedName>
    <definedName name="_Sort" localSheetId="13" hidden="1">#REF!</definedName>
    <definedName name="_Sort" localSheetId="15" hidden="1">#REF!</definedName>
    <definedName name="_Sort" localSheetId="1" hidden="1">#REF!</definedName>
    <definedName name="_Sort" hidden="1">#REF!</definedName>
    <definedName name="a" localSheetId="9" hidden="1">#REF!</definedName>
    <definedName name="a" localSheetId="13" hidden="1">#REF!</definedName>
    <definedName name="a" localSheetId="15" hidden="1">#REF!</definedName>
    <definedName name="a" localSheetId="1" hidden="1">#REF!</definedName>
    <definedName name="a" hidden="1">#REF!</definedName>
    <definedName name="A_impresión_IM">[9]IECE4001!$A$1:$N$42</definedName>
    <definedName name="A1XD23" localSheetId="9">#REF!</definedName>
    <definedName name="A1XD23" localSheetId="13">#REF!</definedName>
    <definedName name="A1XD23" localSheetId="15">#REF!</definedName>
    <definedName name="A1XD23" localSheetId="1">#REF!</definedName>
    <definedName name="A1XD23">#REF!</definedName>
    <definedName name="A87_" localSheetId="9">#REF!</definedName>
    <definedName name="A87_" localSheetId="13">#REF!</definedName>
    <definedName name="A87_" localSheetId="15">#REF!</definedName>
    <definedName name="A87_" localSheetId="1">#REF!</definedName>
    <definedName name="A87_">#REF!</definedName>
    <definedName name="adicional" localSheetId="9">#REF!</definedName>
    <definedName name="adicional" localSheetId="13">#REF!</definedName>
    <definedName name="adicional" localSheetId="15">#REF!</definedName>
    <definedName name="adicional" localSheetId="1">#REF!</definedName>
    <definedName name="adicional">#REF!</definedName>
    <definedName name="ALIMENTOS" localSheetId="9">#REF!</definedName>
    <definedName name="ALIMENTOS" localSheetId="13">#REF!</definedName>
    <definedName name="ALIMENTOS" localSheetId="15">#REF!</definedName>
    <definedName name="ALIMENTOS" localSheetId="1">#REF!</definedName>
    <definedName name="ALIMENTOS">#REF!</definedName>
    <definedName name="ALTITUD" localSheetId="9">#REF!</definedName>
    <definedName name="ALTITUD" localSheetId="13">#REF!</definedName>
    <definedName name="ALTITUD" localSheetId="15">#REF!</definedName>
    <definedName name="ALTITUD" localSheetId="1">#REF!</definedName>
    <definedName name="ALTITUD">#REF!</definedName>
    <definedName name="altura" localSheetId="9">#REF!</definedName>
    <definedName name="altura" localSheetId="13">#REF!</definedName>
    <definedName name="altura" localSheetId="15">#REF!</definedName>
    <definedName name="altura" localSheetId="1">#REF!</definedName>
    <definedName name="altura">#REF!</definedName>
    <definedName name="amazonas" localSheetId="9">#REF!</definedName>
    <definedName name="amazonas" localSheetId="13">#REF!</definedName>
    <definedName name="amazonas" localSheetId="15">#REF!</definedName>
    <definedName name="amazonas" localSheetId="1">#REF!</definedName>
    <definedName name="amazonas">#REF!</definedName>
    <definedName name="anexo" localSheetId="9">[10]PAG_35!#REF!</definedName>
    <definedName name="anexo" localSheetId="0">[10]PAG_35!#REF!</definedName>
    <definedName name="anexo" localSheetId="13">[10]PAG_35!#REF!</definedName>
    <definedName name="anexo" localSheetId="15">[10]PAG_35!#REF!</definedName>
    <definedName name="anexo" localSheetId="1">[10]PAG_35!#REF!</definedName>
    <definedName name="anexo">[10]PAG_35!#REF!</definedName>
    <definedName name="anexo_especial" localSheetId="9">[11]PAG_37!#REF!</definedName>
    <definedName name="anexo_especial" localSheetId="13">[11]PAG_37!#REF!</definedName>
    <definedName name="anexo_especial" localSheetId="15">[11]PAG_37!#REF!</definedName>
    <definedName name="anexo_especial" localSheetId="1">[11]PAG_37!#REF!</definedName>
    <definedName name="anexo_especial">[11]PAG_37!#REF!</definedName>
    <definedName name="anexos" localSheetId="9">[12]PAG_35!#REF!</definedName>
    <definedName name="anexos" localSheetId="13">[12]PAG_35!#REF!</definedName>
    <definedName name="anexos" localSheetId="15">[12]PAG_35!#REF!</definedName>
    <definedName name="anexos" localSheetId="1">[12]PAG_35!#REF!</definedName>
    <definedName name="anexos">[12]PAG_35!#REF!</definedName>
    <definedName name="año" localSheetId="9">#REF!</definedName>
    <definedName name="año" localSheetId="13">#REF!</definedName>
    <definedName name="año" localSheetId="15">#REF!</definedName>
    <definedName name="año" localSheetId="1">#REF!</definedName>
    <definedName name="año">#REF!</definedName>
    <definedName name="años" localSheetId="9">#REF!</definedName>
    <definedName name="años" localSheetId="13">#REF!</definedName>
    <definedName name="años" localSheetId="15">#REF!</definedName>
    <definedName name="años" localSheetId="1">#REF!</definedName>
    <definedName name="años">#REF!</definedName>
    <definedName name="AREA" localSheetId="9">#REF!</definedName>
    <definedName name="AREA" localSheetId="13">#REF!</definedName>
    <definedName name="AREA" localSheetId="15">#REF!</definedName>
    <definedName name="AREA" localSheetId="1">#REF!</definedName>
    <definedName name="AREA">#REF!</definedName>
    <definedName name="_xlnm.Print_Area" localSheetId="13">'Gráfico 9.14'!$B$2:$J$37</definedName>
    <definedName name="_xlnm.Print_Area" localSheetId="1">'Gráfico 9.2'!$A$27:$K$41</definedName>
    <definedName name="area1" localSheetId="9">#REF!</definedName>
    <definedName name="area1" localSheetId="13">#REF!</definedName>
    <definedName name="area1" localSheetId="15">#REF!</definedName>
    <definedName name="area1" localSheetId="1">#REF!</definedName>
    <definedName name="area1">#REF!</definedName>
    <definedName name="area2" localSheetId="9">#REF!</definedName>
    <definedName name="area2" localSheetId="13">#REF!</definedName>
    <definedName name="area2" localSheetId="15">#REF!</definedName>
    <definedName name="area2" localSheetId="1">#REF!</definedName>
    <definedName name="area2">#REF!</definedName>
    <definedName name="area3" localSheetId="9">#REF!</definedName>
    <definedName name="area3" localSheetId="13">#REF!</definedName>
    <definedName name="area3" localSheetId="15">#REF!</definedName>
    <definedName name="area3" localSheetId="1">#REF!</definedName>
    <definedName name="area3">#REF!</definedName>
    <definedName name="area4" localSheetId="9">#REF!</definedName>
    <definedName name="area4" localSheetId="13">#REF!</definedName>
    <definedName name="area4" localSheetId="15">#REF!</definedName>
    <definedName name="area4" localSheetId="1">#REF!</definedName>
    <definedName name="area4">#REF!</definedName>
    <definedName name="AreaDeFechasC1">[13]c1!$D$2:$N$2</definedName>
    <definedName name="AreaDeFechasC3">[13]c3!$D$2:$N$2</definedName>
    <definedName name="AreaDeFechasC5">[13]c5!$D$2:$N$2</definedName>
    <definedName name="AreaDeFechasC6">[13]c6!$D$2:$N$2</definedName>
    <definedName name="AreaDeFechasC8" localSheetId="9">#REF!</definedName>
    <definedName name="AreaDeFechasC8" localSheetId="13">#REF!</definedName>
    <definedName name="AreaDeFechasC8" localSheetId="15">#REF!</definedName>
    <definedName name="AreaDeFechasC8" localSheetId="1">#REF!</definedName>
    <definedName name="AreaDeFechasC8">#REF!</definedName>
    <definedName name="AreaDeFechasDeCuadro1">[13]AhoF!$F$4:$P$4</definedName>
    <definedName name="AreaDeFechasDeCuadro3">[13]Bon!$E$6:$O$6</definedName>
    <definedName name="AreaDeFechasDeCuadro5">[13]BVL!$E$5:$N$5</definedName>
    <definedName name="AreaDeFechasDeCuadro6" localSheetId="9">#REF!</definedName>
    <definedName name="AreaDeFechasDeCuadro6" localSheetId="13">#REF!</definedName>
    <definedName name="AreaDeFechasDeCuadro6" localSheetId="15">#REF!</definedName>
    <definedName name="AreaDeFechasDeCuadro6" localSheetId="1">#REF!</definedName>
    <definedName name="AreaDeFechasDeCuadro6">#REF!</definedName>
    <definedName name="AreaDeFechasDeCuadro8">'[13]Anex-SFN'!$J$7:$R$7</definedName>
    <definedName name="ARTE" localSheetId="9">#REF!</definedName>
    <definedName name="ARTE" localSheetId="13">#REF!</definedName>
    <definedName name="ARTE" localSheetId="15">#REF!</definedName>
    <definedName name="ARTE" localSheetId="1">#REF!</definedName>
    <definedName name="ARTE">#REF!</definedName>
    <definedName name="base0" localSheetId="9">[14]Sem!#REF!</definedName>
    <definedName name="base0" localSheetId="0">[14]Sem!#REF!</definedName>
    <definedName name="base0" localSheetId="13">[14]Sem!#REF!</definedName>
    <definedName name="base0" localSheetId="15">[14]Sem!#REF!</definedName>
    <definedName name="base0" localSheetId="1">[14]Sem!#REF!</definedName>
    <definedName name="base0">[14]Sem!#REF!</definedName>
    <definedName name="_xlnm.Database" localSheetId="9">#REF!</definedName>
    <definedName name="_xlnm.Database" localSheetId="13">#REF!</definedName>
    <definedName name="_xlnm.Database" localSheetId="15">#REF!</definedName>
    <definedName name="_xlnm.Database" localSheetId="1">#REF!</definedName>
    <definedName name="_xlnm.Database">#REF!</definedName>
    <definedName name="baseFP" localSheetId="9">[14]BASFinP!$DW$1</definedName>
    <definedName name="baseFP" localSheetId="0">[14]BASFinP!$DW$1</definedName>
    <definedName name="baseFP" localSheetId="1">[14]BASFinP!$DW$1</definedName>
    <definedName name="baseFP">[14]BASFinP!$DW$1</definedName>
    <definedName name="baseProm" localSheetId="9">[14]BASPromP!#REF!</definedName>
    <definedName name="baseProm" localSheetId="0">[14]BASPromP!#REF!</definedName>
    <definedName name="baseProm" localSheetId="13">[14]BASPromP!#REF!</definedName>
    <definedName name="baseProm" localSheetId="15">[14]BASPromP!#REF!</definedName>
    <definedName name="baseProm" localSheetId="1">[14]BASPromP!#REF!</definedName>
    <definedName name="baseProm">[14]BASPromP!#REF!</definedName>
    <definedName name="BLPH1" localSheetId="9" hidden="1">#REF!</definedName>
    <definedName name="BLPH1" localSheetId="13" hidden="1">#REF!</definedName>
    <definedName name="BLPH1" localSheetId="15" hidden="1">#REF!</definedName>
    <definedName name="BLPH1" localSheetId="1" hidden="1">#REF!</definedName>
    <definedName name="BLPH1" hidden="1">#REF!</definedName>
    <definedName name="bol03_98" localSheetId="9">[3]PAG_35!#REF!</definedName>
    <definedName name="bol03_98" localSheetId="0">[3]PAG_35!#REF!</definedName>
    <definedName name="bol03_98" localSheetId="13">[3]PAG_35!#REF!</definedName>
    <definedName name="bol03_98" localSheetId="15">[3]PAG_35!#REF!</definedName>
    <definedName name="bol03_98" localSheetId="1">[3]PAG_35!#REF!</definedName>
    <definedName name="bol03_98">[3]PAG_35!#REF!</definedName>
    <definedName name="CABEZA1">[15]IECM4303!$A$4</definedName>
    <definedName name="cara" localSheetId="9">[14]Grafico!$A$3</definedName>
    <definedName name="cara" localSheetId="0">[14]Grafico!$A$3</definedName>
    <definedName name="cara" localSheetId="1">[14]Grafico!$A$3</definedName>
    <definedName name="cara">[14]Grafico!$A$3</definedName>
    <definedName name="cdr" localSheetId="9">[16]cd1!$A$1:$Q$68</definedName>
    <definedName name="cdr" localSheetId="0">[16]cd1!$A$1:$Q$68</definedName>
    <definedName name="cdr" localSheetId="1">[16]cd1!$A$1:$Q$68</definedName>
    <definedName name="cdr">[16]cd1!$A$1:$Q$68</definedName>
    <definedName name="coeficientesvariacion" localSheetId="9">#REF!</definedName>
    <definedName name="coeficientesvariacion" localSheetId="13">#REF!</definedName>
    <definedName name="coeficientesvariacion" localSheetId="15">#REF!</definedName>
    <definedName name="coeficientesvariacion" localSheetId="1">#REF!</definedName>
    <definedName name="coeficientesvariacion">#REF!</definedName>
    <definedName name="CSP" localSheetId="9">#REF!</definedName>
    <definedName name="CSP" localSheetId="13">#REF!</definedName>
    <definedName name="CSP" localSheetId="15">#REF!</definedName>
    <definedName name="CSP" localSheetId="1">#REF!</definedName>
    <definedName name="CSP">#REF!</definedName>
    <definedName name="cua" localSheetId="9">[12]PAG_35!#REF!</definedName>
    <definedName name="cua" localSheetId="0">[12]PAG_35!#REF!</definedName>
    <definedName name="cua" localSheetId="13">[12]PAG_35!#REF!</definedName>
    <definedName name="cua" localSheetId="15">[12]PAG_35!#REF!</definedName>
    <definedName name="cua" localSheetId="1">[12]PAG_35!#REF!</definedName>
    <definedName name="cua">[12]PAG_35!#REF!</definedName>
    <definedName name="CUADRO" localSheetId="9">#REF!</definedName>
    <definedName name="CUADRO" localSheetId="13">#REF!</definedName>
    <definedName name="CUADRO" localSheetId="15">#REF!</definedName>
    <definedName name="CUADRO" localSheetId="1">#REF!</definedName>
    <definedName name="CUADRO">#REF!</definedName>
    <definedName name="cuadro_mes" localSheetId="9">#REF!</definedName>
    <definedName name="cuadro_mes" localSheetId="13">#REF!</definedName>
    <definedName name="cuadro_mes" localSheetId="15">#REF!</definedName>
    <definedName name="cuadro_mes" localSheetId="1">#REF!</definedName>
    <definedName name="cuadro_mes">#REF!</definedName>
    <definedName name="Cuadro_N__1" localSheetId="9">#REF!</definedName>
    <definedName name="Cuadro_N__1" localSheetId="13">#REF!</definedName>
    <definedName name="Cuadro_N__1" localSheetId="15">#REF!</definedName>
    <definedName name="Cuadro_N__1" localSheetId="1">#REF!</definedName>
    <definedName name="Cuadro_N__1">#REF!</definedName>
    <definedName name="Cuadro_N__10" localSheetId="9">#REF!</definedName>
    <definedName name="Cuadro_N__10" localSheetId="13">#REF!</definedName>
    <definedName name="Cuadro_N__10" localSheetId="15">#REF!</definedName>
    <definedName name="Cuadro_N__10" localSheetId="1">#REF!</definedName>
    <definedName name="Cuadro_N__10">#REF!</definedName>
    <definedName name="Cuadro_N__11" localSheetId="9">#REF!</definedName>
    <definedName name="Cuadro_N__11" localSheetId="13">#REF!</definedName>
    <definedName name="Cuadro_N__11" localSheetId="15">#REF!</definedName>
    <definedName name="Cuadro_N__11" localSheetId="1">#REF!</definedName>
    <definedName name="Cuadro_N__11">#REF!</definedName>
    <definedName name="Cuadro_N__12" localSheetId="9">#REF!</definedName>
    <definedName name="Cuadro_N__12" localSheetId="13">#REF!</definedName>
    <definedName name="Cuadro_N__12" localSheetId="15">#REF!</definedName>
    <definedName name="Cuadro_N__12" localSheetId="1">#REF!</definedName>
    <definedName name="Cuadro_N__12">#REF!</definedName>
    <definedName name="Cuadro_N__14" localSheetId="9">#REF!</definedName>
    <definedName name="Cuadro_N__14" localSheetId="13">#REF!</definedName>
    <definedName name="Cuadro_N__14" localSheetId="15">#REF!</definedName>
    <definedName name="Cuadro_N__14" localSheetId="1">#REF!</definedName>
    <definedName name="Cuadro_N__14">#REF!</definedName>
    <definedName name="Cuadro_N__19" localSheetId="9">#REF!</definedName>
    <definedName name="Cuadro_N__19" localSheetId="13">#REF!</definedName>
    <definedName name="Cuadro_N__19" localSheetId="15">#REF!</definedName>
    <definedName name="Cuadro_N__19" localSheetId="1">#REF!</definedName>
    <definedName name="Cuadro_N__19">#REF!</definedName>
    <definedName name="Cuadro_N__2" localSheetId="9">#REF!</definedName>
    <definedName name="Cuadro_N__2" localSheetId="13">#REF!</definedName>
    <definedName name="Cuadro_N__2" localSheetId="15">#REF!</definedName>
    <definedName name="Cuadro_N__2" localSheetId="1">#REF!</definedName>
    <definedName name="Cuadro_N__2">#REF!</definedName>
    <definedName name="Cuadro_N__20" localSheetId="9">#REF!</definedName>
    <definedName name="Cuadro_N__20" localSheetId="13">#REF!</definedName>
    <definedName name="Cuadro_N__20" localSheetId="15">#REF!</definedName>
    <definedName name="Cuadro_N__20" localSheetId="1">#REF!</definedName>
    <definedName name="Cuadro_N__20">#REF!</definedName>
    <definedName name="Cuadro_N__21" localSheetId="9">'[5]Cdr 9'!#REF!</definedName>
    <definedName name="Cuadro_N__21" localSheetId="0">'[5]Cdr 9'!#REF!</definedName>
    <definedName name="Cuadro_N__21" localSheetId="13">'[5]Cdr 9'!#REF!</definedName>
    <definedName name="Cuadro_N__21" localSheetId="15">'[5]Cdr 9'!#REF!</definedName>
    <definedName name="Cuadro_N__21" localSheetId="1">'[5]Cdr 9'!#REF!</definedName>
    <definedName name="Cuadro_N__21">'[5]Cdr 9'!#REF!</definedName>
    <definedName name="Cuadro_N__22" localSheetId="9">'[5]Cdr 9'!#REF!</definedName>
    <definedName name="Cuadro_N__22" localSheetId="0">'[5]Cdr 9'!#REF!</definedName>
    <definedName name="Cuadro_N__22" localSheetId="13">'[5]Cdr 9'!#REF!</definedName>
    <definedName name="Cuadro_N__22" localSheetId="15">'[5]Cdr 9'!#REF!</definedName>
    <definedName name="Cuadro_N__22" localSheetId="1">'[5]Cdr 9'!#REF!</definedName>
    <definedName name="Cuadro_N__22">'[5]Cdr 9'!#REF!</definedName>
    <definedName name="Cuadro_N__23" localSheetId="9">#REF!</definedName>
    <definedName name="Cuadro_N__23" localSheetId="13">#REF!</definedName>
    <definedName name="Cuadro_N__23" localSheetId="15">#REF!</definedName>
    <definedName name="Cuadro_N__23" localSheetId="1">#REF!</definedName>
    <definedName name="Cuadro_N__23">#REF!</definedName>
    <definedName name="Cuadro_N__24" localSheetId="9">#REF!</definedName>
    <definedName name="Cuadro_N__24" localSheetId="13">#REF!</definedName>
    <definedName name="Cuadro_N__24" localSheetId="15">#REF!</definedName>
    <definedName name="Cuadro_N__24" localSheetId="1">#REF!</definedName>
    <definedName name="Cuadro_N__24">#REF!</definedName>
    <definedName name="Cuadro_N__25" localSheetId="9">#REF!</definedName>
    <definedName name="Cuadro_N__25" localSheetId="13">#REF!</definedName>
    <definedName name="Cuadro_N__25" localSheetId="15">#REF!</definedName>
    <definedName name="Cuadro_N__25" localSheetId="1">#REF!</definedName>
    <definedName name="Cuadro_N__25">#REF!</definedName>
    <definedName name="Cuadro_N__26" localSheetId="9">#REF!</definedName>
    <definedName name="Cuadro_N__26" localSheetId="13">#REF!</definedName>
    <definedName name="Cuadro_N__26" localSheetId="15">#REF!</definedName>
    <definedName name="Cuadro_N__26" localSheetId="1">#REF!</definedName>
    <definedName name="Cuadro_N__26">#REF!</definedName>
    <definedName name="Cuadro_N__30" localSheetId="9">#REF!</definedName>
    <definedName name="Cuadro_N__30" localSheetId="13">#REF!</definedName>
    <definedName name="Cuadro_N__30" localSheetId="15">#REF!</definedName>
    <definedName name="Cuadro_N__30" localSheetId="1">#REF!</definedName>
    <definedName name="Cuadro_N__30">#REF!</definedName>
    <definedName name="Cuadro_N__31" localSheetId="9">#REF!</definedName>
    <definedName name="Cuadro_N__31" localSheetId="13">#REF!</definedName>
    <definedName name="Cuadro_N__31" localSheetId="15">#REF!</definedName>
    <definedName name="Cuadro_N__31" localSheetId="1">#REF!</definedName>
    <definedName name="Cuadro_N__31">#REF!</definedName>
    <definedName name="Cuadro_N__32" localSheetId="9">#REF!</definedName>
    <definedName name="Cuadro_N__32" localSheetId="13">#REF!</definedName>
    <definedName name="Cuadro_N__32" localSheetId="15">#REF!</definedName>
    <definedName name="Cuadro_N__32" localSheetId="1">#REF!</definedName>
    <definedName name="Cuadro_N__32">#REF!</definedName>
    <definedName name="Cuadro_N__4" localSheetId="9">#REF!</definedName>
    <definedName name="Cuadro_N__4" localSheetId="13">#REF!</definedName>
    <definedName name="Cuadro_N__4" localSheetId="15">#REF!</definedName>
    <definedName name="Cuadro_N__4" localSheetId="1">#REF!</definedName>
    <definedName name="Cuadro_N__4">#REF!</definedName>
    <definedName name="Cuadro_N__5" localSheetId="9">#REF!</definedName>
    <definedName name="Cuadro_N__5" localSheetId="13">#REF!</definedName>
    <definedName name="Cuadro_N__5" localSheetId="15">#REF!</definedName>
    <definedName name="Cuadro_N__5" localSheetId="1">#REF!</definedName>
    <definedName name="Cuadro_N__5">#REF!</definedName>
    <definedName name="Cuadro_N__6" localSheetId="9">#REF!</definedName>
    <definedName name="Cuadro_N__6" localSheetId="13">#REF!</definedName>
    <definedName name="Cuadro_N__6" localSheetId="15">#REF!</definedName>
    <definedName name="Cuadro_N__6" localSheetId="1">#REF!</definedName>
    <definedName name="Cuadro_N__6">#REF!</definedName>
    <definedName name="Cuadro_N__8" localSheetId="9">'[5]Cdr 9'!#REF!</definedName>
    <definedName name="Cuadro_N__8" localSheetId="0">'[5]Cdr 9'!#REF!</definedName>
    <definedName name="Cuadro_N__8" localSheetId="13">'[5]Cdr 9'!#REF!</definedName>
    <definedName name="Cuadro_N__8" localSheetId="15">'[5]Cdr 9'!#REF!</definedName>
    <definedName name="Cuadro_N__8" localSheetId="1">'[5]Cdr 9'!#REF!</definedName>
    <definedName name="Cuadro_N__8">'[5]Cdr 9'!#REF!</definedName>
    <definedName name="Cuadro_N_1" localSheetId="9">#REF!</definedName>
    <definedName name="Cuadro_N_1" localSheetId="13">#REF!</definedName>
    <definedName name="Cuadro_N_1" localSheetId="15">#REF!</definedName>
    <definedName name="Cuadro_N_1" localSheetId="1">#REF!</definedName>
    <definedName name="Cuadro_N_1">#REF!</definedName>
    <definedName name="cuadro1" localSheetId="9">#REF!</definedName>
    <definedName name="cuadro1" localSheetId="13">#REF!</definedName>
    <definedName name="cuadro1" localSheetId="15">#REF!</definedName>
    <definedName name="cuadro1" localSheetId="1">#REF!</definedName>
    <definedName name="cuadro1">#REF!</definedName>
    <definedName name="cuadro2" localSheetId="9">#REF!</definedName>
    <definedName name="cuadro2" localSheetId="13">#REF!</definedName>
    <definedName name="cuadro2" localSheetId="15">#REF!</definedName>
    <definedName name="cuadro2" localSheetId="1">#REF!</definedName>
    <definedName name="cuadro2">#REF!</definedName>
    <definedName name="cuadros" localSheetId="9">'[6]Cdrs 1-2'!$A$69:$S$114</definedName>
    <definedName name="cuadros" localSheetId="0">'[6]Cdrs 1-2'!$A$69:$S$114</definedName>
    <definedName name="cuadros" localSheetId="1">'[6]Cdrs 1-2'!$A$69:$S$114</definedName>
    <definedName name="cuadros">'[6]Cdrs 1-2'!$A$69:$S$114</definedName>
    <definedName name="daklsñjfkjasñ" localSheetId="9">[12]PAG_35!#REF!</definedName>
    <definedName name="daklsñjfkjasñ" localSheetId="0">[12]PAG_35!#REF!</definedName>
    <definedName name="daklsñjfkjasñ" localSheetId="13">[12]PAG_35!#REF!</definedName>
    <definedName name="daklsñjfkjasñ" localSheetId="15">[12]PAG_35!#REF!</definedName>
    <definedName name="daklsñjfkjasñ" localSheetId="1">[12]PAG_35!#REF!</definedName>
    <definedName name="daklsñjfkjasñ">[12]PAG_35!#REF!</definedName>
    <definedName name="DATA_V9" localSheetId="9">#REF!</definedName>
    <definedName name="DATA_V9" localSheetId="13">#REF!</definedName>
    <definedName name="DATA_V9" localSheetId="15">#REF!</definedName>
    <definedName name="DATA_V9" localSheetId="1">#REF!</definedName>
    <definedName name="DATA_V9">#REF!</definedName>
    <definedName name="Datos_para_ApéndiceC1">[13]c1!$B$1:$N$164</definedName>
    <definedName name="DatosBase" localSheetId="9">[17]DatosBase!$A$1:$IV$20</definedName>
    <definedName name="DatosBase" localSheetId="0">[17]DatosBase!$A$1:$IV$20</definedName>
    <definedName name="DatosBase" localSheetId="1">[17]DatosBase!$A$1:$IV$20</definedName>
    <definedName name="DatosBase">[17]DatosBase!$A$1:$IV$20</definedName>
    <definedName name="DDDD" localSheetId="9">#REF!</definedName>
    <definedName name="DDDD" localSheetId="13">#REF!</definedName>
    <definedName name="DDDD" localSheetId="15">#REF!</definedName>
    <definedName name="DDDD" localSheetId="1">#REF!</definedName>
    <definedName name="DDDD">#REF!</definedName>
    <definedName name="deer" localSheetId="9">#REF!</definedName>
    <definedName name="deer" localSheetId="13">#REF!</definedName>
    <definedName name="deer" localSheetId="15">#REF!</definedName>
    <definedName name="deer" localSheetId="1">#REF!</definedName>
    <definedName name="deer">#REF!</definedName>
    <definedName name="delito" localSheetId="9">#REF!</definedName>
    <definedName name="delito" localSheetId="13">#REF!</definedName>
    <definedName name="delito" localSheetId="15">#REF!</definedName>
    <definedName name="delito" localSheetId="1">#REF!</definedName>
    <definedName name="delito">#REF!</definedName>
    <definedName name="desnu" localSheetId="9">#REF!</definedName>
    <definedName name="desnu" localSheetId="13">#REF!</definedName>
    <definedName name="desnu" localSheetId="15">#REF!</definedName>
    <definedName name="desnu" localSheetId="1">#REF!</definedName>
    <definedName name="desnu">#REF!</definedName>
    <definedName name="desnutricion" localSheetId="9">#REF!</definedName>
    <definedName name="desnutricion" localSheetId="13">#REF!</definedName>
    <definedName name="desnutricion" localSheetId="15">#REF!</definedName>
    <definedName name="desnutricion" localSheetId="1">#REF!</definedName>
    <definedName name="desnutricion">#REF!</definedName>
    <definedName name="dfasñljskña" localSheetId="9">[12]PAG_35!#REF!</definedName>
    <definedName name="dfasñljskña" localSheetId="0">[12]PAG_35!#REF!</definedName>
    <definedName name="dfasñljskña" localSheetId="13">[12]PAG_35!#REF!</definedName>
    <definedName name="dfasñljskña" localSheetId="15">[12]PAG_35!#REF!</definedName>
    <definedName name="dfasñljskña" localSheetId="1">[12]PAG_35!#REF!</definedName>
    <definedName name="dfasñljskña">[12]PAG_35!#REF!</definedName>
    <definedName name="dfsfd" localSheetId="9">#REF!</definedName>
    <definedName name="dfsfd" localSheetId="13">#REF!</definedName>
    <definedName name="dfsfd" localSheetId="15">#REF!</definedName>
    <definedName name="dfsfd" localSheetId="1">#REF!</definedName>
    <definedName name="dfsfd">#REF!</definedName>
    <definedName name="DíasHábiles">[4]Util!$A$2:$B$134</definedName>
    <definedName name="DIST" localSheetId="9">#REF!</definedName>
    <definedName name="DIST" localSheetId="13">#REF!</definedName>
    <definedName name="DIST" localSheetId="15">#REF!</definedName>
    <definedName name="DIST" localSheetId="1">#REF!</definedName>
    <definedName name="DIST">#REF!</definedName>
    <definedName name="DISTRIBUCION" localSheetId="9">#REF!</definedName>
    <definedName name="DISTRIBUCION" localSheetId="13">#REF!</definedName>
    <definedName name="DISTRIBUCION" localSheetId="15">#REF!</definedName>
    <definedName name="DISTRIBUCION" localSheetId="1">#REF!</definedName>
    <definedName name="DISTRIBUCION">#REF!</definedName>
    <definedName name="dklñfjadskfjañdf" localSheetId="9">[18]PAG_33!#REF!</definedName>
    <definedName name="dklñfjadskfjañdf" localSheetId="0">[18]PAG_33!#REF!</definedName>
    <definedName name="dklñfjadskfjañdf" localSheetId="13">[18]PAG_33!#REF!</definedName>
    <definedName name="dklñfjadskfjañdf" localSheetId="15">[18]PAG_33!#REF!</definedName>
    <definedName name="dklñfjadskfjañdf" localSheetId="1">[18]PAG_33!#REF!</definedName>
    <definedName name="dklñfjadskfjañdf">[18]PAG_33!#REF!</definedName>
    <definedName name="dos" localSheetId="9">[12]PAG_35!#REF!</definedName>
    <definedName name="dos" localSheetId="13">[12]PAG_35!#REF!</definedName>
    <definedName name="dos" localSheetId="15">[12]PAG_35!#REF!</definedName>
    <definedName name="dos" localSheetId="1">[12]PAG_35!#REF!</definedName>
    <definedName name="dos">[12]PAG_35!#REF!</definedName>
    <definedName name="DurA">[4]Dur!$A$30:$I$55</definedName>
    <definedName name="E" localSheetId="9">'[1]R. Natural'!#REF!</definedName>
    <definedName name="E" localSheetId="13">'[1]R. Natural'!#REF!</definedName>
    <definedName name="E" localSheetId="15">'[1]R. Natural'!#REF!</definedName>
    <definedName name="E">'[1]R. Natural'!#REF!</definedName>
    <definedName name="EMBI" localSheetId="9">[19]CotizInternac!$A$1:$H$134</definedName>
    <definedName name="EMBI" localSheetId="0">[19]CotizInternac!$A$1:$H$134</definedName>
    <definedName name="EMBI" localSheetId="1">[19]CotizInternac!$A$1:$H$134</definedName>
    <definedName name="EMBI">[19]CotizInternac!$A$1:$H$134</definedName>
    <definedName name="Ends" localSheetId="9">[19]CotizInternac!$A$154:$H$169</definedName>
    <definedName name="Ends" localSheetId="0">[19]CotizInternac!$A$154:$H$169</definedName>
    <definedName name="Ends" localSheetId="1">[19]CotizInternac!$A$154:$H$169</definedName>
    <definedName name="Ends">[19]CotizInternac!$A$154:$H$169</definedName>
    <definedName name="fadsfkañlj" localSheetId="9">#REF!,#REF!</definedName>
    <definedName name="fadsfkañlj" localSheetId="13">#REF!,#REF!</definedName>
    <definedName name="fadsfkañlj" localSheetId="15">#REF!,#REF!</definedName>
    <definedName name="fadsfkañlj" localSheetId="1">#REF!,#REF!</definedName>
    <definedName name="fadsfkañlj">#REF!,#REF!</definedName>
    <definedName name="fajkdlñfjafklñdfjak" localSheetId="9">[20]PAG_34!#REF!</definedName>
    <definedName name="fajkdlñfjafklñdfjak" localSheetId="0">[20]PAG_34!#REF!</definedName>
    <definedName name="fajkdlñfjafklñdfjak" localSheetId="13">[20]PAG_34!#REF!</definedName>
    <definedName name="fajkdlñfjafklñdfjak" localSheetId="15">[20]PAG_34!#REF!</definedName>
    <definedName name="fajkdlñfjafklñdfjak" localSheetId="1">[20]PAG_34!#REF!</definedName>
    <definedName name="fajkdlñfjafklñdfjak">[20]PAG_34!#REF!</definedName>
    <definedName name="FechasDeCuadroAnexo">[13]Fechas!$B$75:$B$86</definedName>
    <definedName name="FechasDeCuadroDeAFP">[13]Fechas!$B$51:$B$73</definedName>
    <definedName name="FechasDeCuadroDeAhorro">[13]Fechas!$B$3:$B$25</definedName>
    <definedName name="FechasDeCuadroDeBonos">[13]Fechas!$B$27:$B$49</definedName>
    <definedName name="FechasPanelDeCuadroAnexo">[13]Fechas!$A$74:$F$86</definedName>
    <definedName name="FechasPanelDeCuadroDeAFP">[13]Fechas!$A$50:$F$73</definedName>
    <definedName name="FechasPanelDeCuadroDeAhorro">[13]Fechas!$A$2:$F$25</definedName>
    <definedName name="FechasPanelDeCuadroDeBolsa">[13]Fechas!$A$26:$F$49</definedName>
    <definedName name="FechasPanelDeCuadroDeBonos">[13]Fechas!$A$26:$F$49</definedName>
    <definedName name="FechasPanelDeCuadroExtra">[13]Fechas!$A$87:$F$89</definedName>
    <definedName name="FechasPanelDeTodosLosCuadros">[13]Fechas!$A$50:$F$79</definedName>
    <definedName name="FemaleDa" localSheetId="9">#REF!</definedName>
    <definedName name="FemaleDa" localSheetId="13">#REF!</definedName>
    <definedName name="FemaleDa" localSheetId="15">#REF!</definedName>
    <definedName name="FemaleDa" localSheetId="1">#REF!</definedName>
    <definedName name="FemaleDa">#REF!</definedName>
    <definedName name="fgsg" localSheetId="9">[12]PAG_35!#REF!</definedName>
    <definedName name="fgsg" localSheetId="0">[12]PAG_35!#REF!</definedName>
    <definedName name="fgsg" localSheetId="13">[12]PAG_35!#REF!</definedName>
    <definedName name="fgsg" localSheetId="15">[12]PAG_35!#REF!</definedName>
    <definedName name="fgsg" localSheetId="1">[12]PAG_35!#REF!</definedName>
    <definedName name="fgsg">[12]PAG_35!#REF!</definedName>
    <definedName name="FRE" localSheetId="9">#REF!</definedName>
    <definedName name="FRE" localSheetId="13">#REF!</definedName>
    <definedName name="FRE" localSheetId="15">#REF!</definedName>
    <definedName name="FRE" localSheetId="1">#REF!</definedName>
    <definedName name="FRE">#REF!</definedName>
    <definedName name="FUENTE" localSheetId="9">[9]IECE4001!#REF!</definedName>
    <definedName name="FUENTE" localSheetId="0">[9]IECE4001!#REF!</definedName>
    <definedName name="FUENTE" localSheetId="13">[9]IECE4001!#REF!</definedName>
    <definedName name="FUENTE" localSheetId="15">[9]IECE4001!#REF!</definedName>
    <definedName name="FUENTE" localSheetId="1">[9]IECE4001!#REF!</definedName>
    <definedName name="FUENTE">[9]IECE4001!#REF!</definedName>
    <definedName name="gfsg" localSheetId="9">[21]PAG_33!#REF!</definedName>
    <definedName name="gfsg" localSheetId="13">[21]PAG_33!#REF!</definedName>
    <definedName name="gfsg" localSheetId="15">[21]PAG_33!#REF!</definedName>
    <definedName name="gfsg" localSheetId="1">[21]PAG_33!#REF!</definedName>
    <definedName name="gfsg">[21]PAG_33!#REF!</definedName>
    <definedName name="graf" localSheetId="9" hidden="1">#REF!</definedName>
    <definedName name="graf" localSheetId="13" hidden="1">#REF!</definedName>
    <definedName name="graf" localSheetId="15" hidden="1">#REF!</definedName>
    <definedName name="graf" localSheetId="1" hidden="1">#REF!</definedName>
    <definedName name="graf" hidden="1">#REF!</definedName>
    <definedName name="Graf_Options" localSheetId="9">[4]Curva!#REF!</definedName>
    <definedName name="Graf_Options" localSheetId="0">[4]Curva!#REF!</definedName>
    <definedName name="Graf_Options" localSheetId="13">[4]Curva!#REF!</definedName>
    <definedName name="Graf_Options" localSheetId="15">[4]Curva!#REF!</definedName>
    <definedName name="Graf_Options" localSheetId="1">[4]Curva!#REF!</definedName>
    <definedName name="Graf_Options">[4]Curva!#REF!</definedName>
    <definedName name="Grafico22n" localSheetId="9" hidden="1">#REF!</definedName>
    <definedName name="Grafico22n" localSheetId="13" hidden="1">#REF!</definedName>
    <definedName name="Grafico22n" localSheetId="15" hidden="1">#REF!</definedName>
    <definedName name="Grafico22n" localSheetId="1" hidden="1">#REF!</definedName>
    <definedName name="Grafico22n" hidden="1">#REF!</definedName>
    <definedName name="Graficos" localSheetId="9">'[22]Diario Actual'!$T$246</definedName>
    <definedName name="Graficos" localSheetId="0">'[22]Diario Actual'!$T$246</definedName>
    <definedName name="Graficos" localSheetId="1">'[22]Diario Actual'!$T$246</definedName>
    <definedName name="Graficos">'[22]Diario Actual'!$T$246</definedName>
    <definedName name="GRTES" localSheetId="9">#REF!</definedName>
    <definedName name="GRTES" localSheetId="13">#REF!</definedName>
    <definedName name="GRTES" localSheetId="15">#REF!</definedName>
    <definedName name="GRTES" localSheetId="1">#REF!</definedName>
    <definedName name="GRTES">#REF!</definedName>
    <definedName name="gsfdgs" localSheetId="9">#REF!,#REF!,#REF!,#REF!,#REF!</definedName>
    <definedName name="gsfdgs" localSheetId="13">#REF!,#REF!,#REF!,#REF!,#REF!</definedName>
    <definedName name="gsfdgs" localSheetId="15">#REF!,#REF!,#REF!,#REF!,#REF!</definedName>
    <definedName name="gsfdgs" localSheetId="1">#REF!,#REF!,#REF!,#REF!,#REF!</definedName>
    <definedName name="gsfdgs">#REF!,#REF!,#REF!,#REF!,#REF!</definedName>
    <definedName name="HAR" localSheetId="9">#REF!</definedName>
    <definedName name="HAR" localSheetId="13">#REF!</definedName>
    <definedName name="HAR" localSheetId="15">#REF!</definedName>
    <definedName name="HAR" localSheetId="1">#REF!</definedName>
    <definedName name="HAR">#REF!</definedName>
    <definedName name="hhh" localSheetId="9">[23]PAG_33!#REF!</definedName>
    <definedName name="hhh" localSheetId="0">[23]PAG_33!#REF!</definedName>
    <definedName name="hhh" localSheetId="13">[23]PAG_33!#REF!</definedName>
    <definedName name="hhh" localSheetId="15">[23]PAG_33!#REF!</definedName>
    <definedName name="hhh" localSheetId="1">[23]PAG_33!#REF!</definedName>
    <definedName name="hhh">[23]PAG_33!#REF!</definedName>
    <definedName name="HO" localSheetId="9">#REF!</definedName>
    <definedName name="HO" localSheetId="13">#REF!</definedName>
    <definedName name="HO" localSheetId="15">#REF!</definedName>
    <definedName name="HO" localSheetId="1">#REF!</definedName>
    <definedName name="HO">#REF!</definedName>
    <definedName name="HO_2" localSheetId="9">'[24]CD 6'!#REF!</definedName>
    <definedName name="HO_2" localSheetId="0">'[24]CD 6'!#REF!</definedName>
    <definedName name="HO_2" localSheetId="13">'[24]CD 6'!#REF!</definedName>
    <definedName name="HO_2" localSheetId="15">'[24]CD 6'!#REF!</definedName>
    <definedName name="HO_2" localSheetId="1">'[24]CD 6'!#REF!</definedName>
    <definedName name="HO_2">'[24]CD 6'!#REF!</definedName>
    <definedName name="HTML1_1" hidden="1">"[ieim4000.xls]IECM4213!$A$1:$G$37"</definedName>
    <definedName name="HTML1_10" hidden="1">"pabad@inei.gob.pe"</definedName>
    <definedName name="HTML1_11" hidden="1">1</definedName>
    <definedName name="HTML1_12" hidden="1">"C:\IEWM\IEWM4213.htm"</definedName>
    <definedName name="HTML1_2" hidden="1">1</definedName>
    <definedName name="HTML1_3" hidden="1">"EVOLUCION DE LA TASA DE DESEMPLEO"</definedName>
    <definedName name="HTML1_4" hidden="1">""</definedName>
    <definedName name="HTML1_5" hidden="1">""</definedName>
    <definedName name="HTML1_6" hidden="1">1</definedName>
    <definedName name="HTML1_7" hidden="1">1</definedName>
    <definedName name="HTML1_8" hidden="1">"4/11/97"</definedName>
    <definedName name="HTML1_9" hidden="1">""</definedName>
    <definedName name="HTMLCount" hidden="1">1</definedName>
    <definedName name="II" localSheetId="9">[3]PAG_35!#REF!</definedName>
    <definedName name="II" localSheetId="0">[3]PAG_35!#REF!</definedName>
    <definedName name="II" localSheetId="13">[3]PAG_35!#REF!</definedName>
    <definedName name="II" localSheetId="15">[3]PAG_35!#REF!</definedName>
    <definedName name="II" localSheetId="1">[3]PAG_35!#REF!</definedName>
    <definedName name="II">[3]PAG_35!#REF!</definedName>
    <definedName name="IMP" localSheetId="9">#REF!,#REF!,#REF!,#REF!,#REF!</definedName>
    <definedName name="IMP" localSheetId="13">#REF!,#REF!,#REF!,#REF!,#REF!</definedName>
    <definedName name="IMP" localSheetId="15">#REF!,#REF!,#REF!,#REF!,#REF!</definedName>
    <definedName name="IMP" localSheetId="1">#REF!,#REF!,#REF!,#REF!,#REF!</definedName>
    <definedName name="IMP">#REF!,#REF!,#REF!,#REF!,#REF!</definedName>
    <definedName name="IMPR" localSheetId="9">#REF!,#REF!,#REF!</definedName>
    <definedName name="IMPR" localSheetId="13">#REF!,#REF!,#REF!</definedName>
    <definedName name="IMPR" localSheetId="15">#REF!,#REF!,#REF!</definedName>
    <definedName name="IMPR" localSheetId="1">#REF!,#REF!,#REF!</definedName>
    <definedName name="IMPR">#REF!,#REF!,#REF!</definedName>
    <definedName name="IMPRESION" localSheetId="9">#REF!,#REF!</definedName>
    <definedName name="IMPRESION" localSheetId="13">#REF!,#REF!</definedName>
    <definedName name="IMPRESION" localSheetId="15">#REF!,#REF!</definedName>
    <definedName name="IMPRESION" localSheetId="1">#REF!,#REF!</definedName>
    <definedName name="IMPRESION">#REF!,#REF!</definedName>
    <definedName name="Imprimir_área_IM" localSheetId="9">#REF!</definedName>
    <definedName name="Imprimir_área_IM" localSheetId="13">#REF!</definedName>
    <definedName name="Imprimir_área_IM" localSheetId="15">#REF!</definedName>
    <definedName name="Imprimir_área_IM" localSheetId="1">#REF!</definedName>
    <definedName name="Imprimir_área_IM">#REF!</definedName>
    <definedName name="IN" localSheetId="9">#REF!</definedName>
    <definedName name="IN" localSheetId="13">#REF!</definedName>
    <definedName name="IN" localSheetId="15">#REF!</definedName>
    <definedName name="IN" localSheetId="1">#REF!</definedName>
    <definedName name="IN">#REF!</definedName>
    <definedName name="IN_2" localSheetId="9">'[24]CD 6'!#REF!</definedName>
    <definedName name="IN_2" localSheetId="0">'[24]CD 6'!#REF!</definedName>
    <definedName name="IN_2" localSheetId="13">'[24]CD 6'!#REF!</definedName>
    <definedName name="IN_2" localSheetId="15">'[24]CD 6'!#REF!</definedName>
    <definedName name="IN_2" localSheetId="1">'[24]CD 6'!#REF!</definedName>
    <definedName name="IN_2">'[24]CD 6'!#REF!</definedName>
    <definedName name="INDICEALFABETICO" localSheetId="9">#REF!</definedName>
    <definedName name="INDICEALFABETICO" localSheetId="13">#REF!</definedName>
    <definedName name="INDICEALFABETICO" localSheetId="15">#REF!</definedName>
    <definedName name="INDICEALFABETICO" localSheetId="1">#REF!</definedName>
    <definedName name="INDICEALFABETICO">#REF!</definedName>
    <definedName name="inicio" localSheetId="9">[14]Grafico!$A$3</definedName>
    <definedName name="inicio" localSheetId="0">[14]Grafico!$A$3</definedName>
    <definedName name="inicio" localSheetId="1">[14]Grafico!$A$3</definedName>
    <definedName name="inicio">[14]Grafico!$A$3</definedName>
    <definedName name="inicio1" localSheetId="9">[14]Grafico!$A$60</definedName>
    <definedName name="inicio1" localSheetId="0">[14]Grafico!$A$60</definedName>
    <definedName name="inicio1" localSheetId="1">[14]Grafico!$A$60</definedName>
    <definedName name="inicio1">[14]Grafico!$A$60</definedName>
    <definedName name="Input_File" localSheetId="9">#REF!</definedName>
    <definedName name="Input_File" localSheetId="13">#REF!</definedName>
    <definedName name="Input_File" localSheetId="15">#REF!</definedName>
    <definedName name="Input_File" localSheetId="1">#REF!</definedName>
    <definedName name="Input_File">#REF!</definedName>
    <definedName name="Inputs_C1">[13]c1!$A$1:$O$164</definedName>
    <definedName name="Inputs_C1F">[13]c1!$A$4:$O$164</definedName>
    <definedName name="Inputs_C3">[13]c3!$B$1:$O$55</definedName>
    <definedName name="Inputs_C3F">[13]c3!$B$4:$O$55</definedName>
    <definedName name="Inputs_C5">[13]c5!$A$1:$N$31</definedName>
    <definedName name="Inputs_C5F">[13]c5!$A$3:$N$31</definedName>
    <definedName name="Inputs_C6">[13]c6!$B$1:$O$33</definedName>
    <definedName name="Inputs_C6F">[13]c6!$B$4:$O$33</definedName>
    <definedName name="Inputs_C8" localSheetId="9">#REF!</definedName>
    <definedName name="Inputs_C8" localSheetId="13">#REF!</definedName>
    <definedName name="Inputs_C8" localSheetId="15">#REF!</definedName>
    <definedName name="Inputs_C8" localSheetId="1">#REF!</definedName>
    <definedName name="Inputs_C8">#REF!</definedName>
    <definedName name="Inputs_C8F" localSheetId="9">#REF!</definedName>
    <definedName name="Inputs_C8F" localSheetId="13">#REF!</definedName>
    <definedName name="Inputs_C8F" localSheetId="15">#REF!</definedName>
    <definedName name="Inputs_C8F" localSheetId="1">#REF!</definedName>
    <definedName name="Inputs_C8F">#REF!</definedName>
    <definedName name="INTERVALS">[4]Pre!$Q$3:$S$30</definedName>
    <definedName name="INTERVALS_OLD">[4]Pre!$Q$35:$S$62</definedName>
    <definedName name="INVALIDEZ" localSheetId="9">#REF!</definedName>
    <definedName name="INVALIDEZ" localSheetId="13">#REF!</definedName>
    <definedName name="INVALIDEZ" localSheetId="15">#REF!</definedName>
    <definedName name="INVALIDEZ" localSheetId="1">#REF!</definedName>
    <definedName name="INVALIDEZ">#REF!</definedName>
    <definedName name="IPCs_2002_3" localSheetId="9">[25]Precios!$A$337:$U$339</definedName>
    <definedName name="IPCs_2002_3" localSheetId="0">[25]Precios!$A$337:$U$339</definedName>
    <definedName name="IPCs_2002_3" localSheetId="1">[25]Precios!$A$337:$U$339</definedName>
    <definedName name="IPCs_2002_3">[25]Precios!$A$337:$U$339</definedName>
    <definedName name="IPCs_2002_3a" localSheetId="9">[25]Precios!$A$373:$U$383</definedName>
    <definedName name="IPCs_2002_3a" localSheetId="0">[25]Precios!$A$373:$U$383</definedName>
    <definedName name="IPCs_2002_3a" localSheetId="1">[25]Precios!$A$373:$U$383</definedName>
    <definedName name="IPCs_2002_3a">[25]Precios!$A$373:$U$383</definedName>
    <definedName name="IPE_03_04" localSheetId="9">[25]IPE!$A$280:$M$353</definedName>
    <definedName name="IPE_03_04" localSheetId="0">[25]IPE!$A$280:$M$353</definedName>
    <definedName name="IPE_03_04" localSheetId="1">[25]IPE!$A$280:$M$353</definedName>
    <definedName name="IPE_03_04">[25]IPE!$A$280:$M$353</definedName>
    <definedName name="jenny" localSheetId="9">'[6]Cdrs 1-2'!$A$69:$S$114</definedName>
    <definedName name="jenny" localSheetId="0">'[6]Cdrs 1-2'!$A$69:$S$114</definedName>
    <definedName name="jenny" localSheetId="1">'[6]Cdrs 1-2'!$A$69:$S$114</definedName>
    <definedName name="jenny">'[6]Cdrs 1-2'!$A$69:$S$114</definedName>
    <definedName name="JET">#N/A</definedName>
    <definedName name="jhgfjh" localSheetId="9">#REF!,#REF!,#REF!</definedName>
    <definedName name="jhgfjh" localSheetId="13">#REF!,#REF!,#REF!</definedName>
    <definedName name="jhgfjh" localSheetId="15">#REF!,#REF!,#REF!</definedName>
    <definedName name="jhgfjh" localSheetId="1">#REF!,#REF!,#REF!</definedName>
    <definedName name="jhgfjh">#REF!,#REF!,#REF!</definedName>
    <definedName name="jhgg" localSheetId="9">#REF!</definedName>
    <definedName name="jhgg" localSheetId="13">#REF!</definedName>
    <definedName name="jhgg" localSheetId="15">#REF!</definedName>
    <definedName name="jhgg" localSheetId="1">#REF!</definedName>
    <definedName name="jhgg">#REF!</definedName>
    <definedName name="kghiog" localSheetId="9">#REF!,#REF!</definedName>
    <definedName name="kghiog" localSheetId="13">#REF!,#REF!</definedName>
    <definedName name="kghiog" localSheetId="15">#REF!,#REF!</definedName>
    <definedName name="kghiog" localSheetId="1">#REF!,#REF!</definedName>
    <definedName name="kghiog">#REF!,#REF!</definedName>
    <definedName name="Libor" localSheetId="9">[26]Resumen!$K$3:$R$26</definedName>
    <definedName name="Libor" localSheetId="0">[26]Resumen!$K$3:$R$26</definedName>
    <definedName name="Libor" localSheetId="1">[26]Resumen!$K$3:$R$26</definedName>
    <definedName name="Libor">[26]Resumen!$K$3:$R$26</definedName>
    <definedName name="LTP">[4]LTP!$A$2:$L$1000</definedName>
    <definedName name="MaleData" localSheetId="9">#REF!</definedName>
    <definedName name="MaleData" localSheetId="13">#REF!</definedName>
    <definedName name="MaleData" localSheetId="15">#REF!</definedName>
    <definedName name="MaleData" localSheetId="1">#REF!</definedName>
    <definedName name="MaleData">#REF!</definedName>
    <definedName name="matriz" localSheetId="9">'[27]pobreza2007FINAL (CON PAGIN (2)'!$A$2:$H$1833</definedName>
    <definedName name="matriz" localSheetId="0">'[27]pobreza2007FINAL (CON PAGIN (2)'!$A$2:$H$1833</definedName>
    <definedName name="matriz" localSheetId="1">'[27]pobreza2007FINAL (CON PAGIN (2)'!$A$2:$H$1833</definedName>
    <definedName name="matriz">'[27]pobreza2007FINAL (CON PAGIN (2)'!$A$2:$H$1833</definedName>
    <definedName name="Maximum" localSheetId="9">#REF!</definedName>
    <definedName name="Maximum" localSheetId="13">#REF!</definedName>
    <definedName name="Maximum" localSheetId="15">#REF!</definedName>
    <definedName name="Maximum" localSheetId="1">#REF!</definedName>
    <definedName name="Maximum">#REF!</definedName>
    <definedName name="Maximum_used" localSheetId="9">#REF!</definedName>
    <definedName name="Maximum_used" localSheetId="13">#REF!</definedName>
    <definedName name="Maximum_used" localSheetId="15">#REF!</definedName>
    <definedName name="Maximum_used" localSheetId="1">#REF!</definedName>
    <definedName name="Maximum_used">#REF!</definedName>
    <definedName name="MENU">[28]Menu!$A$3:$K$12</definedName>
    <definedName name="Meses">[4]Pre!$A$68:$C$79</definedName>
    <definedName name="Meses1">'[28]Curva (2)'!$A$45:$B$56</definedName>
    <definedName name="MORTA" localSheetId="9">#REF!</definedName>
    <definedName name="MORTA" localSheetId="13">#REF!</definedName>
    <definedName name="MORTA" localSheetId="15">#REF!</definedName>
    <definedName name="MORTA" localSheetId="1">#REF!</definedName>
    <definedName name="MORTA">#REF!</definedName>
    <definedName name="nbis" localSheetId="9">#REF!</definedName>
    <definedName name="nbis" localSheetId="13">#REF!</definedName>
    <definedName name="nbis" localSheetId="15">#REF!</definedName>
    <definedName name="nbis" localSheetId="1">#REF!</definedName>
    <definedName name="nbis">#REF!</definedName>
    <definedName name="niños" localSheetId="9">#REF!</definedName>
    <definedName name="niños" localSheetId="13">#REF!</definedName>
    <definedName name="niños" localSheetId="15">#REF!</definedName>
    <definedName name="niños" localSheetId="1">#REF!</definedName>
    <definedName name="niños">#REF!</definedName>
    <definedName name="NOM" localSheetId="9">#REF!</definedName>
    <definedName name="NOM" localSheetId="13">#REF!</definedName>
    <definedName name="NOM" localSheetId="15">#REF!</definedName>
    <definedName name="NOM" localSheetId="1">#REF!</definedName>
    <definedName name="NOM">#REF!</definedName>
    <definedName name="NombresDeSeriesC1">[13]c1!$O$9:$O$164</definedName>
    <definedName name="NombresDeSeriesC3">[13]c3!$O$10:$O$41</definedName>
    <definedName name="NombresDeSeriesC5">[13]c5!J22:J1048562</definedName>
    <definedName name="NombresDeSeriesC6">[13]c6!$O$10:$O$31</definedName>
    <definedName name="NUEVA">[28]CD!$M$11</definedName>
    <definedName name="NumeroDeFechasDeCuadroDeAFP">[13]Fechas!$A$51:$A$73</definedName>
    <definedName name="NumeroDeFechasDeCuadroDeAhorro">[13]Fechas!$A$3:$A$25</definedName>
    <definedName name="NumeroDeFechasDeCuadroDeAnexo">[13]Fechas!$A$75:$A$86</definedName>
    <definedName name="NumeroDeFechasDeCuadroDeBonos">[13]Fechas!$A$27:$A$49</definedName>
    <definedName name="NV" localSheetId="9">#REF!</definedName>
    <definedName name="NV" localSheetId="13">#REF!</definedName>
    <definedName name="NV" localSheetId="15">#REF!</definedName>
    <definedName name="NV" localSheetId="1">#REF!</definedName>
    <definedName name="NV">#REF!</definedName>
    <definedName name="NV_2" localSheetId="9">'[24]CD 6'!#REF!</definedName>
    <definedName name="NV_2" localSheetId="0">'[24]CD 6'!#REF!</definedName>
    <definedName name="NV_2" localSheetId="13">'[24]CD 6'!#REF!</definedName>
    <definedName name="NV_2" localSheetId="15">'[24]CD 6'!#REF!</definedName>
    <definedName name="NV_2" localSheetId="1">'[24]CD 6'!#REF!</definedName>
    <definedName name="NV_2">'[24]CD 6'!#REF!</definedName>
    <definedName name="OCT" localSheetId="9">#REF!</definedName>
    <definedName name="OCT" localSheetId="13">#REF!</definedName>
    <definedName name="OCT" localSheetId="15">#REF!</definedName>
    <definedName name="OCT" localSheetId="1">#REF!</definedName>
    <definedName name="OCT">#REF!</definedName>
    <definedName name="Ordenrent" localSheetId="9">'[29]Sol traspaso'!#REF!</definedName>
    <definedName name="Ordenrent" localSheetId="0">'[29]Sol traspaso'!#REF!</definedName>
    <definedName name="Ordenrent" localSheetId="13">'[29]Sol traspaso'!#REF!</definedName>
    <definedName name="Ordenrent" localSheetId="15">'[29]Sol traspaso'!#REF!</definedName>
    <definedName name="Ordenrent" localSheetId="1">'[29]Sol traspaso'!#REF!</definedName>
    <definedName name="Ordenrent">'[29]Sol traspaso'!#REF!</definedName>
    <definedName name="PanelDeOpciones">[13]Menu!$B$6:$J$15</definedName>
    <definedName name="PanelDeOpcionesParaMenú">[13]Menu!$B$22:$J$26</definedName>
    <definedName name="PanelDeOpcionesSinTítulos">[13]Menu!$B$7:$J$15</definedName>
    <definedName name="PBI" localSheetId="9">[26]Resumen!$A$3:$I$27</definedName>
    <definedName name="PBI" localSheetId="0">[26]Resumen!$A$3:$I$27</definedName>
    <definedName name="PBI" localSheetId="1">[26]Resumen!$A$3:$I$27</definedName>
    <definedName name="PBI">[26]Resumen!$A$3:$I$27</definedName>
    <definedName name="pegado" localSheetId="9" hidden="1">#REF!</definedName>
    <definedName name="pegado" localSheetId="13" hidden="1">#REF!</definedName>
    <definedName name="pegado" localSheetId="15" hidden="1">#REF!</definedName>
    <definedName name="pegado" localSheetId="1" hidden="1">#REF!</definedName>
    <definedName name="pegado" hidden="1">#REF!</definedName>
    <definedName name="pgraficos" localSheetId="9" hidden="1">[8]Hoja3!$A$368:$A$408</definedName>
    <definedName name="pgraficos" localSheetId="0" hidden="1">[8]Hoja3!$A$368:$A$408</definedName>
    <definedName name="pgraficos" localSheetId="1" hidden="1">[8]Hoja3!$A$368:$A$408</definedName>
    <definedName name="pgraficos" hidden="1">[8]Hoja3!$A$368:$A$408</definedName>
    <definedName name="POB" localSheetId="9">#REF!</definedName>
    <definedName name="POB" localSheetId="13">#REF!</definedName>
    <definedName name="POB" localSheetId="15">#REF!</definedName>
    <definedName name="POB" localSheetId="1">#REF!</definedName>
    <definedName name="POB">#REF!</definedName>
    <definedName name="POBLA">[9]IECE4001!$G$3:$G$30</definedName>
    <definedName name="pobr1" localSheetId="9">#REF!</definedName>
    <definedName name="pobr1" localSheetId="13">#REF!</definedName>
    <definedName name="pobr1" localSheetId="15">#REF!</definedName>
    <definedName name="pobr1" localSheetId="1">#REF!</definedName>
    <definedName name="pobr1">#REF!</definedName>
    <definedName name="POBREZA" localSheetId="9">#REF!</definedName>
    <definedName name="POBREZA" localSheetId="13">#REF!</definedName>
    <definedName name="POBREZA" localSheetId="15">#REF!</definedName>
    <definedName name="POBREZA" localSheetId="1">#REF!</definedName>
    <definedName name="POBREZA">#REF!</definedName>
    <definedName name="porcentajes" localSheetId="9">#REF!</definedName>
    <definedName name="porcentajes" localSheetId="13">#REF!</definedName>
    <definedName name="porcentajes" localSheetId="15">#REF!</definedName>
    <definedName name="porcentajes" localSheetId="1">#REF!</definedName>
    <definedName name="porcentajes">#REF!</definedName>
    <definedName name="PR" localSheetId="9">#REF!</definedName>
    <definedName name="PR" localSheetId="13">#REF!</definedName>
    <definedName name="PR" localSheetId="15">#REF!</definedName>
    <definedName name="PR" localSheetId="1">#REF!</definedName>
    <definedName name="PR">#REF!</definedName>
    <definedName name="PR_2" localSheetId="9">'[24]CD 6'!#REF!</definedName>
    <definedName name="PR_2" localSheetId="0">'[24]CD 6'!#REF!</definedName>
    <definedName name="PR_2" localSheetId="13">'[24]CD 6'!#REF!</definedName>
    <definedName name="PR_2" localSheetId="15">'[24]CD 6'!#REF!</definedName>
    <definedName name="PR_2" localSheetId="1">'[24]CD 6'!#REF!</definedName>
    <definedName name="PR_2">'[24]CD 6'!#REF!</definedName>
    <definedName name="PreCuadro">[4]Pre!$A$2:$J$32</definedName>
    <definedName name="PreCuadroA">[4]Pre!$A$34:$J$64</definedName>
    <definedName name="presenta" localSheetId="9">[2]Data!#REF!</definedName>
    <definedName name="presenta" localSheetId="0">[2]Data!#REF!</definedName>
    <definedName name="presenta" localSheetId="13">[2]Data!#REF!</definedName>
    <definedName name="presenta" localSheetId="15">[2]Data!#REF!</definedName>
    <definedName name="presenta" localSheetId="1">[2]Data!#REF!</definedName>
    <definedName name="presenta">[2]Data!#REF!</definedName>
    <definedName name="Print_Area_MI" localSheetId="9">'[30]Uso mayor2'!#REF!</definedName>
    <definedName name="Print_Area_MI" localSheetId="13">'[30]Uso mayor2'!#REF!</definedName>
    <definedName name="Print_Area_MI" localSheetId="15">'[30]Uso mayor2'!#REF!</definedName>
    <definedName name="Print_Area_MI" localSheetId="1">'[30]Uso mayor2'!#REF!</definedName>
    <definedName name="Print_Area_MI">'[30]Uso mayor2'!#REF!</definedName>
    <definedName name="Proms" localSheetId="9">[19]CotizInternac!$A$137:$H$152</definedName>
    <definedName name="Proms" localSheetId="0">[19]CotizInternac!$A$137:$H$152</definedName>
    <definedName name="Proms" localSheetId="1">[19]CotizInternac!$A$137:$H$152</definedName>
    <definedName name="Proms">[19]CotizInternac!$A$137:$H$152</definedName>
    <definedName name="PROV" localSheetId="9">#REF!</definedName>
    <definedName name="PROV" localSheetId="13">#REF!</definedName>
    <definedName name="PROV" localSheetId="15">#REF!</definedName>
    <definedName name="PROV" localSheetId="1">#REF!</definedName>
    <definedName name="PROV">#REF!</definedName>
    <definedName name="Pyramid_Filename" localSheetId="9">#REF!</definedName>
    <definedName name="Pyramid_Filename" localSheetId="13">#REF!</definedName>
    <definedName name="Pyramid_Filename" localSheetId="15">#REF!</definedName>
    <definedName name="Pyramid_Filename" localSheetId="1">#REF!</definedName>
    <definedName name="Pyramid_Filename">#REF!</definedName>
    <definedName name="Pyramid_Title" localSheetId="9">#REF!</definedName>
    <definedName name="Pyramid_Title" localSheetId="13">#REF!</definedName>
    <definedName name="Pyramid_Title" localSheetId="15">#REF!</definedName>
    <definedName name="Pyramid_Title" localSheetId="1">#REF!</definedName>
    <definedName name="Pyramid_Title">#REF!</definedName>
    <definedName name="PZs" localSheetId="9">#REF!</definedName>
    <definedName name="PZs" localSheetId="13">#REF!</definedName>
    <definedName name="PZs" localSheetId="15">#REF!</definedName>
    <definedName name="PZs" localSheetId="1">#REF!</definedName>
    <definedName name="PZs">#REF!</definedName>
    <definedName name="Rango_Maestro">[13]Inputs!$C$2:$M$48</definedName>
    <definedName name="rango0" localSheetId="9">[14]Banda!$B$626:$Q$648</definedName>
    <definedName name="rango0" localSheetId="0">[14]Banda!$B$626:$Q$648</definedName>
    <definedName name="rango0" localSheetId="1">[14]Banda!$B$626:$Q$648</definedName>
    <definedName name="rango0">[14]Banda!$B$626:$Q$648</definedName>
    <definedName name="rango1" localSheetId="9">[14]Banda!$D$631:$F$639</definedName>
    <definedName name="rango1" localSheetId="0">[14]Banda!$D$631:$F$639</definedName>
    <definedName name="rango1" localSheetId="1">[14]Banda!$D$631:$F$639</definedName>
    <definedName name="rango1">[14]Banda!$D$631:$F$639</definedName>
    <definedName name="RANKING" localSheetId="9">#REF!</definedName>
    <definedName name="RANKING" localSheetId="13">#REF!</definedName>
    <definedName name="RANKING" localSheetId="15">#REF!</definedName>
    <definedName name="RANKING" localSheetId="1">#REF!</definedName>
    <definedName name="RANKING">#REF!</definedName>
    <definedName name="REAL" localSheetId="9">#REF!</definedName>
    <definedName name="REAL" localSheetId="13">#REF!</definedName>
    <definedName name="REAL" localSheetId="15">#REF!</definedName>
    <definedName name="REAL" localSheetId="1">#REF!</definedName>
    <definedName name="REAL">#REF!</definedName>
    <definedName name="RedsBTPLTP">[4]SOB!$B$8:$B$33</definedName>
    <definedName name="RedsCDBCRP">[4]CDMP!$H$3:$H$1801</definedName>
    <definedName name="rentames" localSheetId="9">'[29]Sol traspaso'!#REF!</definedName>
    <definedName name="rentames" localSheetId="0">'[29]Sol traspaso'!#REF!</definedName>
    <definedName name="rentames" localSheetId="13">'[29]Sol traspaso'!#REF!</definedName>
    <definedName name="rentames" localSheetId="15">'[29]Sol traspaso'!#REF!</definedName>
    <definedName name="rentames" localSheetId="1">'[29]Sol traspaso'!#REF!</definedName>
    <definedName name="rentames">'[29]Sol traspaso'!#REF!</definedName>
    <definedName name="ResEMBIe">[4]EXT!$S$312:$AA$327</definedName>
    <definedName name="ResEMBIf">[4]EXT!$S$330:$AA$345</definedName>
    <definedName name="ResEMBIp">[4]EXT!$S$293:$AA$309</definedName>
    <definedName name="rfd" localSheetId="9">[12]PAG_35!#REF!</definedName>
    <definedName name="rfd" localSheetId="0">[12]PAG_35!#REF!</definedName>
    <definedName name="rfd" localSheetId="13">[12]PAG_35!#REF!</definedName>
    <definedName name="rfd" localSheetId="15">[12]PAG_35!#REF!</definedName>
    <definedName name="rfd" localSheetId="1">[12]PAG_35!#REF!</definedName>
    <definedName name="rfd">[12]PAG_35!#REF!</definedName>
    <definedName name="RO" localSheetId="9">#REF!</definedName>
    <definedName name="RO" localSheetId="13">#REF!</definedName>
    <definedName name="RO" localSheetId="15">#REF!</definedName>
    <definedName name="RO" localSheetId="1">#REF!</definedName>
    <definedName name="RO">#REF!</definedName>
    <definedName name="RO_2" localSheetId="9">'[24]CD 6'!#REF!</definedName>
    <definedName name="RO_2" localSheetId="0">'[24]CD 6'!#REF!</definedName>
    <definedName name="RO_2" localSheetId="13">'[24]CD 6'!#REF!</definedName>
    <definedName name="RO_2" localSheetId="15">'[24]CD 6'!#REF!</definedName>
    <definedName name="RO_2" localSheetId="1">'[24]CD 6'!#REF!</definedName>
    <definedName name="RO_2">'[24]CD 6'!#REF!</definedName>
    <definedName name="sad" localSheetId="9">[12]PAG_35!#REF!</definedName>
    <definedName name="sad" localSheetId="13">[12]PAG_35!#REF!</definedName>
    <definedName name="sad" localSheetId="15">[12]PAG_35!#REF!</definedName>
    <definedName name="sad" localSheetId="1">[12]PAG_35!#REF!</definedName>
    <definedName name="sad">[12]PAG_35!#REF!</definedName>
    <definedName name="sadgfdfs" localSheetId="9">#REF!,#REF!</definedName>
    <definedName name="sadgfdfs" localSheetId="13">#REF!,#REF!</definedName>
    <definedName name="sadgfdfs" localSheetId="15">#REF!,#REF!</definedName>
    <definedName name="sadgfdfs" localSheetId="1">#REF!,#REF!</definedName>
    <definedName name="sadgfdfs">#REF!,#REF!</definedName>
    <definedName name="sdd" localSheetId="9">#REF!,#REF!,#REF!,#REF!,#REF!</definedName>
    <definedName name="sdd" localSheetId="13">#REF!,#REF!,#REF!,#REF!,#REF!</definedName>
    <definedName name="sdd" localSheetId="15">#REF!,#REF!,#REF!,#REF!,#REF!</definedName>
    <definedName name="sdd" localSheetId="1">#REF!,#REF!,#REF!,#REF!,#REF!</definedName>
    <definedName name="sdd">#REF!,#REF!,#REF!,#REF!,#REF!</definedName>
    <definedName name="sdsadfd" localSheetId="9">#REF!,#REF!,#REF!</definedName>
    <definedName name="sdsadfd" localSheetId="13">#REF!,#REF!,#REF!</definedName>
    <definedName name="sdsadfd" localSheetId="15">#REF!,#REF!,#REF!</definedName>
    <definedName name="sdsadfd" localSheetId="1">#REF!,#REF!,#REF!</definedName>
    <definedName name="sdsadfd">#REF!,#REF!,#REF!</definedName>
    <definedName name="sgfsg" localSheetId="9">#REF!</definedName>
    <definedName name="sgfsg" localSheetId="13">#REF!</definedName>
    <definedName name="sgfsg" localSheetId="15">#REF!</definedName>
    <definedName name="sgfsg" localSheetId="1">#REF!</definedName>
    <definedName name="sgfsg">#REF!</definedName>
    <definedName name="SOBREVIVENCIA" localSheetId="9">#REF!</definedName>
    <definedName name="SOBREVIVENCIA" localSheetId="13">#REF!</definedName>
    <definedName name="SOBREVIVENCIA" localSheetId="15">#REF!</definedName>
    <definedName name="SOBREVIVENCIA" localSheetId="1">#REF!</definedName>
    <definedName name="SOBREVIVENCIA">#REF!</definedName>
    <definedName name="SPSS" localSheetId="9">#REF!</definedName>
    <definedName name="SPSS" localSheetId="13">#REF!</definedName>
    <definedName name="SPSS" localSheetId="15">#REF!</definedName>
    <definedName name="SPSS" localSheetId="1">#REF!</definedName>
    <definedName name="SPSS">#REF!</definedName>
    <definedName name="sss" localSheetId="9">#REF!,#REF!</definedName>
    <definedName name="sss" localSheetId="13">#REF!,#REF!</definedName>
    <definedName name="sss" localSheetId="15">#REF!,#REF!</definedName>
    <definedName name="sss" localSheetId="1">#REF!,#REF!</definedName>
    <definedName name="sss">#REF!,#REF!</definedName>
    <definedName name="Stop_at_age" localSheetId="9">#REF!</definedName>
    <definedName name="Stop_at_age" localSheetId="13">#REF!</definedName>
    <definedName name="Stop_at_age" localSheetId="15">#REF!</definedName>
    <definedName name="Stop_at_age" localSheetId="1">#REF!</definedName>
    <definedName name="Stop_at_age">#REF!</definedName>
    <definedName name="svs" localSheetId="9">[31]PAG42!#REF!</definedName>
    <definedName name="svs" localSheetId="0">[31]PAG42!#REF!</definedName>
    <definedName name="svs" localSheetId="13">[31]PAG42!#REF!</definedName>
    <definedName name="svs" localSheetId="15">[31]PAG42!#REF!</definedName>
    <definedName name="svs" localSheetId="1">[31]PAG42!#REF!</definedName>
    <definedName name="svs">[31]PAG42!#REF!</definedName>
    <definedName name="TAB" localSheetId="9">#REF!</definedName>
    <definedName name="TAB" localSheetId="13">#REF!</definedName>
    <definedName name="TAB" localSheetId="15">#REF!</definedName>
    <definedName name="TAB" localSheetId="1">#REF!</definedName>
    <definedName name="TAB">#REF!</definedName>
    <definedName name="Tab_Títulos">[13]Titles!$A$5:$E$19</definedName>
    <definedName name="TABB" localSheetId="9">#REF!</definedName>
    <definedName name="TABB" localSheetId="13">#REF!</definedName>
    <definedName name="TABB" localSheetId="15">#REF!</definedName>
    <definedName name="TABB" localSheetId="1">#REF!</definedName>
    <definedName name="TABB">#REF!</definedName>
    <definedName name="tabla" localSheetId="9">#REF!</definedName>
    <definedName name="tabla" localSheetId="13">#REF!</definedName>
    <definedName name="tabla" localSheetId="15">#REF!</definedName>
    <definedName name="tabla" localSheetId="1">#REF!</definedName>
    <definedName name="tabla">#REF!</definedName>
    <definedName name="Tabla_de_Meses">[13]Inputs!$E$52:$H$63</definedName>
    <definedName name="TABLADEP" localSheetId="9">[32]TABLAS!$B$5:$C$29</definedName>
    <definedName name="TABLADEP" localSheetId="0">[32]TABLAS!$B$5:$C$29</definedName>
    <definedName name="TABLADEP" localSheetId="1">[32]TABLAS!$B$5:$C$29</definedName>
    <definedName name="TABLADEP">[32]TABLAS!$B$5:$C$29</definedName>
    <definedName name="TablaMeses">[33]Meses!$A$1:$C$14</definedName>
    <definedName name="TABLAPROV" localSheetId="9">[32]TABLAS!$E$5:$F$199</definedName>
    <definedName name="TABLAPROV" localSheetId="0">[32]TABLAS!$E$5:$F$199</definedName>
    <definedName name="TABLAPROV" localSheetId="1">[32]TABLAS!$E$5:$F$199</definedName>
    <definedName name="TABLAPROV">[32]TABLAS!$E$5:$F$199</definedName>
    <definedName name="tablilla" localSheetId="9">'[34]C3,1'!#REF!</definedName>
    <definedName name="tablilla" localSheetId="0">'[34]C3,1'!#REF!</definedName>
    <definedName name="tablilla" localSheetId="13">'[34]C3,1'!#REF!</definedName>
    <definedName name="tablilla" localSheetId="15">'[34]C3,1'!#REF!</definedName>
    <definedName name="tablilla" localSheetId="1">'[34]C3,1'!#REF!</definedName>
    <definedName name="tablilla">'[34]C3,1'!#REF!</definedName>
    <definedName name="TABU" localSheetId="9">#REF!</definedName>
    <definedName name="TABU" localSheetId="13">#REF!</definedName>
    <definedName name="TABU" localSheetId="15">#REF!</definedName>
    <definedName name="TABU" localSheetId="1">#REF!</definedName>
    <definedName name="TABU">#REF!</definedName>
    <definedName name="TABULADO" localSheetId="9">#REF!</definedName>
    <definedName name="TABULADO" localSheetId="13">#REF!</definedName>
    <definedName name="TABULADO" localSheetId="15">#REF!</definedName>
    <definedName name="TABULADO" localSheetId="1">#REF!</definedName>
    <definedName name="TABULADO">#REF!</definedName>
    <definedName name="TABULADOFINAL" localSheetId="9">#REF!</definedName>
    <definedName name="TABULADOFINAL" localSheetId="13">#REF!</definedName>
    <definedName name="TABULADOFINAL" localSheetId="15">#REF!</definedName>
    <definedName name="TABULADOFINAL" localSheetId="1">#REF!</definedName>
    <definedName name="TABULADOFINAL">#REF!</definedName>
    <definedName name="tabx" localSheetId="9">#REF!</definedName>
    <definedName name="tabx" localSheetId="13">#REF!</definedName>
    <definedName name="tabx" localSheetId="15">#REF!</definedName>
    <definedName name="tabx" localSheetId="1">#REF!</definedName>
    <definedName name="tabx">#REF!</definedName>
    <definedName name="tahb" localSheetId="9">'[34]cuad3.3'!#REF!</definedName>
    <definedName name="tahb" localSheetId="0">'[34]cuad3.3'!#REF!</definedName>
    <definedName name="tahb" localSheetId="13">'[34]cuad3.3'!#REF!</definedName>
    <definedName name="tahb" localSheetId="15">'[34]cuad3.3'!#REF!</definedName>
    <definedName name="tahb" localSheetId="1">'[34]cuad3.3'!#REF!</definedName>
    <definedName name="tahb">'[34]cuad3.3'!#REF!</definedName>
    <definedName name="TAX" localSheetId="9">#REF!</definedName>
    <definedName name="TAX" localSheetId="13">#REF!</definedName>
    <definedName name="TAX" localSheetId="15">#REF!</definedName>
    <definedName name="TAX" localSheetId="1">#REF!</definedName>
    <definedName name="TAX">#REF!</definedName>
    <definedName name="TC" localSheetId="9">[26]Resumen!$AH$3:$AN$18</definedName>
    <definedName name="TC" localSheetId="0">[26]Resumen!$AH$3:$AN$18</definedName>
    <definedName name="TC" localSheetId="1">[26]Resumen!$AH$3:$AN$18</definedName>
    <definedName name="TC">[26]Resumen!$AH$3:$AN$18</definedName>
    <definedName name="TC_2002_3" localSheetId="9">[25]Monedas!$A$268:$U$291</definedName>
    <definedName name="TC_2002_3" localSheetId="0">[25]Monedas!$A$268:$U$291</definedName>
    <definedName name="TC_2002_3" localSheetId="1">[25]Monedas!$A$268:$U$291</definedName>
    <definedName name="TC_2002_3">[25]Monedas!$A$268:$U$291</definedName>
    <definedName name="TC_2002_3a" localSheetId="9">[25]Monedas!$A$356:$U$379</definedName>
    <definedName name="TC_2002_3a" localSheetId="0">[25]Monedas!$A$356:$U$379</definedName>
    <definedName name="TC_2002_3a" localSheetId="1">[25]Monedas!$A$356:$U$379</definedName>
    <definedName name="TC_2002_3a">[25]Monedas!$A$356:$U$379</definedName>
    <definedName name="TCR" localSheetId="9">[26]Resumen!$U$3:$AF$18</definedName>
    <definedName name="TCR" localSheetId="0">[26]Resumen!$U$3:$AF$18</definedName>
    <definedName name="TCR" localSheetId="1">[26]Resumen!$U$3:$AF$18</definedName>
    <definedName name="TCR">[26]Resumen!$U$3:$AF$18</definedName>
    <definedName name="tema" localSheetId="9">#REF!</definedName>
    <definedName name="tema" localSheetId="13">#REF!</definedName>
    <definedName name="tema" localSheetId="15">#REF!</definedName>
    <definedName name="tema" localSheetId="1">#REF!</definedName>
    <definedName name="tema">#REF!</definedName>
    <definedName name="tema2" localSheetId="9">#REF!</definedName>
    <definedName name="tema2" localSheetId="13">#REF!</definedName>
    <definedName name="tema2" localSheetId="15">#REF!</definedName>
    <definedName name="tema2" localSheetId="1">#REF!</definedName>
    <definedName name="tema2">#REF!</definedName>
    <definedName name="Test" localSheetId="9">#REF!</definedName>
    <definedName name="Test" localSheetId="13">#REF!</definedName>
    <definedName name="Test" localSheetId="15">#REF!</definedName>
    <definedName name="Test" localSheetId="1">#REF!</definedName>
    <definedName name="Test">#REF!</definedName>
    <definedName name="TITL" localSheetId="9">#REF!</definedName>
    <definedName name="TITL" localSheetId="13">#REF!</definedName>
    <definedName name="TITL" localSheetId="15">#REF!</definedName>
    <definedName name="TITL" localSheetId="1">#REF!</definedName>
    <definedName name="TITL">#REF!</definedName>
    <definedName name="UN" localSheetId="9">#REF!</definedName>
    <definedName name="UN" localSheetId="13">#REF!</definedName>
    <definedName name="UN" localSheetId="15">#REF!</definedName>
    <definedName name="UN" localSheetId="1">#REF!</definedName>
    <definedName name="UN">#REF!</definedName>
    <definedName name="UN_2" localSheetId="9">'[24]CD 6'!#REF!</definedName>
    <definedName name="UN_2" localSheetId="0">'[24]CD 6'!#REF!</definedName>
    <definedName name="UN_2" localSheetId="13">'[24]CD 6'!#REF!</definedName>
    <definedName name="UN_2" localSheetId="15">'[24]CD 6'!#REF!</definedName>
    <definedName name="UN_2" localSheetId="1">'[24]CD 6'!#REF!</definedName>
    <definedName name="UN_2">'[24]CD 6'!#REF!</definedName>
    <definedName name="uno" localSheetId="9">#REF!</definedName>
    <definedName name="uno" localSheetId="13">#REF!</definedName>
    <definedName name="uno" localSheetId="15">#REF!</definedName>
    <definedName name="uno" localSheetId="1">#REF!</definedName>
    <definedName name="uno">#REF!</definedName>
    <definedName name="v" localSheetId="9">#REF!</definedName>
    <definedName name="v" localSheetId="13">#REF!</definedName>
    <definedName name="v" localSheetId="15">#REF!</definedName>
    <definedName name="v" localSheetId="1">#REF!</definedName>
    <definedName name="v">#REF!</definedName>
    <definedName name="VEROSIMILITUD" localSheetId="9">#REF!</definedName>
    <definedName name="VEROSIMILITUD" localSheetId="13">#REF!</definedName>
    <definedName name="VEROSIMILITUD" localSheetId="15">#REF!</definedName>
    <definedName name="VEROSIMILITUD" localSheetId="1">#REF!</definedName>
    <definedName name="VEROSIMILITUD">#REF!</definedName>
    <definedName name="VIVENDAS" localSheetId="9">#REF!</definedName>
    <definedName name="VIVENDAS" localSheetId="13">#REF!</definedName>
    <definedName name="VIVENDAS" localSheetId="15">#REF!</definedName>
    <definedName name="VIVENDAS" localSheetId="1">#REF!</definedName>
    <definedName name="VIVENDAS">#REF!</definedName>
    <definedName name="VOLUMEN" localSheetId="9">#REF!</definedName>
    <definedName name="VOLUMEN" localSheetId="13">#REF!</definedName>
    <definedName name="VOLUMEN" localSheetId="15">#REF!</definedName>
    <definedName name="VOLUMEN" localSheetId="1">#REF!</definedName>
    <definedName name="VOLUMEN">#REF!</definedName>
    <definedName name="x" localSheetId="9">#REF!</definedName>
    <definedName name="x" localSheetId="13">#REF!</definedName>
    <definedName name="x" localSheetId="15">#REF!</definedName>
    <definedName name="x" localSheetId="1">#REF!</definedName>
    <definedName name="x">#REF!</definedName>
    <definedName name="xCol" localSheetId="9">[35]Dat!$E$1</definedName>
    <definedName name="xCol" localSheetId="0">[35]Dat!$E$1</definedName>
    <definedName name="xCol" localSheetId="1">[35]Dat!$E$1</definedName>
    <definedName name="xCol">[35]Dat!$E$1</definedName>
    <definedName name="xCurrent" localSheetId="9">[35]Dat!$C$1</definedName>
    <definedName name="xCurrent" localSheetId="0">[35]Dat!$C$1</definedName>
    <definedName name="xCurrent" localSheetId="1">[35]Dat!$C$1</definedName>
    <definedName name="xCurrent">[35]Dat!$C$1</definedName>
    <definedName name="xRuta">[13]Menu!$C$17:$C$17</definedName>
    <definedName name="xRuta2">[13]Menu!$C$19</definedName>
    <definedName name="xx" localSheetId="9">[19]CotizInternac!$A$1:$H$134</definedName>
    <definedName name="xx" localSheetId="0">[19]CotizInternac!$A$1:$H$134</definedName>
    <definedName name="xx" localSheetId="1">[19]CotizInternac!$A$1:$H$134</definedName>
    <definedName name="xx">[19]CotizInternac!$A$1:$H$134</definedName>
    <definedName name="xxAMano">[13]c1!$N$164</definedName>
    <definedName name="xxDate" localSheetId="9">#REF!</definedName>
    <definedName name="xxDate" localSheetId="13">#REF!</definedName>
    <definedName name="xxDate" localSheetId="15">#REF!</definedName>
    <definedName name="xxDate" localSheetId="1">#REF!</definedName>
    <definedName name="xxDate">#REF!</definedName>
    <definedName name="xxDEF">[13]Titles!$A$27</definedName>
    <definedName name="xxDesF" localSheetId="9">#REF!</definedName>
    <definedName name="xxDesF" localSheetId="13">#REF!</definedName>
    <definedName name="xxDesF" localSheetId="15">#REF!</definedName>
    <definedName name="xxDesF" localSheetId="1">#REF!</definedName>
    <definedName name="xxDesF">#REF!</definedName>
    <definedName name="xxEditarCifrasEnCuadros">[13]Inputs!$D$45</definedName>
    <definedName name="xxEscalaMínima">[36]SERIES!$V$1</definedName>
    <definedName name="xxFechaFin">[37]Tabla!$AP$3</definedName>
    <definedName name="xxFechaInicio">[37]Tabla!$AP$2</definedName>
    <definedName name="xxFinalFechasC1">[13]c1!$N$3</definedName>
    <definedName name="xxFinalFechasC3">[13]c3!$N$3</definedName>
    <definedName name="xxFinalFechasC5">[13]c5!$N$3</definedName>
    <definedName name="xxFinalFechasC6">[13]c6!$N$3</definedName>
    <definedName name="xxFinalFechasC8" localSheetId="9">#REF!</definedName>
    <definedName name="xxFinalFechasC8" localSheetId="13">#REF!</definedName>
    <definedName name="xxFinalFechasC8" localSheetId="15">#REF!</definedName>
    <definedName name="xxFinalFechasC8" localSheetId="1">#REF!</definedName>
    <definedName name="xxFinalFechasC8">#REF!</definedName>
    <definedName name="xxFinalSeriesC1">[13]c1!$B$164</definedName>
    <definedName name="xxFinalSeriesC3">[13]c3!$B$54</definedName>
    <definedName name="xxFinalSeriesC5">[13]c5!$B$31</definedName>
    <definedName name="xxFinalSeriesC6">[13]c6!$B$32</definedName>
    <definedName name="xxFinalSeriesC8" localSheetId="9">#REF!</definedName>
    <definedName name="xxFinalSeriesC8" localSheetId="13">#REF!</definedName>
    <definedName name="xxFinalSeriesC8" localSheetId="15">#REF!</definedName>
    <definedName name="xxFinalSeriesC8" localSheetId="1">#REF!</definedName>
    <definedName name="xxFinalSeriesC8">#REF!</definedName>
    <definedName name="xxIdiomaEspañol">[13]Titles!$A$22</definedName>
    <definedName name="xxIdiomaInglés">[13]Titles!$A$23</definedName>
    <definedName name="xxInicioFechasC1">[13]c1!$D$3</definedName>
    <definedName name="xxInicioFechasC3">[13]c3!$D$3</definedName>
    <definedName name="xxInicioFechasC5">[13]c5!$D$3</definedName>
    <definedName name="xxInicioFechasC6">[13]c6!$D$3</definedName>
    <definedName name="xxInicioFechasC8" localSheetId="9">#REF!</definedName>
    <definedName name="xxInicioFechasC8" localSheetId="13">#REF!</definedName>
    <definedName name="xxInicioFechasC8" localSheetId="15">#REF!</definedName>
    <definedName name="xxInicioFechasC8" localSheetId="1">#REF!</definedName>
    <definedName name="xxInicioFechasC8">#REF!</definedName>
    <definedName name="xxInicioSeriesC1">[13]c1!$B$10</definedName>
    <definedName name="xxInicioSeriesC3">[13]c3!$B$10</definedName>
    <definedName name="xxInicioSeriesC5">[13]c5!$B$10</definedName>
    <definedName name="xxInicioSeriesC6">[13]c6!$B$10</definedName>
    <definedName name="xxInicioSeriesC8" localSheetId="9">#REF!</definedName>
    <definedName name="xxInicioSeriesC8" localSheetId="13">#REF!</definedName>
    <definedName name="xxInicioSeriesC8" localSheetId="15">#REF!</definedName>
    <definedName name="xxInicioSeriesC8" localSheetId="1">#REF!</definedName>
    <definedName name="xxInicioSeriesC8">#REF!</definedName>
    <definedName name="xxInterpol" localSheetId="9">#REF!</definedName>
    <definedName name="xxInterpol" localSheetId="13">#REF!</definedName>
    <definedName name="xxInterpol" localSheetId="15">#REF!</definedName>
    <definedName name="xxInterpol" localSheetId="1">#REF!</definedName>
    <definedName name="xxInterpol">#REF!</definedName>
    <definedName name="xxLanguage">[13]Titles!$A$3</definedName>
    <definedName name="xxLapso" localSheetId="9">#REF!</definedName>
    <definedName name="xxLapso" localSheetId="13">#REF!</definedName>
    <definedName name="xxLapso" localSheetId="15">#REF!</definedName>
    <definedName name="xxLapso" localSheetId="1">#REF!</definedName>
    <definedName name="xxLapso">#REF!</definedName>
    <definedName name="xxLastDate" localSheetId="9">#REF!</definedName>
    <definedName name="xxLastDate" localSheetId="13">#REF!</definedName>
    <definedName name="xxLastDate" localSheetId="15">#REF!</definedName>
    <definedName name="xxLastDate" localSheetId="1">#REF!</definedName>
    <definedName name="xxLastDate">#REF!</definedName>
    <definedName name="xxMercado" localSheetId="9">#REF!</definedName>
    <definedName name="xxMercado" localSheetId="13">#REF!</definedName>
    <definedName name="xxMercado" localSheetId="15">#REF!</definedName>
    <definedName name="xxMercado" localSheetId="1">#REF!</definedName>
    <definedName name="xxMercado">#REF!</definedName>
    <definedName name="xxNumeroDeFechasC1">[13]c1!$N$1</definedName>
    <definedName name="xxNumeroDeFechasC3">[13]c3!$N$1</definedName>
    <definedName name="xxNumeroDeFechasC5">[13]c5!$N$1</definedName>
    <definedName name="xxNumeroDeFechasC6">[13]c6!$N$1</definedName>
    <definedName name="xxNumeroDeFechasC8" localSheetId="9">#REF!</definedName>
    <definedName name="xxNumeroDeFechasC8" localSheetId="13">#REF!</definedName>
    <definedName name="xxNumeroDeFechasC8" localSheetId="15">#REF!</definedName>
    <definedName name="xxNumeroDeFechasC8" localSheetId="1">#REF!</definedName>
    <definedName name="xxNumeroDeFechasC8">#REF!</definedName>
    <definedName name="xxOpcionesFAME">[13]Inputs!$A$2</definedName>
    <definedName name="xxPorcentaje">[36]SERIES!$U$1</definedName>
    <definedName name="xxPromD">[4]SerM!$V$1</definedName>
    <definedName name="xxReal">[13]Titles!$A$32</definedName>
    <definedName name="xxSecundary" localSheetId="9">#REF!</definedName>
    <definedName name="xxSecundary" localSheetId="13">#REF!</definedName>
    <definedName name="xxSecundary" localSheetId="15">#REF!</definedName>
    <definedName name="xxSecundary" localSheetId="1">#REF!</definedName>
    <definedName name="xxSecundary">#REF!</definedName>
    <definedName name="xxSelectBTP1">[4]BTPMS!$O$1</definedName>
    <definedName name="xxSelectCDB1">[4]CDMS!$N$1</definedName>
    <definedName name="xxSufijoEspañol">[13]Titles!$C$22</definedName>
    <definedName name="xxSufijoInglés">[13]Titles!$C$23</definedName>
    <definedName name="xxTC" localSheetId="9">[19]Empresas!$H$1</definedName>
    <definedName name="xxTC" localSheetId="0">[19]Empresas!$H$1</definedName>
    <definedName name="xxTC" localSheetId="1">[19]Empresas!$H$1</definedName>
    <definedName name="xxTC">[19]Empresas!$H$1</definedName>
    <definedName name="xxTolerance" localSheetId="9">#REF!</definedName>
    <definedName name="xxTolerance" localSheetId="13">#REF!</definedName>
    <definedName name="xxTolerance" localSheetId="15">#REF!</definedName>
    <definedName name="xxTolerance" localSheetId="1">#REF!</definedName>
    <definedName name="xxTolerance">#REF!</definedName>
    <definedName name="xxUltimaFechaCuadroDeAFP">[13]Menu!$K$12</definedName>
    <definedName name="xxUltimaFechaCuadroDeAhorro">[13]Menu!$K$7</definedName>
    <definedName name="xxUltimaFechaCuadroDeBolsa">[13]Menu!$K$9</definedName>
    <definedName name="xxUltimaFechaCuadroDeBonos">[13]Menu!$K$9</definedName>
    <definedName name="xxUltimaFechaCuadroDeTasas">[13]Menu!$K$11</definedName>
    <definedName name="xxUltimaFechaDeCuadroAnexo">[13]Menu!$K$14</definedName>
    <definedName name="xxx" localSheetId="9" hidden="1">#REF!</definedName>
    <definedName name="xxx" localSheetId="13" hidden="1">#REF!</definedName>
    <definedName name="xxx" localSheetId="15" hidden="1">#REF!</definedName>
    <definedName name="xxx" localSheetId="1" hidden="1">#REF!</definedName>
    <definedName name="xxx" hidden="1">#REF!</definedName>
    <definedName name="xxxx" localSheetId="9" hidden="1">#REF!</definedName>
    <definedName name="xxxx" localSheetId="13" hidden="1">#REF!</definedName>
    <definedName name="xxxx" localSheetId="15" hidden="1">#REF!</definedName>
    <definedName name="xxxx" localSheetId="1" hidden="1">#REF!</definedName>
    <definedName name="xxxx" hidden="1">#REF!</definedName>
    <definedName name="xxxxxxx" localSheetId="9">#REF!</definedName>
    <definedName name="xxxxxxx" localSheetId="13">#REF!</definedName>
    <definedName name="xxxxxxx" localSheetId="15">#REF!</definedName>
    <definedName name="xxxxxxx" localSheetId="1">#REF!</definedName>
    <definedName name="xxxxxxx">#REF!</definedName>
    <definedName name="xxxxxxxxxxx" localSheetId="9">#REF!</definedName>
    <definedName name="xxxxxxxxxxx" localSheetId="13">#REF!</definedName>
    <definedName name="xxxxxxxxxxx" localSheetId="15">#REF!</definedName>
    <definedName name="xxxxxxxxxxx" localSheetId="1">#REF!</definedName>
    <definedName name="xxxxxxxxxxx">#REF!</definedName>
    <definedName name="xxxxxxxxxxxxxx" localSheetId="9">#REF!</definedName>
    <definedName name="xxxxxxxxxxxxxx" localSheetId="13">#REF!</definedName>
    <definedName name="xxxxxxxxxxxxxx" localSheetId="15">#REF!</definedName>
    <definedName name="xxxxxxxxxxxxxx" localSheetId="1">#REF!</definedName>
    <definedName name="xxxxxxxxxxxxxx">#REF!</definedName>
    <definedName name="xxxxxxxxxxxxxxxx" localSheetId="9">#REF!</definedName>
    <definedName name="xxxxxxxxxxxxxxxx" localSheetId="13">#REF!</definedName>
    <definedName name="xxxxxxxxxxxxxxxx" localSheetId="15">#REF!</definedName>
    <definedName name="xxxxxxxxxxxxxxxx" localSheetId="1">#REF!</definedName>
    <definedName name="xxxxxxxxxxxxxxxx">#REF!</definedName>
    <definedName name="YieldsDAY">[4]EXT!$A$1:$P$290</definedName>
    <definedName name="YieldsFIN">[4]SerX!$A$18:$Q$31</definedName>
    <definedName name="YieldsPRM">[4]SerX!$A$2:$Q$15</definedName>
    <definedName name="zssdd" localSheetId="9">#REF!</definedName>
    <definedName name="zssdd" localSheetId="13">#REF!</definedName>
    <definedName name="zssdd" localSheetId="15">#REF!</definedName>
    <definedName name="zssdd" localSheetId="1">#REF!</definedName>
    <definedName name="zssdd">#REF!</definedName>
    <definedName name="zzzz" localSheetId="9">[38]PAG_33!#REF!</definedName>
    <definedName name="zzzz" localSheetId="0">[38]PAG_33!#REF!</definedName>
    <definedName name="zzzz" localSheetId="13">[38]PAG_33!#REF!</definedName>
    <definedName name="zzzz" localSheetId="15">[38]PAG_33!#REF!</definedName>
    <definedName name="zzzz" localSheetId="1">[38]PAG_33!#REF!</definedName>
    <definedName name="zzzz">[38]PAG_33!#REF!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3" i="355" l="1"/>
  <c r="H4" i="355"/>
  <c r="H5" i="355"/>
  <c r="G4" i="355"/>
  <c r="G5" i="355"/>
  <c r="G3" i="355"/>
  <c r="E5" i="358"/>
  <c r="E4" i="358"/>
  <c r="E3" i="358"/>
  <c r="E2" i="358"/>
  <c r="G5" i="354"/>
  <c r="G6" i="354"/>
  <c r="G7" i="354"/>
  <c r="G4" i="354"/>
  <c r="F4" i="354"/>
  <c r="F5" i="354"/>
  <c r="F6" i="354"/>
  <c r="F7" i="354"/>
  <c r="J9" i="347" l="1"/>
  <c r="J24" i="347"/>
  <c r="J10" i="347"/>
  <c r="J8" i="347"/>
  <c r="J6" i="347"/>
  <c r="J21" i="347"/>
  <c r="J26" i="347"/>
  <c r="J4" i="347"/>
  <c r="J13" i="347"/>
  <c r="J12" i="347"/>
  <c r="J5" i="347"/>
  <c r="J27" i="347"/>
  <c r="J20" i="347"/>
  <c r="J11" i="347"/>
  <c r="J18" i="347"/>
  <c r="J7" i="347"/>
  <c r="J16" i="347"/>
  <c r="J15" i="347"/>
  <c r="J23" i="347"/>
  <c r="J14" i="347"/>
  <c r="J25" i="347"/>
  <c r="J17" i="347"/>
  <c r="J19" i="347"/>
  <c r="J22" i="347"/>
  <c r="I26" i="286" l="1"/>
  <c r="I25" i="286"/>
  <c r="I24" i="286"/>
  <c r="I23" i="286"/>
  <c r="I22" i="286"/>
  <c r="I21" i="286"/>
  <c r="I20" i="286"/>
  <c r="I19" i="286"/>
  <c r="I18" i="286"/>
  <c r="I17" i="286"/>
  <c r="I16" i="286"/>
  <c r="I15" i="286"/>
  <c r="I14" i="286"/>
  <c r="I13" i="286"/>
  <c r="I12" i="286"/>
  <c r="I11" i="286"/>
  <c r="I10" i="286"/>
  <c r="I9" i="286"/>
  <c r="I8" i="286"/>
  <c r="I7" i="286"/>
  <c r="I6" i="286"/>
  <c r="I5" i="286"/>
  <c r="I4" i="286"/>
  <c r="I3" i="286"/>
  <c r="D15" i="285"/>
  <c r="D14" i="285"/>
  <c r="D10" i="285"/>
  <c r="F10" i="285" s="1"/>
  <c r="D9" i="285"/>
  <c r="F9" i="285" s="1"/>
  <c r="E10" i="285" l="1"/>
  <c r="E9" i="285"/>
  <c r="C11" i="83" l="1"/>
  <c r="C10" i="83"/>
  <c r="C4" i="83"/>
  <c r="C2" i="83"/>
  <c r="AM30" i="61"/>
  <c r="BL29" i="61"/>
  <c r="BK29" i="61"/>
  <c r="BJ29" i="61"/>
  <c r="BI29" i="61"/>
  <c r="BH29" i="61"/>
  <c r="BG29" i="61"/>
  <c r="BF29" i="61"/>
  <c r="BE29" i="61"/>
  <c r="BD29" i="61"/>
  <c r="BF30" i="61" s="1"/>
  <c r="AW29" i="61"/>
  <c r="AV29" i="61"/>
  <c r="AU29" i="61"/>
  <c r="AQ29" i="61"/>
  <c r="AQ30" i="61" s="1"/>
  <c r="AP29" i="61"/>
  <c r="AP30" i="61" s="1"/>
  <c r="AO29" i="61"/>
  <c r="AN29" i="61"/>
  <c r="AM29" i="61"/>
  <c r="AL29" i="61"/>
  <c r="AK29" i="61"/>
  <c r="AJ29" i="61"/>
  <c r="AI29" i="61"/>
  <c r="AH29" i="61"/>
  <c r="AG29" i="61"/>
  <c r="AF29" i="61"/>
  <c r="AG30" i="61" s="1"/>
  <c r="AE29" i="61"/>
  <c r="AD29" i="61"/>
  <c r="AC29" i="61"/>
  <c r="AB29" i="61"/>
  <c r="AA29" i="61"/>
  <c r="Z29" i="61"/>
  <c r="Y29" i="61"/>
  <c r="X29" i="61"/>
  <c r="W29" i="61"/>
  <c r="Y30" i="61" s="1"/>
  <c r="V29" i="61"/>
  <c r="V30" i="61" s="1"/>
  <c r="U29" i="61"/>
  <c r="T29" i="61"/>
  <c r="S29" i="61"/>
  <c r="R29" i="61"/>
  <c r="Q29" i="61"/>
  <c r="P29" i="61"/>
  <c r="O29" i="61"/>
  <c r="N29" i="61"/>
  <c r="M29" i="61"/>
  <c r="L29" i="61"/>
  <c r="K29" i="61"/>
  <c r="J29" i="61"/>
  <c r="I29" i="61"/>
  <c r="H29" i="61"/>
  <c r="I30" i="61" s="1"/>
  <c r="G29" i="61"/>
  <c r="F29" i="61"/>
  <c r="E29" i="61"/>
  <c r="D29" i="61"/>
  <c r="C29" i="61"/>
  <c r="B29" i="61"/>
  <c r="AO33" i="47"/>
  <c r="AM33" i="47"/>
  <c r="AK33" i="47"/>
  <c r="AI33" i="47"/>
  <c r="AG33" i="47"/>
  <c r="AE33" i="47"/>
  <c r="AC33" i="47"/>
  <c r="AA33" i="47"/>
  <c r="Y33" i="47"/>
  <c r="W33" i="47"/>
  <c r="U33" i="47"/>
  <c r="S33" i="47"/>
  <c r="Q33" i="47"/>
  <c r="O33" i="47"/>
  <c r="M33" i="47"/>
  <c r="K33" i="47"/>
  <c r="I33" i="47"/>
  <c r="G33" i="47"/>
  <c r="E33" i="47"/>
  <c r="C33" i="47"/>
  <c r="C4" i="22"/>
  <c r="D710" i="22" s="1"/>
  <c r="B67" i="9"/>
  <c r="B65" i="9"/>
  <c r="D6" i="39"/>
  <c r="F8" i="39" s="1"/>
  <c r="C30" i="61" l="1"/>
  <c r="AB30" i="61"/>
  <c r="O30" i="61"/>
  <c r="BL30" i="61"/>
  <c r="R30" i="61"/>
  <c r="D30" i="61"/>
  <c r="S30" i="61"/>
  <c r="X30" i="61"/>
  <c r="G30" i="61"/>
  <c r="AE30" i="61"/>
  <c r="AW30" i="61"/>
  <c r="D23" i="22"/>
  <c r="D50" i="22"/>
  <c r="D117" i="22"/>
  <c r="D202" i="22"/>
  <c r="D256" i="22"/>
  <c r="D393" i="22"/>
  <c r="D521" i="22"/>
  <c r="D649" i="22"/>
  <c r="D6" i="22"/>
  <c r="D15" i="22"/>
  <c r="D24" i="22"/>
  <c r="D33" i="22"/>
  <c r="D42" i="22"/>
  <c r="D51" i="22"/>
  <c r="D61" i="22"/>
  <c r="D74" i="22"/>
  <c r="D86" i="22"/>
  <c r="D102" i="22"/>
  <c r="D121" i="22"/>
  <c r="D137" i="22"/>
  <c r="D154" i="22"/>
  <c r="D170" i="22"/>
  <c r="D188" i="22"/>
  <c r="D206" i="22"/>
  <c r="D222" i="22"/>
  <c r="D240" i="22"/>
  <c r="D257" i="22"/>
  <c r="D284" i="22"/>
  <c r="D310" i="22"/>
  <c r="D334" i="22"/>
  <c r="D364" i="22"/>
  <c r="D396" i="22"/>
  <c r="D428" i="22"/>
  <c r="D460" i="22"/>
  <c r="D492" i="22"/>
  <c r="D524" i="22"/>
  <c r="D556" i="22"/>
  <c r="D588" i="22"/>
  <c r="D620" i="22"/>
  <c r="D652" i="22"/>
  <c r="D684" i="22"/>
  <c r="F30" i="61"/>
  <c r="AD30" i="61"/>
  <c r="BK30" i="61"/>
  <c r="D5" i="22"/>
  <c r="D59" i="22"/>
  <c r="D169" i="22"/>
  <c r="D305" i="22"/>
  <c r="D553" i="22"/>
  <c r="D7" i="22"/>
  <c r="D16" i="22"/>
  <c r="D25" i="22"/>
  <c r="D34" i="22"/>
  <c r="D43" i="22"/>
  <c r="D53" i="22"/>
  <c r="D62" i="22"/>
  <c r="D75" i="22"/>
  <c r="D89" i="22"/>
  <c r="D105" i="22"/>
  <c r="D122" i="22"/>
  <c r="D138" i="22"/>
  <c r="D156" i="22"/>
  <c r="D174" i="22"/>
  <c r="D190" i="22"/>
  <c r="D208" i="22"/>
  <c r="D224" i="22"/>
  <c r="D241" i="22"/>
  <c r="D262" i="22"/>
  <c r="D286" i="22"/>
  <c r="D313" i="22"/>
  <c r="D337" i="22"/>
  <c r="D369" i="22"/>
  <c r="D401" i="22"/>
  <c r="D433" i="22"/>
  <c r="D465" i="22"/>
  <c r="D497" i="22"/>
  <c r="D529" i="22"/>
  <c r="D561" i="22"/>
  <c r="D593" i="22"/>
  <c r="D625" i="22"/>
  <c r="D657" i="22"/>
  <c r="D689" i="22"/>
  <c r="BE30" i="61"/>
  <c r="D14" i="22"/>
  <c r="D41" i="22"/>
  <c r="D73" i="22"/>
  <c r="D101" i="22"/>
  <c r="D134" i="22"/>
  <c r="D186" i="22"/>
  <c r="D220" i="22"/>
  <c r="D281" i="22"/>
  <c r="D361" i="22"/>
  <c r="D425" i="22"/>
  <c r="D457" i="22"/>
  <c r="D585" i="22"/>
  <c r="D617" i="22"/>
  <c r="D713" i="22"/>
  <c r="D8" i="22"/>
  <c r="D17" i="22"/>
  <c r="D26" i="22"/>
  <c r="D35" i="22"/>
  <c r="D45" i="22"/>
  <c r="D54" i="22"/>
  <c r="D65" i="22"/>
  <c r="D77" i="22"/>
  <c r="D90" i="22"/>
  <c r="D106" i="22"/>
  <c r="D124" i="22"/>
  <c r="D142" i="22"/>
  <c r="D158" i="22"/>
  <c r="D176" i="22"/>
  <c r="D192" i="22"/>
  <c r="D209" i="22"/>
  <c r="D228" i="22"/>
  <c r="D244" i="22"/>
  <c r="D265" i="22"/>
  <c r="D289" i="22"/>
  <c r="D316" i="22"/>
  <c r="D342" i="22"/>
  <c r="D374" i="22"/>
  <c r="D406" i="22"/>
  <c r="D438" i="22"/>
  <c r="D470" i="22"/>
  <c r="D502" i="22"/>
  <c r="D534" i="22"/>
  <c r="D566" i="22"/>
  <c r="D598" i="22"/>
  <c r="D630" i="22"/>
  <c r="D662" i="22"/>
  <c r="D694" i="22"/>
  <c r="D32" i="22"/>
  <c r="D85" i="22"/>
  <c r="D153" i="22"/>
  <c r="D238" i="22"/>
  <c r="D332" i="22"/>
  <c r="D489" i="22"/>
  <c r="D681" i="22"/>
  <c r="D9" i="22"/>
  <c r="D18" i="22"/>
  <c r="D27" i="22"/>
  <c r="D37" i="22"/>
  <c r="D46" i="22"/>
  <c r="D55" i="22"/>
  <c r="D66" i="22"/>
  <c r="D78" i="22"/>
  <c r="D92" i="22"/>
  <c r="D110" i="22"/>
  <c r="D126" i="22"/>
  <c r="D144" i="22"/>
  <c r="D160" i="22"/>
  <c r="D177" i="22"/>
  <c r="D196" i="22"/>
  <c r="D212" i="22"/>
  <c r="D229" i="22"/>
  <c r="D245" i="22"/>
  <c r="D268" i="22"/>
  <c r="D294" i="22"/>
  <c r="D318" i="22"/>
  <c r="D345" i="22"/>
  <c r="D377" i="22"/>
  <c r="D409" i="22"/>
  <c r="D441" i="22"/>
  <c r="D473" i="22"/>
  <c r="D505" i="22"/>
  <c r="D537" i="22"/>
  <c r="D569" i="22"/>
  <c r="D601" i="22"/>
  <c r="D633" i="22"/>
  <c r="D665" i="22"/>
  <c r="D697" i="22"/>
  <c r="D10" i="22"/>
  <c r="D19" i="22"/>
  <c r="D29" i="22"/>
  <c r="D38" i="22"/>
  <c r="D47" i="22"/>
  <c r="D56" i="22"/>
  <c r="D67" i="22"/>
  <c r="D81" i="22"/>
  <c r="D94" i="22"/>
  <c r="D112" i="22"/>
  <c r="D128" i="22"/>
  <c r="D145" i="22"/>
  <c r="D164" i="22"/>
  <c r="D180" i="22"/>
  <c r="D197" i="22"/>
  <c r="D213" i="22"/>
  <c r="D230" i="22"/>
  <c r="D249" i="22"/>
  <c r="D270" i="22"/>
  <c r="D297" i="22"/>
  <c r="D321" i="22"/>
  <c r="D348" i="22"/>
  <c r="D380" i="22"/>
  <c r="D412" i="22"/>
  <c r="D444" i="22"/>
  <c r="D476" i="22"/>
  <c r="D508" i="22"/>
  <c r="D540" i="22"/>
  <c r="D572" i="22"/>
  <c r="D604" i="22"/>
  <c r="D636" i="22"/>
  <c r="D668" i="22"/>
  <c r="D700" i="22"/>
  <c r="D11" i="22"/>
  <c r="D21" i="22"/>
  <c r="D30" i="22"/>
  <c r="D39" i="22"/>
  <c r="D48" i="22"/>
  <c r="D57" i="22"/>
  <c r="D69" i="22"/>
  <c r="D82" i="22"/>
  <c r="D96" i="22"/>
  <c r="D113" i="22"/>
  <c r="D132" i="22"/>
  <c r="D148" i="22"/>
  <c r="D165" i="22"/>
  <c r="D181" i="22"/>
  <c r="D198" i="22"/>
  <c r="D217" i="22"/>
  <c r="D233" i="22"/>
  <c r="D252" i="22"/>
  <c r="D273" i="22"/>
  <c r="D300" i="22"/>
  <c r="D326" i="22"/>
  <c r="D353" i="22"/>
  <c r="D385" i="22"/>
  <c r="D417" i="22"/>
  <c r="D449" i="22"/>
  <c r="D481" i="22"/>
  <c r="D513" i="22"/>
  <c r="D545" i="22"/>
  <c r="D577" i="22"/>
  <c r="D609" i="22"/>
  <c r="D641" i="22"/>
  <c r="D673" i="22"/>
  <c r="D705" i="22"/>
  <c r="M30" i="61"/>
  <c r="AA30" i="61"/>
  <c r="AK30" i="61"/>
  <c r="BH30" i="61"/>
  <c r="D13" i="22"/>
  <c r="D22" i="22"/>
  <c r="D31" i="22"/>
  <c r="D40" i="22"/>
  <c r="D49" i="22"/>
  <c r="D58" i="22"/>
  <c r="D70" i="22"/>
  <c r="D83" i="22"/>
  <c r="D100" i="22"/>
  <c r="D116" i="22"/>
  <c r="D133" i="22"/>
  <c r="D149" i="22"/>
  <c r="D166" i="22"/>
  <c r="D185" i="22"/>
  <c r="D201" i="22"/>
  <c r="D218" i="22"/>
  <c r="D234" i="22"/>
  <c r="D253" i="22"/>
  <c r="D278" i="22"/>
  <c r="D302" i="22"/>
  <c r="D329" i="22"/>
  <c r="D358" i="22"/>
  <c r="D390" i="22"/>
  <c r="D422" i="22"/>
  <c r="D454" i="22"/>
  <c r="D486" i="22"/>
  <c r="D518" i="22"/>
  <c r="D550" i="22"/>
  <c r="D582" i="22"/>
  <c r="D614" i="22"/>
  <c r="D646" i="22"/>
  <c r="D678" i="22"/>
  <c r="U30" i="61"/>
  <c r="AV30" i="61"/>
  <c r="BI30" i="61"/>
  <c r="C36" i="47"/>
  <c r="S34" i="47" s="1"/>
  <c r="D715" i="22"/>
  <c r="D707" i="22"/>
  <c r="D699" i="22"/>
  <c r="D691" i="22"/>
  <c r="D683" i="22"/>
  <c r="D675" i="22"/>
  <c r="D667" i="22"/>
  <c r="D659" i="22"/>
  <c r="D651" i="22"/>
  <c r="D643" i="22"/>
  <c r="D635" i="22"/>
  <c r="D627" i="22"/>
  <c r="D619" i="22"/>
  <c r="D611" i="22"/>
  <c r="D603" i="22"/>
  <c r="D595" i="22"/>
  <c r="D587" i="22"/>
  <c r="D579" i="22"/>
  <c r="D571" i="22"/>
  <c r="D563" i="22"/>
  <c r="D555" i="22"/>
  <c r="D547" i="22"/>
  <c r="D539" i="22"/>
  <c r="D531" i="22"/>
  <c r="D523" i="22"/>
  <c r="D515" i="22"/>
  <c r="D507" i="22"/>
  <c r="D499" i="22"/>
  <c r="D491" i="22"/>
  <c r="D483" i="22"/>
  <c r="D475" i="22"/>
  <c r="D467" i="22"/>
  <c r="D459" i="22"/>
  <c r="D451" i="22"/>
  <c r="D443" i="22"/>
  <c r="D435" i="22"/>
  <c r="D427" i="22"/>
  <c r="D419" i="22"/>
  <c r="D411" i="22"/>
  <c r="D403" i="22"/>
  <c r="D395" i="22"/>
  <c r="D387" i="22"/>
  <c r="D379" i="22"/>
  <c r="D371" i="22"/>
  <c r="D363" i="22"/>
  <c r="D355" i="22"/>
  <c r="D347" i="22"/>
  <c r="D339" i="22"/>
  <c r="D331" i="22"/>
  <c r="D323" i="22"/>
  <c r="D315" i="22"/>
  <c r="D307" i="22"/>
  <c r="D299" i="22"/>
  <c r="D291" i="22"/>
  <c r="D283" i="22"/>
  <c r="D275" i="22"/>
  <c r="D267" i="22"/>
  <c r="D259" i="22"/>
  <c r="D251" i="22"/>
  <c r="D243" i="22"/>
  <c r="D235" i="22"/>
  <c r="D227" i="22"/>
  <c r="D219" i="22"/>
  <c r="D211" i="22"/>
  <c r="D203" i="22"/>
  <c r="D195" i="22"/>
  <c r="D187" i="22"/>
  <c r="D179" i="22"/>
  <c r="D171" i="22"/>
  <c r="D163" i="22"/>
  <c r="D155" i="22"/>
  <c r="D147" i="22"/>
  <c r="D139" i="22"/>
  <c r="D131" i="22"/>
  <c r="D123" i="22"/>
  <c r="D115" i="22"/>
  <c r="D107" i="22"/>
  <c r="D99" i="22"/>
  <c r="D91" i="22"/>
  <c r="D714" i="22"/>
  <c r="D706" i="22"/>
  <c r="D698" i="22"/>
  <c r="D690" i="22"/>
  <c r="D682" i="22"/>
  <c r="D674" i="22"/>
  <c r="D666" i="22"/>
  <c r="D658" i="22"/>
  <c r="D650" i="22"/>
  <c r="D642" i="22"/>
  <c r="D634" i="22"/>
  <c r="D626" i="22"/>
  <c r="D618" i="22"/>
  <c r="D610" i="22"/>
  <c r="D602" i="22"/>
  <c r="D594" i="22"/>
  <c r="D586" i="22"/>
  <c r="D578" i="22"/>
  <c r="D570" i="22"/>
  <c r="D562" i="22"/>
  <c r="D554" i="22"/>
  <c r="D546" i="22"/>
  <c r="D538" i="22"/>
  <c r="D530" i="22"/>
  <c r="D522" i="22"/>
  <c r="D514" i="22"/>
  <c r="D506" i="22"/>
  <c r="D498" i="22"/>
  <c r="D490" i="22"/>
  <c r="D482" i="22"/>
  <c r="D474" i="22"/>
  <c r="D466" i="22"/>
  <c r="D458" i="22"/>
  <c r="D450" i="22"/>
  <c r="D442" i="22"/>
  <c r="D434" i="22"/>
  <c r="D426" i="22"/>
  <c r="D418" i="22"/>
  <c r="D410" i="22"/>
  <c r="D402" i="22"/>
  <c r="D394" i="22"/>
  <c r="D386" i="22"/>
  <c r="D378" i="22"/>
  <c r="D370" i="22"/>
  <c r="D362" i="22"/>
  <c r="D354" i="22"/>
  <c r="D346" i="22"/>
  <c r="D338" i="22"/>
  <c r="D330" i="22"/>
  <c r="D322" i="22"/>
  <c r="D314" i="22"/>
  <c r="D306" i="22"/>
  <c r="D298" i="22"/>
  <c r="D290" i="22"/>
  <c r="D282" i="22"/>
  <c r="D274" i="22"/>
  <c r="D266" i="22"/>
  <c r="D258" i="22"/>
  <c r="D250" i="22"/>
  <c r="D712" i="22"/>
  <c r="D704" i="22"/>
  <c r="D696" i="22"/>
  <c r="D688" i="22"/>
  <c r="D680" i="22"/>
  <c r="D672" i="22"/>
  <c r="D664" i="22"/>
  <c r="D656" i="22"/>
  <c r="D648" i="22"/>
  <c r="D640" i="22"/>
  <c r="D632" i="22"/>
  <c r="D624" i="22"/>
  <c r="D616" i="22"/>
  <c r="D608" i="22"/>
  <c r="D600" i="22"/>
  <c r="D592" i="22"/>
  <c r="D584" i="22"/>
  <c r="D576" i="22"/>
  <c r="D568" i="22"/>
  <c r="D560" i="22"/>
  <c r="D552" i="22"/>
  <c r="D544" i="22"/>
  <c r="D536" i="22"/>
  <c r="D528" i="22"/>
  <c r="D520" i="22"/>
  <c r="D512" i="22"/>
  <c r="D504" i="22"/>
  <c r="D496" i="22"/>
  <c r="D488" i="22"/>
  <c r="D480" i="22"/>
  <c r="D472" i="22"/>
  <c r="D464" i="22"/>
  <c r="D456" i="22"/>
  <c r="D448" i="22"/>
  <c r="D440" i="22"/>
  <c r="D432" i="22"/>
  <c r="D424" i="22"/>
  <c r="D416" i="22"/>
  <c r="D408" i="22"/>
  <c r="D400" i="22"/>
  <c r="D392" i="22"/>
  <c r="D384" i="22"/>
  <c r="D376" i="22"/>
  <c r="D368" i="22"/>
  <c r="D360" i="22"/>
  <c r="D352" i="22"/>
  <c r="D344" i="22"/>
  <c r="D336" i="22"/>
  <c r="D328" i="22"/>
  <c r="D320" i="22"/>
  <c r="D312" i="22"/>
  <c r="D304" i="22"/>
  <c r="D296" i="22"/>
  <c r="D288" i="22"/>
  <c r="D280" i="22"/>
  <c r="D272" i="22"/>
  <c r="D264" i="22"/>
  <c r="D711" i="22"/>
  <c r="D703" i="22"/>
  <c r="D695" i="22"/>
  <c r="D687" i="22"/>
  <c r="D679" i="22"/>
  <c r="D671" i="22"/>
  <c r="D663" i="22"/>
  <c r="D655" i="22"/>
  <c r="D647" i="22"/>
  <c r="D639" i="22"/>
  <c r="D631" i="22"/>
  <c r="D623" i="22"/>
  <c r="D615" i="22"/>
  <c r="D607" i="22"/>
  <c r="D599" i="22"/>
  <c r="D591" i="22"/>
  <c r="D583" i="22"/>
  <c r="D575" i="22"/>
  <c r="D567" i="22"/>
  <c r="D559" i="22"/>
  <c r="D551" i="22"/>
  <c r="D543" i="22"/>
  <c r="D535" i="22"/>
  <c r="D527" i="22"/>
  <c r="D519" i="22"/>
  <c r="D511" i="22"/>
  <c r="D503" i="22"/>
  <c r="D495" i="22"/>
  <c r="D487" i="22"/>
  <c r="D479" i="22"/>
  <c r="D471" i="22"/>
  <c r="D463" i="22"/>
  <c r="D455" i="22"/>
  <c r="D447" i="22"/>
  <c r="D439" i="22"/>
  <c r="D431" i="22"/>
  <c r="D423" i="22"/>
  <c r="D415" i="22"/>
  <c r="D407" i="22"/>
  <c r="D399" i="22"/>
  <c r="D391" i="22"/>
  <c r="D383" i="22"/>
  <c r="D375" i="22"/>
  <c r="D367" i="22"/>
  <c r="D359" i="22"/>
  <c r="D351" i="22"/>
  <c r="D343" i="22"/>
  <c r="D335" i="22"/>
  <c r="D327" i="22"/>
  <c r="D319" i="22"/>
  <c r="D311" i="22"/>
  <c r="D303" i="22"/>
  <c r="D295" i="22"/>
  <c r="D287" i="22"/>
  <c r="D279" i="22"/>
  <c r="D271" i="22"/>
  <c r="D263" i="22"/>
  <c r="D255" i="22"/>
  <c r="D247" i="22"/>
  <c r="D239" i="22"/>
  <c r="D231" i="22"/>
  <c r="D223" i="22"/>
  <c r="D215" i="22"/>
  <c r="D207" i="22"/>
  <c r="D199" i="22"/>
  <c r="D191" i="22"/>
  <c r="D183" i="22"/>
  <c r="D175" i="22"/>
  <c r="D167" i="22"/>
  <c r="D159" i="22"/>
  <c r="D151" i="22"/>
  <c r="D143" i="22"/>
  <c r="D135" i="22"/>
  <c r="D127" i="22"/>
  <c r="D119" i="22"/>
  <c r="D111" i="22"/>
  <c r="D103" i="22"/>
  <c r="D95" i="22"/>
  <c r="D12" i="22"/>
  <c r="D20" i="22"/>
  <c r="D28" i="22"/>
  <c r="D36" i="22"/>
  <c r="D44" i="22"/>
  <c r="D52" i="22"/>
  <c r="D60" i="22"/>
  <c r="D68" i="22"/>
  <c r="D76" i="22"/>
  <c r="D84" i="22"/>
  <c r="D93" i="22"/>
  <c r="D104" i="22"/>
  <c r="D114" i="22"/>
  <c r="D125" i="22"/>
  <c r="D136" i="22"/>
  <c r="D146" i="22"/>
  <c r="D157" i="22"/>
  <c r="D168" i="22"/>
  <c r="D178" i="22"/>
  <c r="D189" i="22"/>
  <c r="D200" i="22"/>
  <c r="D210" i="22"/>
  <c r="D221" i="22"/>
  <c r="D232" i="22"/>
  <c r="D242" i="22"/>
  <c r="D254" i="22"/>
  <c r="D269" i="22"/>
  <c r="D285" i="22"/>
  <c r="D301" i="22"/>
  <c r="D317" i="22"/>
  <c r="D333" i="22"/>
  <c r="D349" i="22"/>
  <c r="D365" i="22"/>
  <c r="D381" i="22"/>
  <c r="D397" i="22"/>
  <c r="D413" i="22"/>
  <c r="D429" i="22"/>
  <c r="D445" i="22"/>
  <c r="D461" i="22"/>
  <c r="D477" i="22"/>
  <c r="D493" i="22"/>
  <c r="D509" i="22"/>
  <c r="D525" i="22"/>
  <c r="D541" i="22"/>
  <c r="D557" i="22"/>
  <c r="D573" i="22"/>
  <c r="D589" i="22"/>
  <c r="D605" i="22"/>
  <c r="D621" i="22"/>
  <c r="D637" i="22"/>
  <c r="D653" i="22"/>
  <c r="D669" i="22"/>
  <c r="D685" i="22"/>
  <c r="D701" i="22"/>
  <c r="D350" i="22"/>
  <c r="D366" i="22"/>
  <c r="D382" i="22"/>
  <c r="D398" i="22"/>
  <c r="D414" i="22"/>
  <c r="D430" i="22"/>
  <c r="D446" i="22"/>
  <c r="D462" i="22"/>
  <c r="D478" i="22"/>
  <c r="D494" i="22"/>
  <c r="D510" i="22"/>
  <c r="D526" i="22"/>
  <c r="D542" i="22"/>
  <c r="D558" i="22"/>
  <c r="D574" i="22"/>
  <c r="D590" i="22"/>
  <c r="D606" i="22"/>
  <c r="D622" i="22"/>
  <c r="D638" i="22"/>
  <c r="D654" i="22"/>
  <c r="D670" i="22"/>
  <c r="D686" i="22"/>
  <c r="D702" i="22"/>
  <c r="G34" i="47"/>
  <c r="W34" i="47"/>
  <c r="P30" i="61"/>
  <c r="AN30" i="61"/>
  <c r="D63" i="22"/>
  <c r="D71" i="22"/>
  <c r="D79" i="22"/>
  <c r="D87" i="22"/>
  <c r="D97" i="22"/>
  <c r="D108" i="22"/>
  <c r="D118" i="22"/>
  <c r="D129" i="22"/>
  <c r="D140" i="22"/>
  <c r="D150" i="22"/>
  <c r="D161" i="22"/>
  <c r="D172" i="22"/>
  <c r="D182" i="22"/>
  <c r="D193" i="22"/>
  <c r="D204" i="22"/>
  <c r="D214" i="22"/>
  <c r="D225" i="22"/>
  <c r="D236" i="22"/>
  <c r="D246" i="22"/>
  <c r="D260" i="22"/>
  <c r="D276" i="22"/>
  <c r="D292" i="22"/>
  <c r="D308" i="22"/>
  <c r="D324" i="22"/>
  <c r="D340" i="22"/>
  <c r="D356" i="22"/>
  <c r="D372" i="22"/>
  <c r="D388" i="22"/>
  <c r="D404" i="22"/>
  <c r="D420" i="22"/>
  <c r="D436" i="22"/>
  <c r="D452" i="22"/>
  <c r="D468" i="22"/>
  <c r="D484" i="22"/>
  <c r="D500" i="22"/>
  <c r="D516" i="22"/>
  <c r="D532" i="22"/>
  <c r="D548" i="22"/>
  <c r="D564" i="22"/>
  <c r="D580" i="22"/>
  <c r="D596" i="22"/>
  <c r="D612" i="22"/>
  <c r="D628" i="22"/>
  <c r="D644" i="22"/>
  <c r="D660" i="22"/>
  <c r="D676" i="22"/>
  <c r="D692" i="22"/>
  <c r="D708" i="22"/>
  <c r="J30" i="61"/>
  <c r="AH30" i="61"/>
  <c r="L30" i="61"/>
  <c r="AJ30" i="61"/>
  <c r="I34" i="47"/>
  <c r="D64" i="22"/>
  <c r="D72" i="22"/>
  <c r="D80" i="22"/>
  <c r="D88" i="22"/>
  <c r="D98" i="22"/>
  <c r="D109" i="22"/>
  <c r="D120" i="22"/>
  <c r="D130" i="22"/>
  <c r="D141" i="22"/>
  <c r="D152" i="22"/>
  <c r="D162" i="22"/>
  <c r="D173" i="22"/>
  <c r="D184" i="22"/>
  <c r="D194" i="22"/>
  <c r="D205" i="22"/>
  <c r="D216" i="22"/>
  <c r="D226" i="22"/>
  <c r="D237" i="22"/>
  <c r="D248" i="22"/>
  <c r="D261" i="22"/>
  <c r="D277" i="22"/>
  <c r="D293" i="22"/>
  <c r="D309" i="22"/>
  <c r="D325" i="22"/>
  <c r="D341" i="22"/>
  <c r="D357" i="22"/>
  <c r="D373" i="22"/>
  <c r="D389" i="22"/>
  <c r="D405" i="22"/>
  <c r="D421" i="22"/>
  <c r="D437" i="22"/>
  <c r="D453" i="22"/>
  <c r="D469" i="22"/>
  <c r="D485" i="22"/>
  <c r="D501" i="22"/>
  <c r="D517" i="22"/>
  <c r="D533" i="22"/>
  <c r="D549" i="22"/>
  <c r="D565" i="22"/>
  <c r="D581" i="22"/>
  <c r="D597" i="22"/>
  <c r="D613" i="22"/>
  <c r="D629" i="22"/>
  <c r="D645" i="22"/>
  <c r="D661" i="22"/>
  <c r="D677" i="22"/>
  <c r="D693" i="22"/>
  <c r="D709" i="22"/>
  <c r="Y34" i="47" l="1"/>
  <c r="C34" i="47"/>
  <c r="Q34" i="47"/>
  <c r="K34" i="47"/>
  <c r="AE34" i="47"/>
  <c r="M34" i="47"/>
  <c r="E34" i="47"/>
  <c r="AC34" i="47"/>
  <c r="U34" i="47"/>
  <c r="AA34" i="47"/>
  <c r="O34" i="47"/>
</calcChain>
</file>

<file path=xl/sharedStrings.xml><?xml version="1.0" encoding="utf-8"?>
<sst xmlns="http://schemas.openxmlformats.org/spreadsheetml/2006/main" count="12132" uniqueCount="4261">
  <si>
    <t>Hombre</t>
  </si>
  <si>
    <t>Mujer</t>
  </si>
  <si>
    <t>Total</t>
  </si>
  <si>
    <t>Departamento</t>
  </si>
  <si>
    <t>Productores Agropecuarios</t>
  </si>
  <si>
    <t>Amazonas</t>
  </si>
  <si>
    <t>Arequipa</t>
  </si>
  <si>
    <t>Ayacucho</t>
  </si>
  <si>
    <t>Cajamarca</t>
  </si>
  <si>
    <t>Callao</t>
  </si>
  <si>
    <t>Cusco</t>
  </si>
  <si>
    <t>Huancavelica</t>
  </si>
  <si>
    <t>Ica</t>
  </si>
  <si>
    <t>La Libertad</t>
  </si>
  <si>
    <t>Lambayeque</t>
  </si>
  <si>
    <t>Lima</t>
  </si>
  <si>
    <t>Loreto</t>
  </si>
  <si>
    <t>Madre de Dios</t>
  </si>
  <si>
    <t>Moquegua</t>
  </si>
  <si>
    <t>Pasco</t>
  </si>
  <si>
    <t>Piura</t>
  </si>
  <si>
    <t>Puno</t>
  </si>
  <si>
    <t>Tacna</t>
  </si>
  <si>
    <t>Tumbes</t>
  </si>
  <si>
    <t>Ucayali</t>
  </si>
  <si>
    <t>Ambos Sexos</t>
  </si>
  <si>
    <t>No saben Leer ni Escribir</t>
  </si>
  <si>
    <t>Saben Leer y Escribir</t>
  </si>
  <si>
    <t>No Saben Leer ni Escribir</t>
  </si>
  <si>
    <t>Conclusión.</t>
  </si>
  <si>
    <t>Departamento y Condición de Alfabetismo</t>
  </si>
  <si>
    <t>Áncash</t>
  </si>
  <si>
    <t>Apurímac</t>
  </si>
  <si>
    <t>Huánuco</t>
  </si>
  <si>
    <t>Junín</t>
  </si>
  <si>
    <t>San Martín</t>
  </si>
  <si>
    <t>Continúa…</t>
  </si>
  <si>
    <t xml:space="preserve">Tasa de Analfabetismo </t>
  </si>
  <si>
    <t>(%)</t>
  </si>
  <si>
    <t>Hijo(a)</t>
  </si>
  <si>
    <t>Yerno/nuera</t>
  </si>
  <si>
    <t>Nieto(a)</t>
  </si>
  <si>
    <t>Padres/suegros</t>
  </si>
  <si>
    <t>Hermano(a)</t>
  </si>
  <si>
    <t>Otros parientes</t>
  </si>
  <si>
    <t>Otros No parientes</t>
  </si>
  <si>
    <t>Frecuencia</t>
  </si>
  <si>
    <t>Porcentaje</t>
  </si>
  <si>
    <t>NOMBRE_PROF</t>
  </si>
  <si>
    <t>(IMPRESORAS ELECTRONICAS DE ALTA VELOCIDAD)</t>
  </si>
  <si>
    <t>ABOGADO</t>
  </si>
  <si>
    <t>ABOGADO, CIVILISTA</t>
  </si>
  <si>
    <t>ABOGADO, PENALISTA</t>
  </si>
  <si>
    <t>ACABADOR, CALZADO</t>
  </si>
  <si>
    <t>ACIDIFICADOR, POZOS DE PETROLEO Y GAS</t>
  </si>
  <si>
    <t>ACTOR, CINE/TEATRO</t>
  </si>
  <si>
    <t>ADMINISTRADOR DE EMPRESAS</t>
  </si>
  <si>
    <t>ADMINISTRADOR, ABASTECIMIENTO</t>
  </si>
  <si>
    <t>ADOQUINADOR</t>
  </si>
  <si>
    <t>AFILADOR AMBULANTE</t>
  </si>
  <si>
    <t>AGRICULTOR</t>
  </si>
  <si>
    <t>AGRONOMO</t>
  </si>
  <si>
    <t>AJUSTADOR-ELECTRICISTA, CONMUTADORES</t>
  </si>
  <si>
    <t>AJUSTADOR-ELECTRICISTA, REFRIGERACION Y CLIMATIZACION</t>
  </si>
  <si>
    <t>AJUSTADOR-ELECTRONICISTA</t>
  </si>
  <si>
    <t>AJUSTADOR-ELECTRONICISTA, COMPUTADORAS</t>
  </si>
  <si>
    <t>AJUSTADOR-ELECTRONICISTA, EQUIPOS INFORMATICOS</t>
  </si>
  <si>
    <t>AJUSTADOR-ELECTRONICISTA, MATERIAL ELECTRONICO</t>
  </si>
  <si>
    <t>AJUSTADOR-ELECTRONICISTA, RADIO</t>
  </si>
  <si>
    <t>AJUSTADOR-ELECTRONICISTA, TELEVISION</t>
  </si>
  <si>
    <t>AJUSTADOR, MANTENIMIENTO/MAQUINARIA INDUSTRIAL</t>
  </si>
  <si>
    <t>AJUSTADOR, MAQUINA DE FOTOTIPIA</t>
  </si>
  <si>
    <t>AJUSTADOR, MAQUINAS AGRICOLAS</t>
  </si>
  <si>
    <t>AJUSTADOR, MAQUINAS DE VAPOR</t>
  </si>
  <si>
    <t>AJUSTADOR, MAQUINAS/INDUSTRIA</t>
  </si>
  <si>
    <t>AJUSTADOR, MAQUINAS/INDUSTRIA TEXTIL</t>
  </si>
  <si>
    <t>ALBAÑALERO</t>
  </si>
  <si>
    <t>ALBAÑIL, CONSTRUCCION</t>
  </si>
  <si>
    <t>ALFARERO</t>
  </si>
  <si>
    <t>ANALISTA ECONOMICO</t>
  </si>
  <si>
    <t>ANALISTA, SISTEMAS INFORMATICOS</t>
  </si>
  <si>
    <t>ANTROPOLOGO</t>
  </si>
  <si>
    <t>APAREJADOR, INGENIERIA CIVIL</t>
  </si>
  <si>
    <t>APICULTOR</t>
  </si>
  <si>
    <t>ARBITRO, DEPORTIVO</t>
  </si>
  <si>
    <t>ARBORICULTOR, ARBUSTOS</t>
  </si>
  <si>
    <t>ARCHIVISTA</t>
  </si>
  <si>
    <t>ARMADOR, CALZADO</t>
  </si>
  <si>
    <t>ARQUEOLOGO</t>
  </si>
  <si>
    <t>ARQUITECTO, EDIFICIOS</t>
  </si>
  <si>
    <t>ARQUITECTO, PAISAJISTA</t>
  </si>
  <si>
    <t>ARRIERO, CONDUCTOR DE VEHICULOS/TRACCION ANIMAL</t>
  </si>
  <si>
    <t>ARTESANO-TEJEDOR, ALFOMBRAS</t>
  </si>
  <si>
    <t>ARTESANO-TEJEDOR, TELAS</t>
  </si>
  <si>
    <t>ARTESANO, ARTICULOS DE CUERO</t>
  </si>
  <si>
    <t>ARTESANO, ARTICULOS DE MADERA</t>
  </si>
  <si>
    <t>ARTESANO, ARTICULOS DE PAPEL</t>
  </si>
  <si>
    <t>ARTESANO, ARTICULOS DE PIEDRA</t>
  </si>
  <si>
    <t>ARTESANO, HILADOS/TEXTILES</t>
  </si>
  <si>
    <t>ARTESANO, IMPRESOR</t>
  </si>
  <si>
    <t>ARTESANO, PRENDAS DE VESTIR</t>
  </si>
  <si>
    <t>ARTESANO, PRENDAS DE VESTIR/TEJIDAS</t>
  </si>
  <si>
    <t>ARTESANO, TEJEDOR/JUNCOS</t>
  </si>
  <si>
    <t>ARTESANO, TEJEDOR/MIMBRE</t>
  </si>
  <si>
    <t>ARTESANO, TEJEDOR/TELAR</t>
  </si>
  <si>
    <t>ARTESANO, TEXTILES</t>
  </si>
  <si>
    <t>ARTISTA</t>
  </si>
  <si>
    <t>ARTISTA CREATIVO</t>
  </si>
  <si>
    <t>ARTISTA PINTOR</t>
  </si>
  <si>
    <t>ASERRADOR, MADERA</t>
  </si>
  <si>
    <t>ASERRADOR, SIERRA DE CINTA</t>
  </si>
  <si>
    <t>ASISTENTE MEDICO</t>
  </si>
  <si>
    <t>ASISTENTE MEDICO, OBSTETRICIA</t>
  </si>
  <si>
    <t>ASISTENTE SOCIAL</t>
  </si>
  <si>
    <t>ASISTENTE, FARMACEUTICO</t>
  </si>
  <si>
    <t>ASISTENTE, VETERINARIO</t>
  </si>
  <si>
    <t>ASTRONOMO</t>
  </si>
  <si>
    <t>ATLETA</t>
  </si>
  <si>
    <t>AUDITOR</t>
  </si>
  <si>
    <t>AUXILIAR CONTADOR</t>
  </si>
  <si>
    <t>AUXILIAR DE EDUCACION (ENCARGADO DE CURSO)</t>
  </si>
  <si>
    <t>AUXILIAR ESTADISTICO</t>
  </si>
  <si>
    <t>AUXILIAR, ABOGACIA</t>
  </si>
  <si>
    <t>AUXILIAR, CONTABLE</t>
  </si>
  <si>
    <t>AUXILIAR, DENTISTA</t>
  </si>
  <si>
    <t>AUXILIAR, FARMACEUTICO</t>
  </si>
  <si>
    <t>AVIACION</t>
  </si>
  <si>
    <t>AVICULTOR</t>
  </si>
  <si>
    <t>AVICULTOR, INCUBACION ARTIFICIAL</t>
  </si>
  <si>
    <t>AVICULTOR, PATOS</t>
  </si>
  <si>
    <t>AVICULTOR, PAVOS</t>
  </si>
  <si>
    <t>AVICULTOR, POLLOS</t>
  </si>
  <si>
    <t>AYUDANTE, CONTABLE</t>
  </si>
  <si>
    <t>AZAFATA, AVION</t>
  </si>
  <si>
    <t>BACTERIOLOGO, INDUSTRIAS LACTEAS</t>
  </si>
  <si>
    <t>BAILARINES DE DANZA CLASICA Y MODERNA</t>
  </si>
  <si>
    <t>BIBLIOTECARIO</t>
  </si>
  <si>
    <t>BIBLIOTECOLOGO</t>
  </si>
  <si>
    <t>BIOLOGO</t>
  </si>
  <si>
    <t>BIOLOGO, FAUNA DE AGUA DULCE</t>
  </si>
  <si>
    <t>BIOLOGO, PESQUERO</t>
  </si>
  <si>
    <t>BIOQUIMICO</t>
  </si>
  <si>
    <t>BOMBERO</t>
  </si>
  <si>
    <t>BORDADOR</t>
  </si>
  <si>
    <t>BOTANICO</t>
  </si>
  <si>
    <t>BOTANICO, ECOLOGIA</t>
  </si>
  <si>
    <t>BROMATOLOGO</t>
  </si>
  <si>
    <t>BURRERO, TRANSPORTE</t>
  </si>
  <si>
    <t>BUZO, PESCADOR/OSTRAS</t>
  </si>
  <si>
    <t>CALDERERO, CHAPAS DE ACERO</t>
  </si>
  <si>
    <t>CALDERERO, COBRE</t>
  </si>
  <si>
    <t>CAMAROGRAFO</t>
  </si>
  <si>
    <t>CANTANTE</t>
  </si>
  <si>
    <t>CAPELLAN</t>
  </si>
  <si>
    <t>CAPITAN, PESCA</t>
  </si>
  <si>
    <t>CARDIOLOGO</t>
  </si>
  <si>
    <t>CARICATURISTA</t>
  </si>
  <si>
    <t>CARNICERO</t>
  </si>
  <si>
    <t>CARPINTERO</t>
  </si>
  <si>
    <t>CARPINTERO, ASTILLERO</t>
  </si>
  <si>
    <t>CARPINTERO, CONSTRUCCION</t>
  </si>
  <si>
    <t>CARPINTERO, METALICO</t>
  </si>
  <si>
    <t>CARPINTERO, TRABAJOS DE MANTENIMIENTO</t>
  </si>
  <si>
    <t>CARRETILLERO, CARGADOR AMBULANTE DE MERCANCIAS</t>
  </si>
  <si>
    <t>CATADOR, CAFE</t>
  </si>
  <si>
    <t>CATADOR, VINOS</t>
  </si>
  <si>
    <t>CAZADOR</t>
  </si>
  <si>
    <t>CERAMISTA</t>
  </si>
  <si>
    <t>CERAMISTA ARTISTICO</t>
  </si>
  <si>
    <t>CERRAJERO</t>
  </si>
  <si>
    <t>CESTERO</t>
  </si>
  <si>
    <t>CHAPISTA, AUTOMOVILES</t>
  </si>
  <si>
    <t>CHAPISTA, CARROCERIAS</t>
  </si>
  <si>
    <t>CHOFER, AUTOMOVIL</t>
  </si>
  <si>
    <t>CINEASTA</t>
  </si>
  <si>
    <t>CIRUJANO</t>
  </si>
  <si>
    <t>CIRUJANO, CARDIOLOGIA</t>
  </si>
  <si>
    <t>CIRUJANO, CIRUGIA GENERAL</t>
  </si>
  <si>
    <t>CIRUJANO, DENTISTA</t>
  </si>
  <si>
    <t>CITOLOGO</t>
  </si>
  <si>
    <t>COCINERO, BARCO</t>
  </si>
  <si>
    <t>COCINERO, CHEF</t>
  </si>
  <si>
    <t>COCINERO, CONSERVACION DE ALIMENTOS</t>
  </si>
  <si>
    <t>COMENTARISTA, DEPORTES</t>
  </si>
  <si>
    <t>COMPOSITOR</t>
  </si>
  <si>
    <t>CONDUCTOR, AUTOBUS</t>
  </si>
  <si>
    <t>CONDUCTOR, AUTOMOVILES</t>
  </si>
  <si>
    <t>CONDUCTOR, CAMION</t>
  </si>
  <si>
    <t>CONDUCTOR, CAMION DE GRAN TONELAJE</t>
  </si>
  <si>
    <t>CONDUCTOR, CAMION VOLQUETE</t>
  </si>
  <si>
    <t>CONDUCTOR, CAMIONETA</t>
  </si>
  <si>
    <t>CONDUCTOR, CARRETA/TRANSPORTE DE TRONCOS Y FUSTES</t>
  </si>
  <si>
    <t>CONDUCTOR, CARRO A MANO</t>
  </si>
  <si>
    <t>CONDUCTOR, EXCAVADORA</t>
  </si>
  <si>
    <t>CONDUCTOR, MAQUINA EXPLANADORA</t>
  </si>
  <si>
    <t>CONDUCTOR, MICROBUSES</t>
  </si>
  <si>
    <t>CONDUCTOR, MOTOCICLETA</t>
  </si>
  <si>
    <t>CONDUCTOR, OTROS</t>
  </si>
  <si>
    <t>CONDUCTOR, TAXI</t>
  </si>
  <si>
    <t>CONDUCTOR, TRACTOR AGRICOLA</t>
  </si>
  <si>
    <t>CONDUCTOR, TRICICLO</t>
  </si>
  <si>
    <t>CONDUCTOR, TRICICLO A MOTO/TAXI</t>
  </si>
  <si>
    <t>CONFECCIONADOR, MUEBLES/CAÑA</t>
  </si>
  <si>
    <t>CONFITERO</t>
  </si>
  <si>
    <t>CONSEJERO, FORESTAL</t>
  </si>
  <si>
    <t>CONTADOR MERCANTIL</t>
  </si>
  <si>
    <t>CONTADOR PUBLICO</t>
  </si>
  <si>
    <t>CONTADOR, AUDITORIA DE EMPRESAS</t>
  </si>
  <si>
    <t>CORREDOR, CICLISTA</t>
  </si>
  <si>
    <t>CORTADOR, ARCO ELECTRICO</t>
  </si>
  <si>
    <t>CORTADOR, SUELAS</t>
  </si>
  <si>
    <t>CORTADOR, VIDRIO</t>
  </si>
  <si>
    <t>COSEDOR, PRENDAS DE VESTIR</t>
  </si>
  <si>
    <t>COSMETOLOGO</t>
  </si>
  <si>
    <t>COSTURERO</t>
  </si>
  <si>
    <t>CRIADOR, ANIMALES NO DOMESTICOS/PIELES FINAS</t>
  </si>
  <si>
    <t>CRIADOR, AUQUENIDOS</t>
  </si>
  <si>
    <t>CRIADOR, AVES</t>
  </si>
  <si>
    <t>CRIADOR, AVES DE CORRAL</t>
  </si>
  <si>
    <t>CRIADOR, AVES Y PAJAROS DOMESTICOS</t>
  </si>
  <si>
    <t>CRIADOR, CABALLOS</t>
  </si>
  <si>
    <t>CRIADOR, CONEJOS</t>
  </si>
  <si>
    <t>CRIADOR, CUYES</t>
  </si>
  <si>
    <t>CRIADOR, GANADO</t>
  </si>
  <si>
    <t>CRIADOR, GANADO BOVINO</t>
  </si>
  <si>
    <t>CRIADOR, GANADO CAPRINO/CABRAS</t>
  </si>
  <si>
    <t>CRIADOR, GANADO LECHERO</t>
  </si>
  <si>
    <t>CRIADOR, GANADO OVINO</t>
  </si>
  <si>
    <t>CRIADOR, GANADO PORCINO</t>
  </si>
  <si>
    <t>CULTIVADOR, HONGOS</t>
  </si>
  <si>
    <t>CULTIVADOR, VIVEROS</t>
  </si>
  <si>
    <t>CURA</t>
  </si>
  <si>
    <t>CURADOR, JAMONES</t>
  </si>
  <si>
    <t>CURANDERO-NATURISTA</t>
  </si>
  <si>
    <t>CURANDERO, RELIGIOSO</t>
  </si>
  <si>
    <t>CURANDERO, TRATAMIENTO SIN MEDICAMENTOS</t>
  </si>
  <si>
    <t>CURTIDOR</t>
  </si>
  <si>
    <t>DECORADOR, INTERIORES</t>
  </si>
  <si>
    <t>DELINEANTE, ARQUITECTURA</t>
  </si>
  <si>
    <t>DELINEANTE, GEOLOGIA</t>
  </si>
  <si>
    <t>DEMOSTRADOR, PRACTICAS AGRICOLAS</t>
  </si>
  <si>
    <t>DENTISTA</t>
  </si>
  <si>
    <t>DEPORTISTA, PROFESIONAL</t>
  </si>
  <si>
    <t>DIBUJANTE, CARTELES</t>
  </si>
  <si>
    <t>DIBUJANTE, DISEÑO INDUSTRIAL</t>
  </si>
  <si>
    <t>DIBUJANTE, ILUSTRACIONES</t>
  </si>
  <si>
    <t>DIBUJANTE, ILUSTRACIONES TECNICAS</t>
  </si>
  <si>
    <t>DIBUJANTE, PROYECTISTA/ARTES GRAFICAS</t>
  </si>
  <si>
    <t>DIBUJANTE, PUBLICIDAD</t>
  </si>
  <si>
    <t>DIGITADOR</t>
  </si>
  <si>
    <t>DISEÑADOR GRAFICO</t>
  </si>
  <si>
    <t>DISEÑADOR, DECORACION DE INTERIORES</t>
  </si>
  <si>
    <t>DISEÑADOR, DECORADOR</t>
  </si>
  <si>
    <t>DISEÑADOR, INDUSTRIAL</t>
  </si>
  <si>
    <t>DISEÑADOR, INTERIORES</t>
  </si>
  <si>
    <t>DISEÑADOR, MODA</t>
  </si>
  <si>
    <t>DISEÑADOR, PRENDAS DE VESTIR</t>
  </si>
  <si>
    <t>DISEÑADOR, PRODUCTOS COMERCIALES</t>
  </si>
  <si>
    <t>DISEÑADOR, PUBLICITARIO</t>
  </si>
  <si>
    <t>DISEÑADOR, TECNICO</t>
  </si>
  <si>
    <t>DOMADOR, CABALLOS</t>
  </si>
  <si>
    <t>EBANISTA O CARPINTERO EN MADERA (EXCEPTO CONSTRUCCION)</t>
  </si>
  <si>
    <t>EBANISTA, ESTUCHES/INSTRUMENTOS DE MUSICA</t>
  </si>
  <si>
    <t>ECONOMETRISTA</t>
  </si>
  <si>
    <t>ECONOMISTA</t>
  </si>
  <si>
    <t>ECONOMISTA EN MERCADOTECNIA</t>
  </si>
  <si>
    <t>ECONOMISTA, AGRICOLA</t>
  </si>
  <si>
    <t>ECONOMISTA, COMERCIO INTERNACIONAL</t>
  </si>
  <si>
    <t>ECONOMISTA, INGENIERO</t>
  </si>
  <si>
    <t>EJERCITO</t>
  </si>
  <si>
    <t>ELECTRICISTA</t>
  </si>
  <si>
    <t>ELECTRICISTA, EDIFICIOS/MONTAJE (INSTALACIONES)</t>
  </si>
  <si>
    <t>ELECTRICISTA, VEHICULOS DE MOTOR</t>
  </si>
  <si>
    <t>ELECTRONICISTA-REPARADOR, RECEPTORES DE RADIO</t>
  </si>
  <si>
    <t>EMBALDOSADOR, SUELOS</t>
  </si>
  <si>
    <t>ENFERMERA(O)</t>
  </si>
  <si>
    <t>ENFERMERA(O), CLINICA</t>
  </si>
  <si>
    <t>ENFERMERA(O), NIVEL MEDIO</t>
  </si>
  <si>
    <t>ENFERMERA(O), NIVEL MEDIO/OBSTETRICIA</t>
  </si>
  <si>
    <t>ENFERMERA(O), NIVEL MEDIO/PEDIATRIA</t>
  </si>
  <si>
    <t>ENFERMERA(O), NIVEL SUPERIOR</t>
  </si>
  <si>
    <t>ENLADRILLADOR</t>
  </si>
  <si>
    <t>ENTOMOLOGO</t>
  </si>
  <si>
    <t>ENTRENADOR, ARTES MARCIALES</t>
  </si>
  <si>
    <t>ENTRENADOR, CABALLOS DE CARRERA</t>
  </si>
  <si>
    <t>ERGOTERAPEUTA</t>
  </si>
  <si>
    <t>ESCRITOR</t>
  </si>
  <si>
    <t>ESCULTOR</t>
  </si>
  <si>
    <t>ESPECIALISTA, CIENCIAS ALIMENTARIAS</t>
  </si>
  <si>
    <t>ESPECIALISTA, CIENCIAS DE LA COMUNICACION</t>
  </si>
  <si>
    <t>ESPECIALISTA, RELACIONES PUBLICA</t>
  </si>
  <si>
    <t>ESQUILADOR</t>
  </si>
  <si>
    <t>ESTADISTICO</t>
  </si>
  <si>
    <t>ESTETICISTA</t>
  </si>
  <si>
    <t>ETNOLOGO</t>
  </si>
  <si>
    <t>EXCAVADOR, POZOS DE AGUA</t>
  </si>
  <si>
    <t>EXPLOTACION DE CARBON</t>
  </si>
  <si>
    <t>EXTENSIONISTA AGRICOLA</t>
  </si>
  <si>
    <t>FARMACEUTICO</t>
  </si>
  <si>
    <t>FARMACOLOGO</t>
  </si>
  <si>
    <t>FILOSOFO</t>
  </si>
  <si>
    <t>FISICO</t>
  </si>
  <si>
    <t>FISICO, FISICA ENERGIA NUCLEAR</t>
  </si>
  <si>
    <t>FISICO, MATEMATICA</t>
  </si>
  <si>
    <t>FISIOLOGO, EPIDEMIOLOGIA</t>
  </si>
  <si>
    <t>FISIOTERAPEUTA</t>
  </si>
  <si>
    <t>FLORICULTOR</t>
  </si>
  <si>
    <t>FONTANERO</t>
  </si>
  <si>
    <t>FOTOGRAFO</t>
  </si>
  <si>
    <t>FOTOGRAFO, XEROGRAFIA/IMPRENTA</t>
  </si>
  <si>
    <t>FOTOMECANICO</t>
  </si>
  <si>
    <t>FRUTICULTOR</t>
  </si>
  <si>
    <t>FUNDIDOR, PIEZAS DE MOLDEO</t>
  </si>
  <si>
    <t>FUTBOLISTA</t>
  </si>
  <si>
    <t>GANADERO</t>
  </si>
  <si>
    <t>GEOFISICO (INCLUYE INGENIERO)</t>
  </si>
  <si>
    <t>GEOGRAFO, GEOGRAFIA FISCIA</t>
  </si>
  <si>
    <t>GEOLOGO (INCLUYE INGENIERO)</t>
  </si>
  <si>
    <t>GEOLOGO, MINAS</t>
  </si>
  <si>
    <t>GRANJERO, AVICULTOR</t>
  </si>
  <si>
    <t>GUARDABOSQUE</t>
  </si>
  <si>
    <t>GUARDIAN, GANADO</t>
  </si>
  <si>
    <t>GUARDIAN, PARQUE ZOOLOGICO</t>
  </si>
  <si>
    <t>GUIAS, EXCURSIONES</t>
  </si>
  <si>
    <t>GUIAS, MUSEOS</t>
  </si>
  <si>
    <t>GUIAS, TURISMO</t>
  </si>
  <si>
    <t>HELADERO</t>
  </si>
  <si>
    <t>HERBOLARIO</t>
  </si>
  <si>
    <t>HERRERO</t>
  </si>
  <si>
    <t>HIDROLOGO</t>
  </si>
  <si>
    <t>HILANDERO, HILO E HILAZA</t>
  </si>
  <si>
    <t>HISTORIADOR</t>
  </si>
  <si>
    <t>HISTORIADOR, CIENCIAS SOCIALES</t>
  </si>
  <si>
    <t>HOJALATERO</t>
  </si>
  <si>
    <t>HORMERO, ARMADOR DE CALZADO</t>
  </si>
  <si>
    <t>HORTELANO</t>
  </si>
  <si>
    <t>HORTICULTOR</t>
  </si>
  <si>
    <t>HORTICULTOR, VIVEROS</t>
  </si>
  <si>
    <t>HUESERO</t>
  </si>
  <si>
    <t>IMPRESOR</t>
  </si>
  <si>
    <t>IMPRESOR, SERICIGRAFIA</t>
  </si>
  <si>
    <t>INGENIERO AGRICOLA</t>
  </si>
  <si>
    <t>INGENIERO AGROINDUSTRIAL</t>
  </si>
  <si>
    <t>INGENIERO AGRONOMO</t>
  </si>
  <si>
    <t>INGENIERO CIVIL</t>
  </si>
  <si>
    <t>INGENIERO CIVIL, MECANICA/SUELOS</t>
  </si>
  <si>
    <t>INGENIERO EDAFOLOGO (SUELOS)</t>
  </si>
  <si>
    <t>INGENIERO ELECTRICISTA</t>
  </si>
  <si>
    <t>INGENIERO ELECTRICISTA, EQUIPO ELECTROMECANICO</t>
  </si>
  <si>
    <t>INGENIERO ELECTRONICO</t>
  </si>
  <si>
    <t>INGENIERO EN TELECOMUNICACIONES</t>
  </si>
  <si>
    <t>INGENIERO ESTADISTICO</t>
  </si>
  <si>
    <t>INGENIERO FORESTAL</t>
  </si>
  <si>
    <t>INGENIERO GEOFISICO</t>
  </si>
  <si>
    <t>INGENIERO INDUSTRAL, HIGIENE Y SEGURIDAD INDUSTRIAL</t>
  </si>
  <si>
    <t>INGENIERO INDUSTRIAL</t>
  </si>
  <si>
    <t>INGENIERO INDUSTRIAS ALIMENTICIAS</t>
  </si>
  <si>
    <t>INGENIERO MECANICO EN GENERAL</t>
  </si>
  <si>
    <t>INGENIERO MECANICO, AERONAUTICA</t>
  </si>
  <si>
    <t>INGENIERO MECANICO, AUTOMOVILES</t>
  </si>
  <si>
    <t>INGENIERO MECANICO, CONSTRUCCION NAVAL</t>
  </si>
  <si>
    <t>INGENIERO MECANICO/ELECTRICISTA</t>
  </si>
  <si>
    <t>INGENIERO METALURGICO</t>
  </si>
  <si>
    <t>INGENIERO PESQUERO</t>
  </si>
  <si>
    <t>INGENIERO QUIMICO EN INDUSTRIA QUIMICA</t>
  </si>
  <si>
    <t>INGENIERO QUIMICO, ANTIBIOTICOS</t>
  </si>
  <si>
    <t>INGENIERO QUIMICO, FABRICACION</t>
  </si>
  <si>
    <t>INGENIERO QUIMICO, FIBRAS TEXTILES (ING. TEXTIL)</t>
  </si>
  <si>
    <t>INGENIERO SANITARIO</t>
  </si>
  <si>
    <t>INGENIERO ZOOTECNISTA</t>
  </si>
  <si>
    <t>INGENIERO, ADMINISTRATIVO</t>
  </si>
  <si>
    <t>INGENIERO, HIDRAULICO</t>
  </si>
  <si>
    <t>INGENIERO, MAQUINARIA Y HERRAMIENTAS INDUSTRIALES</t>
  </si>
  <si>
    <t>INGENIERO, MATEMATICO</t>
  </si>
  <si>
    <t>INGENIERO, MEDIO AMBIENTE</t>
  </si>
  <si>
    <t>INGENIERO, MINAS</t>
  </si>
  <si>
    <t>INGENIERO, PETROLEO</t>
  </si>
  <si>
    <t>INGENIERO, PETROQUIMICO</t>
  </si>
  <si>
    <t>INGENIERO, SISTEMAS INFORMATICOS</t>
  </si>
  <si>
    <t>INGENIERO, TOPOGRAFO</t>
  </si>
  <si>
    <t>INJERTADOR</t>
  </si>
  <si>
    <t>INSEMINADOR, GANADO</t>
  </si>
  <si>
    <t>INSTALADOR, LINEAS DE ENERGIA ELECTRICA</t>
  </si>
  <si>
    <t>INSTALADOR, LINEAS ELECTRICAS</t>
  </si>
  <si>
    <t>INSTALADOR, TELEFONOS</t>
  </si>
  <si>
    <t>INSTALADOR, TUBERIAS/DISTRIBUCION DE AGUA</t>
  </si>
  <si>
    <t>INTERPRETADOR DE IDIOMAS</t>
  </si>
  <si>
    <t>JARDINERO</t>
  </si>
  <si>
    <t>JOYERO</t>
  </si>
  <si>
    <t>JUECES NO LETRADOS</t>
  </si>
  <si>
    <t>JURISTA, EXCEPTO ABOGADO O JUEZ</t>
  </si>
  <si>
    <t>KINESITERAPEUTA</t>
  </si>
  <si>
    <t>LABRANTE, PIEDRA</t>
  </si>
  <si>
    <t>LAMINADOR, VIDRIO</t>
  </si>
  <si>
    <t>LANCHERO</t>
  </si>
  <si>
    <t>LICENCIADO EN TURISMO</t>
  </si>
  <si>
    <t>LICENCIADO EN URBANISMO</t>
  </si>
  <si>
    <t>LICENCIADO, HOTELERIA</t>
  </si>
  <si>
    <t>LICENCIADOS EN COMPUTACION</t>
  </si>
  <si>
    <t>LITERATO</t>
  </si>
  <si>
    <t>LITOGRAFO, IMPRENTA</t>
  </si>
  <si>
    <t>LOCUTOR, NOTICIAS</t>
  </si>
  <si>
    <t>LOCUTOR, RADIO</t>
  </si>
  <si>
    <t>MAESTRO DE ENSEÑANZA PRIMARIA</t>
  </si>
  <si>
    <t>MAESTRO DE ESCUELA</t>
  </si>
  <si>
    <t>MAESTRO(A) DE ESCUELA MATERNAL O CUNA (GUARDERIA)</t>
  </si>
  <si>
    <t>MANICURA</t>
  </si>
  <si>
    <t>MAQUINISTA DE EXTRACCION</t>
  </si>
  <si>
    <t>MARINA</t>
  </si>
  <si>
    <t>MARINERO</t>
  </si>
  <si>
    <t>MARINERO CALIFICADO</t>
  </si>
  <si>
    <t>MARINERO, LANCHA DE MOTOR</t>
  </si>
  <si>
    <t>MARMOLISTA</t>
  </si>
  <si>
    <t>MASAJISTA</t>
  </si>
  <si>
    <t>MATARIFE</t>
  </si>
  <si>
    <t>MATEMATICO, MATEMATICA PURA</t>
  </si>
  <si>
    <t>MATRICERO</t>
  </si>
  <si>
    <t>MECANICO NAVAL</t>
  </si>
  <si>
    <t>MECANICO-DENTISTA</t>
  </si>
  <si>
    <t>MECANICO-ELECTRICISTA</t>
  </si>
  <si>
    <t>MECANICO-ELECTRONICISTA</t>
  </si>
  <si>
    <t>MECANICO-REPARADOR, EQUIPO ELECTRONICO</t>
  </si>
  <si>
    <t>MECANICO, AUTOBUSES</t>
  </si>
  <si>
    <t>MECANICO, AUTOMOVILES</t>
  </si>
  <si>
    <t>MECANICO, BALANZAS</t>
  </si>
  <si>
    <t>MECANICO, COMPUTADORAS</t>
  </si>
  <si>
    <t>MECANICO, HERRAMIENTAS</t>
  </si>
  <si>
    <t>MECANICO, INSTRUMENTOS/ODONTOLOGIA</t>
  </si>
  <si>
    <t>MECANICO, MANTENIMIENTO/ESTABLECIMIENTOS IDUSTRIALES</t>
  </si>
  <si>
    <t>MECANICO, MAQUINARIA INDUSTRIAL</t>
  </si>
  <si>
    <t>MECANICO, MAQUINARIA TEXTIL</t>
  </si>
  <si>
    <t>MECANICO, MAQUINAS</t>
  </si>
  <si>
    <t>MECANICO, MAQUINAS AGRICOLAS</t>
  </si>
  <si>
    <t>MECANICO, MAQUINAS DE CALCULAR</t>
  </si>
  <si>
    <t>MECANICO, MAQUINAS HERRAMIENTAS</t>
  </si>
  <si>
    <t>MECANICO, MAQUINAS/MINERIA</t>
  </si>
  <si>
    <t>MECANICO, MOTOCICLETAS</t>
  </si>
  <si>
    <t>MECANICO, MOTORES DIESEL</t>
  </si>
  <si>
    <t>MECANICO, MOTORES/AVION</t>
  </si>
  <si>
    <t>MECANICO, MOTORES/DIESEL(VEHICULOS DE MOTOR)</t>
  </si>
  <si>
    <t>MECANICO, MOTORES/TRACTORES</t>
  </si>
  <si>
    <t>MECANICO, PROTESIS DENTALES</t>
  </si>
  <si>
    <t>MECANICO, SALA DE MAQUINAS/BARCOS</t>
  </si>
  <si>
    <t>MECANICO, TALLER DE REPARACIONES/AUTOMOVILES</t>
  </si>
  <si>
    <t>MECANICO, TRACTORES</t>
  </si>
  <si>
    <t>MECANICO, VEHICULOS DE MOTOR</t>
  </si>
  <si>
    <t>MEDICO, ACUPUNTURA</t>
  </si>
  <si>
    <t>MEDICO, GERIATRA</t>
  </si>
  <si>
    <t>MEDICO, GINECOLOGIA</t>
  </si>
  <si>
    <t>MEDICO, MEDICINA GENERAL</t>
  </si>
  <si>
    <t>MEDICO, OBSTETRA</t>
  </si>
  <si>
    <t>MEDICO, ODONTOLOGO</t>
  </si>
  <si>
    <t>MEDICO, OFTALMOLOGIA</t>
  </si>
  <si>
    <t>MEDICO, OTORRINOLARINGOLOGO</t>
  </si>
  <si>
    <t>MEDICO, PEDIATRIA</t>
  </si>
  <si>
    <t>MEDICO, RADIOLOGIA</t>
  </si>
  <si>
    <t>MEDICO, TRAUMATOLOGO</t>
  </si>
  <si>
    <t>METEOROLOGO</t>
  </si>
  <si>
    <t>MICROBIOLOGO</t>
  </si>
  <si>
    <t>MINERO</t>
  </si>
  <si>
    <t>MISIONERO</t>
  </si>
  <si>
    <t>MODELADOR, VIDRIO</t>
  </si>
  <si>
    <t>MODISTA</t>
  </si>
  <si>
    <t>MODISTO</t>
  </si>
  <si>
    <t>MOLINERO DE CACAO</t>
  </si>
  <si>
    <t>MONJA, MONJE</t>
  </si>
  <si>
    <t>MONTADOR, ESTRUCTURAS/ACERO</t>
  </si>
  <si>
    <t>MONTADOR, SUELAS</t>
  </si>
  <si>
    <t>MOTOCICLISTA-MENSAJERO</t>
  </si>
  <si>
    <t>MOTOCICLISTA-REPARTIDOR</t>
  </si>
  <si>
    <t>MOTORISTA, LANCHA/BOLICHERA</t>
  </si>
  <si>
    <t>MUSICO</t>
  </si>
  <si>
    <t>NOTARIOS PUBLICO</t>
  </si>
  <si>
    <t>NUTRICIONISTA</t>
  </si>
  <si>
    <t>NUTRIOLOGO, SALUD PUBLICA</t>
  </si>
  <si>
    <t>OBSTETRIZ</t>
  </si>
  <si>
    <t>OCEANOGRAFO, GEOLOGIA</t>
  </si>
  <si>
    <t>OPERADOR DE MAQUINA, ASFALTADORA</t>
  </si>
  <si>
    <t>OPERADOR DE MAQUINA, CORTADORA/LADRILLOS Y TEJAS</t>
  </si>
  <si>
    <t>OPERADOR DE MAQUINA, EXPLANADORA</t>
  </si>
  <si>
    <t>OPERADOR DE MAQUINA, PERFORADORA/CONSTRUCCION</t>
  </si>
  <si>
    <t>OPERADOR DE MAQUINA, REVESTIMIENTO DE CARRETERAS</t>
  </si>
  <si>
    <t>OPERADOR DE MAQUINA, TUNELES</t>
  </si>
  <si>
    <t>OPERADOR GRABACION DE SONIDO</t>
  </si>
  <si>
    <t>OPERADOR, COSECHADORA</t>
  </si>
  <si>
    <t>OPERADOR, EQUIPO AUDIO/RADIO</t>
  </si>
  <si>
    <t>OPERADOR, EQUIPO PARA MOVIMIENTO DE TIERRA</t>
  </si>
  <si>
    <t>OPERADOR, EQUIPOS INFORMATICOS/COMPUTADORAS</t>
  </si>
  <si>
    <t>OPERADOR, EXCAVADORA</t>
  </si>
  <si>
    <t>OPERADOR, GRUA</t>
  </si>
  <si>
    <t>OPERADOR, GRUA MOVIL</t>
  </si>
  <si>
    <t>OPERADOR, MAQUINA AGRICOLA</t>
  </si>
  <si>
    <t>OPERADOR, MAQUINARIA DE EXCAVACION DE TIERRA</t>
  </si>
  <si>
    <t>OPERADOR, MONTACARGAS/MANIPULACION DE MATERIAL</t>
  </si>
  <si>
    <t>OPERADOR, TELECOMUNICACIONES</t>
  </si>
  <si>
    <t>OPERARIO, COSTURA</t>
  </si>
  <si>
    <t>OPERARIO, FONTANERIA</t>
  </si>
  <si>
    <t>OPERARIO, PREPARACION/PRODUCTOS LACTEOS</t>
  </si>
  <si>
    <t>OPTICO, OFTALMOLOGIA</t>
  </si>
  <si>
    <t>OPTOMETRISTA</t>
  </si>
  <si>
    <t>ORDEÑADOR</t>
  </si>
  <si>
    <t>ORFEBRE</t>
  </si>
  <si>
    <t>OTROS</t>
  </si>
  <si>
    <t>OTROS TECNICOS EN ELECTRICIDAD, ELECTRONICA Y TELECOMUNICACIONES</t>
  </si>
  <si>
    <t>PAISAJISTA</t>
  </si>
  <si>
    <t>PANADERO</t>
  </si>
  <si>
    <t>PARAMEDICOS</t>
  </si>
  <si>
    <t>PARROCO</t>
  </si>
  <si>
    <t>PARTERA PRACTICA</t>
  </si>
  <si>
    <t>PASANTE, ESCRIBANO</t>
  </si>
  <si>
    <t>PASTELERO</t>
  </si>
  <si>
    <t>PASTELISTA</t>
  </si>
  <si>
    <t>PASTOR</t>
  </si>
  <si>
    <t>PASTOR PROTESTANTE</t>
  </si>
  <si>
    <t>PEDRERO</t>
  </si>
  <si>
    <t>PELUQUERO</t>
  </si>
  <si>
    <t>PERFORADOR, PIEDRAS</t>
  </si>
  <si>
    <t>PERIODISTA, RADIO</t>
  </si>
  <si>
    <t>PERIODISTA, REPORTERO</t>
  </si>
  <si>
    <t>PERIODISTA, TELEVISION</t>
  </si>
  <si>
    <t>PERITO AGRICOLA</t>
  </si>
  <si>
    <t>PESCADERO</t>
  </si>
  <si>
    <t>PESCADOR, AGUA DULCE</t>
  </si>
  <si>
    <t>PESCADOR, ALTA MAR</t>
  </si>
  <si>
    <t>PESCADOR, COSTERO</t>
  </si>
  <si>
    <t>PICAPEDRERO</t>
  </si>
  <si>
    <t>PILOTO-PRACTICO NAVEGACION</t>
  </si>
  <si>
    <t>PILOTO, AERONAVE/TRANSPORTE AEREO</t>
  </si>
  <si>
    <t>PINTOR DE BROCHA, EDIFICACION</t>
  </si>
  <si>
    <t>PINTOR, ANUNCIOS</t>
  </si>
  <si>
    <t>PINTOR, AUTOMOVILES</t>
  </si>
  <si>
    <t>PINTOR, CONSTRUCCIONES</t>
  </si>
  <si>
    <t>PINTOR, VIVIENDAS</t>
  </si>
  <si>
    <t>PISCICULTOR</t>
  </si>
  <si>
    <t>PODOLOGO</t>
  </si>
  <si>
    <t>POLICIA NACIONAL</t>
  </si>
  <si>
    <t>PRACTICANTE DE FARMACIA</t>
  </si>
  <si>
    <t>PRACTICANTE DE ODONTOLOGIA</t>
  </si>
  <si>
    <t>PREPARADOR, ESTARCIDORES/SERICIGRAFIA</t>
  </si>
  <si>
    <t>PRESENTADOR-ANIMADOR</t>
  </si>
  <si>
    <t>PRESENTADOR-ANIMADOR ESPECTACULOS PUBLICOS</t>
  </si>
  <si>
    <t>PROFESOR ALFABETIZADOR</t>
  </si>
  <si>
    <t>PROFESOR DE ACADEMIA</t>
  </si>
  <si>
    <t>PROFESOR DE BAILE</t>
  </si>
  <si>
    <t>PROFESOR DE CENECAPE</t>
  </si>
  <si>
    <t>PROFESOR DE EDUCACION INICIAL (PRE-ESCOLAR)</t>
  </si>
  <si>
    <t>PROFESOR DE IDIOMAS</t>
  </si>
  <si>
    <t>PROFESOR DE NIÑOS EXCEPCIONALES</t>
  </si>
  <si>
    <t>PROFESOR DE TALLERES, OTROS</t>
  </si>
  <si>
    <t>PROFESOR DEL SENATI Y TECSUP</t>
  </si>
  <si>
    <t>PROFESOR, EDUCACION SECUNDARIA</t>
  </si>
  <si>
    <t>PROFESOR, EDUCACION SECUNDARIA/AGRICULTURA</t>
  </si>
  <si>
    <t>PROFESOR, EDUCACION SECUNDARIA/ARTE-OFICIOS</t>
  </si>
  <si>
    <t>PROFESOR, EDUCACION SECUNDARIA/ARTES MANUALES</t>
  </si>
  <si>
    <t>PROFESOR, EDUCACION SECUNDARIA/ARTESANIA</t>
  </si>
  <si>
    <t>PROFESOR, EDUCACION SECUNDARIA/BIOLOGIA</t>
  </si>
  <si>
    <t>PROFESOR, EDUCACION SECUNDARIA/CIENCIAS NATURALES</t>
  </si>
  <si>
    <t>PROFESOR, EDUCACION SECUNDARIA/EDUCACION FISICA</t>
  </si>
  <si>
    <t>PROFESOR, EDUCACION SECUNDARIA/FILOSOFIA</t>
  </si>
  <si>
    <t>PROFESOR, EDUCACION SECUNDARIA/FISICA</t>
  </si>
  <si>
    <t>PROFESOR, EDUCACION SECUNDARIA/LENGUA Y LITERATURA</t>
  </si>
  <si>
    <t>PROFESOR, EDUCACION SECUNDARIA/LITERATURA</t>
  </si>
  <si>
    <t>PROFESOR, EDUCACION SECUNDARIA/MUSICA</t>
  </si>
  <si>
    <t>PROFESOR, EDUCACION SECUNDARIA/OTROS</t>
  </si>
  <si>
    <t>PROFESOR, EDUCACION SECUNDARIA/PROGRAMACION DE COMPUTADORAS</t>
  </si>
  <si>
    <t>PROFESOR, EDUCACION SECUNDARIA/QUIMICA</t>
  </si>
  <si>
    <t>PROFESOR, EDUCACION SECUNDARIA/RELIGION</t>
  </si>
  <si>
    <t>PROFESOR, EDUCACION SECUNDARIA/SOCIOLOGIA</t>
  </si>
  <si>
    <t>PROFESOR, EDUCACION SECUNDARIA/TECNICA</t>
  </si>
  <si>
    <t>PROFESOR, EDUCACION SECUNDARIA/TECNOLOGICA</t>
  </si>
  <si>
    <t>PROFESOR, EDUCACION SUPERIOR/CIENCIAS SOCIALES</t>
  </si>
  <si>
    <t>PROFESOR, EDUCACION SUPERIOR/ECONOMIA</t>
  </si>
  <si>
    <t>PROFESOR, EDUCACION SUPERIOR/FISICA</t>
  </si>
  <si>
    <t>PROFESOR, EDUCACION SUPERIOR/INGENIERIA Y ARQUITECTURA</t>
  </si>
  <si>
    <t>PROFESOR, EDUCACION SUPERIOR/MATEMATICAS</t>
  </si>
  <si>
    <t>PROFESOR, EDUCACION SUPERIOR/QUIMICA</t>
  </si>
  <si>
    <t>PROFESOR, EDUCACION SUPERIOR/TURISMO (ESCUELA DE TURISMO)</t>
  </si>
  <si>
    <t>PROFESOR, ENSEÑANZA SECUNDARIA/MATEMATICAS</t>
  </si>
  <si>
    <t>PROFESOR, UNIVERSIDAD, OTROS</t>
  </si>
  <si>
    <t>PROFESORES, OTROS</t>
  </si>
  <si>
    <t>PROGRAMADOR, DESARROLLO DE LA LOGICA DEL PROCESO</t>
  </si>
  <si>
    <t>PROGRAMADOR, INFORMATICA/ANALISIS DE SISTEMAS</t>
  </si>
  <si>
    <t>PROGRAMADOR, INFORMATICA/POR COMPUTADORA</t>
  </si>
  <si>
    <t>PROMOTOR SOCIAL</t>
  </si>
  <si>
    <t>PSICOLOGO</t>
  </si>
  <si>
    <t>PSICOLOGO, PEDAGOGIA</t>
  </si>
  <si>
    <t>PSICOPEDAGOGO</t>
  </si>
  <si>
    <t>PUBLICISTA, RESPONSABLE DE CAMPAÑA PUBLICA</t>
  </si>
  <si>
    <t>PUBLICISTA, RESPONSABLE DE CAMPAÑA PUBLICITARIA</t>
  </si>
  <si>
    <t>QUESERO</t>
  </si>
  <si>
    <t>QUIMICO FARMACEUTICO</t>
  </si>
  <si>
    <t>QUIMICO, ANALISTA</t>
  </si>
  <si>
    <t>QUIMICOS</t>
  </si>
  <si>
    <t>QUIROPRACTICO</t>
  </si>
  <si>
    <t>RADIOTELEGRAFISTA</t>
  </si>
  <si>
    <t>REGULADOR, MAQUINAS HERRAMIENTAS/METALURGIA</t>
  </si>
  <si>
    <t>RELACIONISTA PUBLICA</t>
  </si>
  <si>
    <t>RELOJERO</t>
  </si>
  <si>
    <t>REPARADOR, APARATOS DE GRABACION Y TRANSMISION/SONIDO E IMAGEN</t>
  </si>
  <si>
    <t>REPARADOR, APARATOS ELECTRICOS</t>
  </si>
  <si>
    <t>REPARADOR, APARATOS ELECTRODOMESTICOS</t>
  </si>
  <si>
    <t>REPARADOR, APARATOS ELECTRONICOS</t>
  </si>
  <si>
    <t>REPARADOR, BICICLETAS</t>
  </si>
  <si>
    <t>REPARADOR, MAQUINAS</t>
  </si>
  <si>
    <t>REPARADOR, RECEPTORES DE RADIO Y TELEVISION</t>
  </si>
  <si>
    <t>REPOSTERO</t>
  </si>
  <si>
    <t>RESTAURADOR, OBRAS DE ARTES</t>
  </si>
  <si>
    <t>SASTRE</t>
  </si>
  <si>
    <t>SASTRE, CONFECCION</t>
  </si>
  <si>
    <t>SECRETARIA</t>
  </si>
  <si>
    <t>SECRETARIA BILING³E</t>
  </si>
  <si>
    <t>SECRETARIA COMERCIAL</t>
  </si>
  <si>
    <t>SECRETARIA EJECUTIVA</t>
  </si>
  <si>
    <t>SECRETARIO, CORTE</t>
  </si>
  <si>
    <t>SILLERO</t>
  </si>
  <si>
    <t>SOCIOLOGO, PATALOGIA SOCIAL</t>
  </si>
  <si>
    <t>SOLDADOR</t>
  </si>
  <si>
    <t>SOLDADOR, GAS Y ELECTRICIDAD</t>
  </si>
  <si>
    <t>SOLDADOR, RESISTENCIA ELECTRICA</t>
  </si>
  <si>
    <t>SOMBRERERO</t>
  </si>
  <si>
    <t>TALABARTERO</t>
  </si>
  <si>
    <t>TALLADOR, MADERA</t>
  </si>
  <si>
    <t>TALLADOR, PIEDRA</t>
  </si>
  <si>
    <t>TALLISTA</t>
  </si>
  <si>
    <t>TAPICERO, MUEBLES</t>
  </si>
  <si>
    <t>TAXISTA</t>
  </si>
  <si>
    <t>TECNICO AERONAUTICO</t>
  </si>
  <si>
    <t>TECNICO AGRONOMO</t>
  </si>
  <si>
    <t>TECNICO AGROPECUARIO</t>
  </si>
  <si>
    <t>TECNICO AUTOMOTRIZ</t>
  </si>
  <si>
    <t>TECNICO CALCULISTA, INGENIERIA CIVIL/COSTOS DE CONSTRUCCION</t>
  </si>
  <si>
    <t>TECNICO ELECTRICISTA EN GENERAL</t>
  </si>
  <si>
    <t>TECNICO ELECTRICISTA, ENERGIA ELECTRICA</t>
  </si>
  <si>
    <t>TECNICO ELECTRICISTA, INDUSTRIAL</t>
  </si>
  <si>
    <t>TECNICO ELECTRICISTA, SONIDO</t>
  </si>
  <si>
    <t>TECNICO EN GANADERIA</t>
  </si>
  <si>
    <t>TECNICO EN INGENIERIA AGRICOLA</t>
  </si>
  <si>
    <t>TECNICO EN LA INDUSTRIA, OTROS</t>
  </si>
  <si>
    <t>TECNICO MECANICO</t>
  </si>
  <si>
    <t>TECNICO MECANICO DE PLANTA</t>
  </si>
  <si>
    <t>TECNICO MECANICO, AERONAUTICA</t>
  </si>
  <si>
    <t>TECNICO MECANICO, AGRICULTURA</t>
  </si>
  <si>
    <t>TECNICO MECANICO, AUTOMOVILLES</t>
  </si>
  <si>
    <t>TECNICO MECANICO, CALEFACCION, REFRIGERACION Y VENTILACION</t>
  </si>
  <si>
    <t>TECNICO MECANICO, MANTENIMIENTO DE AVION</t>
  </si>
  <si>
    <t>TECNICO MECANICO, MAQUINARIA Y HERRAMIENTAS INDUSTRIALES</t>
  </si>
  <si>
    <t>TECNICO MECANICO, MOTORES</t>
  </si>
  <si>
    <t>TECNICO MECANICO, MOTORES DIESEL</t>
  </si>
  <si>
    <t>TECNICO MECANICO, PRODUCCION</t>
  </si>
  <si>
    <t>TECNICO MECANICO, REFRIGERACION</t>
  </si>
  <si>
    <t>TECNICO MECANICO, SISTEMAS HIDRAULICOS</t>
  </si>
  <si>
    <t>TECNICO VETERINARIO, INSEMINACION ARTIFICIAL</t>
  </si>
  <si>
    <t>TECNICO, ADMINISTRADOR/OTROS</t>
  </si>
  <si>
    <t>TECNICO, AGRIMENSOR</t>
  </si>
  <si>
    <t>TECNICO, ALIMENTOS</t>
  </si>
  <si>
    <t>TECNICO, ANALISIS INFORMATICO</t>
  </si>
  <si>
    <t>TECNICO, ANALISTA QUIMICO</t>
  </si>
  <si>
    <t>TECNICO, AUXILIAR EN ARQUITECTURA</t>
  </si>
  <si>
    <t>TECNICO, BIOLOGIA</t>
  </si>
  <si>
    <t>TECNICO, BIOQUIMICA</t>
  </si>
  <si>
    <t>TECNICO, BOTANICA</t>
  </si>
  <si>
    <t>TECNICO, CERAMICA</t>
  </si>
  <si>
    <t>TECNICO, COMERCIO</t>
  </si>
  <si>
    <t>TECNICO, COMPUTADORAS</t>
  </si>
  <si>
    <t>TECNICO, COMUNICACION AUDIOVISUAL</t>
  </si>
  <si>
    <t>TECNICO, CONTABLE EN COSTOS</t>
  </si>
  <si>
    <t>TECNICO, ECOLOGIA</t>
  </si>
  <si>
    <t>TECNICO, ECONOMIA</t>
  </si>
  <si>
    <t>TECNICO, EFICIENCIA INDUSTRIAL</t>
  </si>
  <si>
    <t>TECNICO, EQUIPO DE GRABACION/SONIDO</t>
  </si>
  <si>
    <t>TECNICO, EXPLOTACION DE MINAS</t>
  </si>
  <si>
    <t>TECNICO, EXTRACCION/METALES</t>
  </si>
  <si>
    <t>TECNICO, FARMACOLOGIA</t>
  </si>
  <si>
    <t>TECNICO, FIBRA TEXTIL (DE ING. TEXTIL)</t>
  </si>
  <si>
    <t>TECNICO, FORESTAL</t>
  </si>
  <si>
    <t>TECNICO, FOTOGRAMETRISTA Y AEROFOTOGRAMETRISTA</t>
  </si>
  <si>
    <t>TECNICO, GEOFISICA</t>
  </si>
  <si>
    <t>TECNICO, GEOLOGIA</t>
  </si>
  <si>
    <t>TECNICO, INDUSTRIAS ALIMENTARIAS</t>
  </si>
  <si>
    <t>TECNICO, INGENIERIA CIVIL</t>
  </si>
  <si>
    <t>TECNICO, INGENIERIA CIVIL/CONSERVACION DE EDIFICIOS</t>
  </si>
  <si>
    <t>TECNICO, INGENIERIA CIVIL/CONSTRUCCION (CONTRATISTA)</t>
  </si>
  <si>
    <t>TECNICO, INGENIERIA CIVIL/HIDROLOGIA</t>
  </si>
  <si>
    <t>TECNICO, INGENIERIA CIVIL/MECANICA DE SUELOS</t>
  </si>
  <si>
    <t>TECNICO, INGENIERIA CIVIL/SANITARIA</t>
  </si>
  <si>
    <t>TECNICO, INGENIERIA/PESQUERA</t>
  </si>
  <si>
    <t>TECNICO, INGENIERIA/PRODUCCION</t>
  </si>
  <si>
    <t>TECNICO, INGENIERIA/SEGURIDAD E HIGIENE INDUSTRIAL</t>
  </si>
  <si>
    <t>TECNICO, LABORATORISTA</t>
  </si>
  <si>
    <t>TECNICO, MANTENIMIENTO DE MAQUINARIA DE PLANTA</t>
  </si>
  <si>
    <t>TECNICO, MANTENIMIENTO DE MAQUINARIA PESADA</t>
  </si>
  <si>
    <t>TECNICO, MERCADOTECNIA</t>
  </si>
  <si>
    <t>TECNICO, METALURGIA/CONCENTRACION MINERALES</t>
  </si>
  <si>
    <t>TECNICO, METALURGIA/ENSAYADOR DE METALES</t>
  </si>
  <si>
    <t>TECNICO, METALURGIA/EXTRACCION</t>
  </si>
  <si>
    <t>TECNICO, METALURGIA/FUNDICION</t>
  </si>
  <si>
    <t>TECNICO, METEOROLOGIA</t>
  </si>
  <si>
    <t>TECNICO, MINERIA</t>
  </si>
  <si>
    <t>TECNICO, OPERACIONES BANCARIAS Y FINANCIERAS</t>
  </si>
  <si>
    <t>TECNICO, ORTOPEDICO</t>
  </si>
  <si>
    <t>TECNICO, PESQUERIA</t>
  </si>
  <si>
    <t>TECNICO, PETROQUIMICA</t>
  </si>
  <si>
    <t>TECNICO, PLANIFICACION</t>
  </si>
  <si>
    <t>TECNICO, PROTESIS DENTAL</t>
  </si>
  <si>
    <t>TECNICO, PRUEBAS DE SONIDO</t>
  </si>
  <si>
    <t>TECNICO, QUIMICA INDUSTRIAL</t>
  </si>
  <si>
    <t>TECNICO, RACIONALIZACION ADMINISTRATIVA</t>
  </si>
  <si>
    <t>TECNICO, RADIOLOGO</t>
  </si>
  <si>
    <t>TECNICO, RELACIONES PUBLICAS</t>
  </si>
  <si>
    <t>TECNICO, SILVICULTURA</t>
  </si>
  <si>
    <t>TECNICO, TEJIDOS</t>
  </si>
  <si>
    <t>TECNICO, TELECOMUNICACIONES</t>
  </si>
  <si>
    <t>TECNICO, ZOOLOGIA</t>
  </si>
  <si>
    <t>TECNICOS EN CIENCIAS BIOLOGICAS, AGRONOMIA, ZOOLOGIA Y AFINES NEOP</t>
  </si>
  <si>
    <t>TECNICOS, ELECTRONICA AERONAUTICA</t>
  </si>
  <si>
    <t>TECNICOS, ELECTRONICA INDUSTRIAL</t>
  </si>
  <si>
    <t>TECNOLOGO DE ANALISIS QUIMICO</t>
  </si>
  <si>
    <t>TEJEDOR, CESTAS</t>
  </si>
  <si>
    <t>TEJEDOR, TELAR</t>
  </si>
  <si>
    <t>TEJERO</t>
  </si>
  <si>
    <t>TELEFONISTA</t>
  </si>
  <si>
    <t>TELEGRAFISTA</t>
  </si>
  <si>
    <t>TEOLOGO</t>
  </si>
  <si>
    <t>TERAPEUTA, READAPTACION FISICA</t>
  </si>
  <si>
    <t>TIPOGRAFO</t>
  </si>
  <si>
    <t>TOPOGRAFO SUPERFICIAL MINERO</t>
  </si>
  <si>
    <t>TORERO</t>
  </si>
  <si>
    <t>TORNERO</t>
  </si>
  <si>
    <t>TRABAJADOR AGRICOLA CALIFICADO, ARBOLES Y ARBUSTOS</t>
  </si>
  <si>
    <t>TRABAJADOR AGRICOLA CALIFICADO, CAÑA DE AZUCAR</t>
  </si>
  <si>
    <t>TRABAJADOR AGRICOLA CALIFICADO, COSECHA/ARBUSTOS</t>
  </si>
  <si>
    <t>TRABAJADOR AGRICOLA CALIFICADO, CULTIVO EXTENSIVO</t>
  </si>
  <si>
    <t>TRABAJADOR AGRICOLA CALIFICADO, HUERTOS</t>
  </si>
  <si>
    <t>TRABAJADOR AGRICOLA CALIFICADO, REMOLACHA</t>
  </si>
  <si>
    <t>TRABAJADOR AGRICOLA CALIFICADO, TABACO</t>
  </si>
  <si>
    <t>TRABAJADOR AGRICOLA CALIFICADO, VITICULTURA</t>
  </si>
  <si>
    <t>TRABAJADOR CALIFICADO, APICULTURA</t>
  </si>
  <si>
    <t>TRABAJADOR CALIFICADO, AVICULTURA</t>
  </si>
  <si>
    <t>TRABAJADOR CALIFICADO, INCUBADORAS</t>
  </si>
  <si>
    <t>TRABAJADOR CALIFICADO, PESCADOS Y MARISCOS</t>
  </si>
  <si>
    <t>TRABAJADOR PECUARIO CALIFICADO</t>
  </si>
  <si>
    <t>TRABAJADOR PECUARIO CALIFICADO, CRIADERO DE ANIMALES</t>
  </si>
  <si>
    <t>TRABAJADOR(A) SOCIAL</t>
  </si>
  <si>
    <t>TRACTORISTA</t>
  </si>
  <si>
    <t>TRADUCTOR DE IDIOMAS</t>
  </si>
  <si>
    <t>TRAZADOR, ESTRUCTURAS METALICAS</t>
  </si>
  <si>
    <t>TRAZADOR, LABRA/MADERA</t>
  </si>
  <si>
    <t>TRENZADOR, OBJETOS DE PAJA</t>
  </si>
  <si>
    <t>VETERINARIO</t>
  </si>
  <si>
    <t>VIGILANTE, PREVENCION DE INCENDIOS</t>
  </si>
  <si>
    <t>VINICULTOR</t>
  </si>
  <si>
    <t>VIOLINISTA</t>
  </si>
  <si>
    <t>VITICULTOR</t>
  </si>
  <si>
    <t>YESERO</t>
  </si>
  <si>
    <t>ZAPATERO</t>
  </si>
  <si>
    <t>ZAPATERO REMENDON</t>
  </si>
  <si>
    <t>ZAPATERO, CALZADO A MEDIDA</t>
  </si>
  <si>
    <t>ZOOLOGO</t>
  </si>
  <si>
    <t>ZOOTECNICO</t>
  </si>
  <si>
    <t>SIN CATEGORIA</t>
  </si>
  <si>
    <t>CODIGO</t>
  </si>
  <si>
    <t>Si</t>
  </si>
  <si>
    <t>No</t>
  </si>
  <si>
    <t>Esposo</t>
  </si>
  <si>
    <t>Esposa</t>
  </si>
  <si>
    <t>(Hectáreas)</t>
  </si>
  <si>
    <t>(Porcentaje)</t>
  </si>
  <si>
    <t>Brecha de Género</t>
  </si>
  <si>
    <t>Existen un total de 691 921 productoras agropecuarias mujeres.</t>
  </si>
  <si>
    <t>Existen un total de 1 554 781 productores agropecuarios hombres.</t>
  </si>
  <si>
    <t>Válidos</t>
  </si>
  <si>
    <t>1 hectarea</t>
  </si>
  <si>
    <t>0,01 km2</t>
  </si>
  <si>
    <t>superficie total ventanilla</t>
  </si>
  <si>
    <t>km2</t>
  </si>
  <si>
    <t>hectareas</t>
  </si>
  <si>
    <t>superficie agropecuaria venta</t>
  </si>
  <si>
    <t>Según wikipedia</t>
  </si>
  <si>
    <t>Los humedales abarcan hasta hace algunos años una extensión de 653.22 hectáreas. Actualmente esta área se distribuye en:</t>
  </si>
  <si>
    <t>57.8 ha. Habilitadas para vivienda, ocupadas por el A.H Defensores de la Patria</t>
  </si>
  <si>
    <t>51.1 ha. En las cuales se desarrollan actividad agrícola.</t>
  </si>
  <si>
    <t>5.44 ha. Para tratamiento de aguas residuales (lagunas de oxidación).</t>
  </si>
  <si>
    <t>538.68 ha. Que son propiamente de humedal y que está ocupada por gramadales, arbustos, totorales, vega, cuerpos de agua y pampas eriazas.</t>
  </si>
  <si>
    <t>Estadísticos</t>
  </si>
  <si>
    <t>Superficie agrícola  o Superficie de tierras de cultivo (has) - WSup03</t>
  </si>
  <si>
    <t>Superficie no agrícola (has) - WSup04</t>
  </si>
  <si>
    <t>Otra clase de tierras (has) - WSup05</t>
  </si>
  <si>
    <t>N</t>
  </si>
  <si>
    <t>Perdidos</t>
  </si>
  <si>
    <t>Media</t>
  </si>
  <si>
    <t>Mediana</t>
  </si>
  <si>
    <t>Moda</t>
  </si>
  <si>
    <t>Mínimo</t>
  </si>
  <si>
    <t>Máximo</t>
  </si>
  <si>
    <t>Suma</t>
  </si>
  <si>
    <t xml:space="preserve">                         </t>
  </si>
  <si>
    <t>NOTA: EL VALOR DE LA SUPERFICIE AGROPECUARIA CORRESPONDE EN SU MAYOR PARTE A LOS HUMEDALES DE VENTANILLA</t>
  </si>
  <si>
    <t>Comunero</t>
  </si>
  <si>
    <t>arrendatario</t>
  </si>
  <si>
    <t>Posesionario</t>
  </si>
  <si>
    <t>Otro</t>
  </si>
  <si>
    <t>Solo Propietarios(as)</t>
  </si>
  <si>
    <t>Solo Propietarios(as) y comunero(a)</t>
  </si>
  <si>
    <t>Solo Propietarios(as) y arrendatario(a)</t>
  </si>
  <si>
    <t>Solo Propietarios(as) y posesionario(a)</t>
  </si>
  <si>
    <t>Solo Propietarios(as) y otro</t>
  </si>
  <si>
    <t>Comunero y arrendatario</t>
  </si>
  <si>
    <t>Comunero y posesionario</t>
  </si>
  <si>
    <t>Comunero y otro</t>
  </si>
  <si>
    <t>arrendatario y posesionario</t>
  </si>
  <si>
    <t>arrendatario y otro</t>
  </si>
  <si>
    <t>posesionario y otro</t>
  </si>
  <si>
    <t>propietario, comunerio y arrendatario</t>
  </si>
  <si>
    <t xml:space="preserve"> comunerio, arrendatario y posesionario</t>
  </si>
  <si>
    <t xml:space="preserve">  arrendatario , posesionario y otro</t>
  </si>
  <si>
    <t xml:space="preserve">  propietario, arrendatario y posesionario</t>
  </si>
  <si>
    <t>Resto de combinaciones</t>
  </si>
  <si>
    <t>Totales</t>
  </si>
  <si>
    <t>Por ejemplo: "En Amazonas existen 5 009 productoras que declaran tener esposo".</t>
  </si>
  <si>
    <t>Por ejemplo: "En Amazonas existen 44 498 productores que declararon tener esposa".</t>
  </si>
  <si>
    <t>BASE</t>
  </si>
  <si>
    <t>Recuento</t>
  </si>
  <si>
    <t>Cultivo: Código</t>
  </si>
  <si>
    <t>ARROZ</t>
  </si>
  <si>
    <t>AVENA GRANO</t>
  </si>
  <si>
    <t>CAÑIHUA</t>
  </si>
  <si>
    <t>CEBADA GRANO</t>
  </si>
  <si>
    <t>CENTENO GRANO</t>
  </si>
  <si>
    <t>KIWICHA</t>
  </si>
  <si>
    <t>MAIZ AMARILLO DURO</t>
  </si>
  <si>
    <t>MAIZ AMILACEO</t>
  </si>
  <si>
    <t>MAIZ CHOCLO</t>
  </si>
  <si>
    <t>MAIZ MORADO</t>
  </si>
  <si>
    <t>QUINUA</t>
  </si>
  <si>
    <t>SORGO GRANO</t>
  </si>
  <si>
    <t>TRIGO</t>
  </si>
  <si>
    <t>FRESA</t>
  </si>
  <si>
    <t>GRANADILLA</t>
  </si>
  <si>
    <t>MANI PARA FRUTA</t>
  </si>
  <si>
    <t>MARACUYA</t>
  </si>
  <si>
    <t>MELON</t>
  </si>
  <si>
    <t>PEPINO FRUTA</t>
  </si>
  <si>
    <t>SANDIA</t>
  </si>
  <si>
    <t>AIRAMPO</t>
  </si>
  <si>
    <t>ACELGA</t>
  </si>
  <si>
    <t>AJI</t>
  </si>
  <si>
    <t>AJO</t>
  </si>
  <si>
    <t>ALBAHACA</t>
  </si>
  <si>
    <t>ALCACHOFA</t>
  </si>
  <si>
    <t>APIO</t>
  </si>
  <si>
    <t>BALSAMINA</t>
  </si>
  <si>
    <t>BERENJENA</t>
  </si>
  <si>
    <t>BERRO</t>
  </si>
  <si>
    <t>BETARRAGA</t>
  </si>
  <si>
    <t>BORRAJA</t>
  </si>
  <si>
    <t>BROCOLI</t>
  </si>
  <si>
    <t>CAIGUA</t>
  </si>
  <si>
    <t>CALABAZA</t>
  </si>
  <si>
    <t>CEBOLLA</t>
  </si>
  <si>
    <t>CEBOLLA CHINA</t>
  </si>
  <si>
    <t>CEBOLLIN</t>
  </si>
  <si>
    <t>CEBOLLON</t>
  </si>
  <si>
    <t>COL</t>
  </si>
  <si>
    <t>COLIFLOR</t>
  </si>
  <si>
    <t>CULANTRO</t>
  </si>
  <si>
    <t>ESPINACA</t>
  </si>
  <si>
    <t>HIERBA BUENA</t>
  </si>
  <si>
    <t>HUACATAY</t>
  </si>
  <si>
    <t>JALAPENA</t>
  </si>
  <si>
    <t>LECHUGA</t>
  </si>
  <si>
    <t>MANZANILLA</t>
  </si>
  <si>
    <t>MATICO</t>
  </si>
  <si>
    <t>MENTA</t>
  </si>
  <si>
    <t>NABO</t>
  </si>
  <si>
    <t>PAICO</t>
  </si>
  <si>
    <t>PAK CHOY</t>
  </si>
  <si>
    <t>PEPINILLO</t>
  </si>
  <si>
    <t>PEREJIL</t>
  </si>
  <si>
    <t>PIMIENTO</t>
  </si>
  <si>
    <t>PORO</t>
  </si>
  <si>
    <t>RABANO</t>
  </si>
  <si>
    <t>ROCOTO</t>
  </si>
  <si>
    <t>RUDA</t>
  </si>
  <si>
    <t>SACHACULANTRO</t>
  </si>
  <si>
    <t>SICUA</t>
  </si>
  <si>
    <t>TOMATE</t>
  </si>
  <si>
    <t>VERGEL HORTICOLA</t>
  </si>
  <si>
    <t>ZANAHORIA</t>
  </si>
  <si>
    <t>ZAPALLO</t>
  </si>
  <si>
    <t>ARUGULA</t>
  </si>
  <si>
    <t>CHOISAN</t>
  </si>
  <si>
    <t>CALABAZA MATE</t>
  </si>
  <si>
    <t>ZAPALLO ITALIANO</t>
  </si>
  <si>
    <t>SEN</t>
  </si>
  <si>
    <t>FRIJOL LAC TAO</t>
  </si>
  <si>
    <t>HO LAN TAO</t>
  </si>
  <si>
    <t>PAJURO</t>
  </si>
  <si>
    <t>TARHUI</t>
  </si>
  <si>
    <t>VAINITA</t>
  </si>
  <si>
    <t>YUNYA</t>
  </si>
  <si>
    <t>ACHIRA</t>
  </si>
  <si>
    <t>ARRACACHA</t>
  </si>
  <si>
    <t>CAMOTE</t>
  </si>
  <si>
    <t>DALE DALE</t>
  </si>
  <si>
    <t>MACA</t>
  </si>
  <si>
    <t>MASHUA</t>
  </si>
  <si>
    <t>MAUNA</t>
  </si>
  <si>
    <t>OCA</t>
  </si>
  <si>
    <t>OLLUCO</t>
  </si>
  <si>
    <t>PAPA AMARGA</t>
  </si>
  <si>
    <t>PAPA AMARILLA</t>
  </si>
  <si>
    <t>PAPA BLANCA</t>
  </si>
  <si>
    <t>PAPA COLOR</t>
  </si>
  <si>
    <t>PAPA HUAYRO</t>
  </si>
  <si>
    <t>PAPA NATIVA</t>
  </si>
  <si>
    <t>PITUCA</t>
  </si>
  <si>
    <t>SACHAPAPA</t>
  </si>
  <si>
    <t>UNCUCHA</t>
  </si>
  <si>
    <t>YACON</t>
  </si>
  <si>
    <t>YUCA</t>
  </si>
  <si>
    <t>AVENA FORRAJERA</t>
  </si>
  <si>
    <t>CAMOTE FORRAJERO</t>
  </si>
  <si>
    <t>CEBADA FORRAJERA</t>
  </si>
  <si>
    <t>CENTENO FORRAJERO</t>
  </si>
  <si>
    <t>GIRASOL FORRAJERO</t>
  </si>
  <si>
    <t>MAIZ CHALA</t>
  </si>
  <si>
    <t>MUCUNA FORRAJERA</t>
  </si>
  <si>
    <t>SORGO FORRAJERO</t>
  </si>
  <si>
    <t>YUNYA FORRAJERA</t>
  </si>
  <si>
    <t>HABA FORRAJERA</t>
  </si>
  <si>
    <t>ABACA</t>
  </si>
  <si>
    <t>AJONJOLI</t>
  </si>
  <si>
    <t>ALGODÓN</t>
  </si>
  <si>
    <t>ANIS</t>
  </si>
  <si>
    <t>AZAFRAN</t>
  </si>
  <si>
    <t>CARTAMO</t>
  </si>
  <si>
    <t>CHINCHO</t>
  </si>
  <si>
    <t>HIERBA LUISA</t>
  </si>
  <si>
    <t>KION</t>
  </si>
  <si>
    <t>LINAZA</t>
  </si>
  <si>
    <t>MANI PARA ACEITE</t>
  </si>
  <si>
    <t>MARIGOLD</t>
  </si>
  <si>
    <t>MOSTAZA</t>
  </si>
  <si>
    <t>PAPRIKA</t>
  </si>
  <si>
    <t>PENCA MAGUEY</t>
  </si>
  <si>
    <t>PIQUILLO</t>
  </si>
  <si>
    <t>SORGO ESCOBERO</t>
  </si>
  <si>
    <t>SOYA</t>
  </si>
  <si>
    <t>TABACO</t>
  </si>
  <si>
    <t>VALERIANA</t>
  </si>
  <si>
    <t>CHIA</t>
  </si>
  <si>
    <t>LLANTEN</t>
  </si>
  <si>
    <t>AJENJO</t>
  </si>
  <si>
    <t>MEJORANA</t>
  </si>
  <si>
    <t>ANGUARATE</t>
  </si>
  <si>
    <t>GRAS</t>
  </si>
  <si>
    <t>LUFA</t>
  </si>
  <si>
    <t>FENOGRECO</t>
  </si>
  <si>
    <t>ACHILEA</t>
  </si>
  <si>
    <t>AGAPANTO</t>
  </si>
  <si>
    <t>ALHELI</t>
  </si>
  <si>
    <t>AMMYMAJUS</t>
  </si>
  <si>
    <t>AMOR FINO</t>
  </si>
  <si>
    <t>ANTURIO</t>
  </si>
  <si>
    <t>ASTER</t>
  </si>
  <si>
    <t>ASTROMERIA</t>
  </si>
  <si>
    <t>AZUCENA</t>
  </si>
  <si>
    <t>BANANA ROSA</t>
  </si>
  <si>
    <t>BASTON DEL EMPERADOR</t>
  </si>
  <si>
    <t>BEGONIA</t>
  </si>
  <si>
    <t>BOTON DE ORO</t>
  </si>
  <si>
    <t>CANDION</t>
  </si>
  <si>
    <t>CARTUCHO</t>
  </si>
  <si>
    <t>CLAVEL</t>
  </si>
  <si>
    <t>CLAVEL CHINO</t>
  </si>
  <si>
    <t>CLAVELINA</t>
  </si>
  <si>
    <t>CRISANTEMO</t>
  </si>
  <si>
    <t>DALIA</t>
  </si>
  <si>
    <t>DELFINIO</t>
  </si>
  <si>
    <t>GINGER</t>
  </si>
  <si>
    <t>GLADIOLO</t>
  </si>
  <si>
    <t>GODETHIA</t>
  </si>
  <si>
    <t>GYPSOPHILA</t>
  </si>
  <si>
    <t>HIPERICO</t>
  </si>
  <si>
    <t>HORTENCIA</t>
  </si>
  <si>
    <t>ILUSION</t>
  </si>
  <si>
    <t>IPERIUM</t>
  </si>
  <si>
    <t>IRIS</t>
  </si>
  <si>
    <t>KANYU</t>
  </si>
  <si>
    <t>LAGRIMAS DE VIRGEN</t>
  </si>
  <si>
    <t>LIATRUS</t>
  </si>
  <si>
    <t>LIRIO</t>
  </si>
  <si>
    <t>LLUVIA DE ORO</t>
  </si>
  <si>
    <t>MANZANILLON</t>
  </si>
  <si>
    <t>MARGARITA DAYS</t>
  </si>
  <si>
    <t>MARGARITA VARA</t>
  </si>
  <si>
    <t>MAX FLOWER</t>
  </si>
  <si>
    <t>MOLUSELA</t>
  </si>
  <si>
    <t>MONTECASINO</t>
  </si>
  <si>
    <t>NARDO</t>
  </si>
  <si>
    <t>ORTOTRICHE</t>
  </si>
  <si>
    <t>PAPELILLO</t>
  </si>
  <si>
    <t>PETUNIA</t>
  </si>
  <si>
    <t>PICO DE LORO</t>
  </si>
  <si>
    <t>REYNA MISTERIOSA</t>
  </si>
  <si>
    <t>ROSA</t>
  </si>
  <si>
    <t>SANTA MARÍA</t>
  </si>
  <si>
    <t>SARITA</t>
  </si>
  <si>
    <t>SIEMPRE VIVA</t>
  </si>
  <si>
    <t>STATICE</t>
  </si>
  <si>
    <t>STRELITZIA</t>
  </si>
  <si>
    <t>VARITA DE SAN JOSE</t>
  </si>
  <si>
    <t>YERBERA</t>
  </si>
  <si>
    <t>GERANIO</t>
  </si>
  <si>
    <t>ORQUIDIARIO</t>
  </si>
  <si>
    <t>AMARILIS</t>
  </si>
  <si>
    <t>HELICONIA</t>
  </si>
  <si>
    <t>VELO DE NOVIA</t>
  </si>
  <si>
    <t>GIRASOL FLOR</t>
  </si>
  <si>
    <t>CHIFLERA AMARILLA</t>
  </si>
  <si>
    <t>CUCARDA</t>
  </si>
  <si>
    <t>TULIPAN</t>
  </si>
  <si>
    <t>JAZMIN</t>
  </si>
  <si>
    <t>REC02</t>
  </si>
  <si>
    <t>AGUAJE</t>
  </si>
  <si>
    <t>AGUAYMANTO</t>
  </si>
  <si>
    <t>ALCAPARRA</t>
  </si>
  <si>
    <t>ALMENDRO</t>
  </si>
  <si>
    <t>ANONA</t>
  </si>
  <si>
    <t>ARANDANO</t>
  </si>
  <si>
    <t>ARAZA</t>
  </si>
  <si>
    <t>ARBOL DEL PAN</t>
  </si>
  <si>
    <t>CAIMITO</t>
  </si>
  <si>
    <t>CAMU CAMU</t>
  </si>
  <si>
    <t>CAPULI</t>
  </si>
  <si>
    <t>CARAMBOLA</t>
  </si>
  <si>
    <t>CASTAÑA</t>
  </si>
  <si>
    <t>CEREZO</t>
  </si>
  <si>
    <t>CHALARINA</t>
  </si>
  <si>
    <t>CHAMBIRA</t>
  </si>
  <si>
    <t>CHARICHUELO</t>
  </si>
  <si>
    <t>CHIRIMOYO</t>
  </si>
  <si>
    <t>CHOPE</t>
  </si>
  <si>
    <t>CIDRA</t>
  </si>
  <si>
    <t>CIROLERO</t>
  </si>
  <si>
    <t>CIRUELA AGRIA</t>
  </si>
  <si>
    <t>CIRUELA DEL FRAILE</t>
  </si>
  <si>
    <t>COCONA</t>
  </si>
  <si>
    <t>COCOTERO</t>
  </si>
  <si>
    <t>COPOAZU</t>
  </si>
  <si>
    <t>DAMASCO</t>
  </si>
  <si>
    <t>GRANADO</t>
  </si>
  <si>
    <t>GUANABANO</t>
  </si>
  <si>
    <t>GUAYABO</t>
  </si>
  <si>
    <t>GUINDO</t>
  </si>
  <si>
    <t>HIGUERA</t>
  </si>
  <si>
    <t>HUASAI</t>
  </si>
  <si>
    <t>LICHE</t>
  </si>
  <si>
    <t>LIMA</t>
  </si>
  <si>
    <t>LIMON ACIDO</t>
  </si>
  <si>
    <t>LIMON DULCE</t>
  </si>
  <si>
    <t>LIMON RUGOSO</t>
  </si>
  <si>
    <t>LUCUMO</t>
  </si>
  <si>
    <t>MACAMBO</t>
  </si>
  <si>
    <t>MAMEY</t>
  </si>
  <si>
    <t>MANDARINA</t>
  </si>
  <si>
    <t>MANGO</t>
  </si>
  <si>
    <t>MANZANO</t>
  </si>
  <si>
    <t>MARAÑON</t>
  </si>
  <si>
    <t>MELOCOTONERO</t>
  </si>
  <si>
    <t>MEMBRILLERO</t>
  </si>
  <si>
    <t>MORERA</t>
  </si>
  <si>
    <t>MORINGA</t>
  </si>
  <si>
    <t>NARANJO</t>
  </si>
  <si>
    <t>NISPERO</t>
  </si>
  <si>
    <t>NOGAL</t>
  </si>
  <si>
    <t>PACAE</t>
  </si>
  <si>
    <t>PALMERA DATILERA</t>
  </si>
  <si>
    <t>PALTO</t>
  </si>
  <si>
    <t>PAPAYA</t>
  </si>
  <si>
    <t>PAPAYUELA</t>
  </si>
  <si>
    <t>PECANO</t>
  </si>
  <si>
    <t>PERAL</t>
  </si>
  <si>
    <t>PIJUAYO FRUTA</t>
  </si>
  <si>
    <t>PIJUAYO PALMITO</t>
  </si>
  <si>
    <t>PITAHAYA</t>
  </si>
  <si>
    <t>PLATANO</t>
  </si>
  <si>
    <t>POMARROSA</t>
  </si>
  <si>
    <t>QUITO QUITO</t>
  </si>
  <si>
    <t>SACHA INCHI</t>
  </si>
  <si>
    <t>SACHAMANGO</t>
  </si>
  <si>
    <t>SACHATOMATE</t>
  </si>
  <si>
    <t>SAUCO</t>
  </si>
  <si>
    <t>SINAMILLO</t>
  </si>
  <si>
    <t>TAMARINDO</t>
  </si>
  <si>
    <t>TANGELO</t>
  </si>
  <si>
    <t>TANGERINA</t>
  </si>
  <si>
    <t>TANGORES</t>
  </si>
  <si>
    <t>TAPERIBA</t>
  </si>
  <si>
    <t>TORONJA</t>
  </si>
  <si>
    <t>TUMBO</t>
  </si>
  <si>
    <t>TUNA</t>
  </si>
  <si>
    <t>UNGURAHUI</t>
  </si>
  <si>
    <t>UVILLA</t>
  </si>
  <si>
    <t>UVOS</t>
  </si>
  <si>
    <t>VERGEL FRUTICOLA</t>
  </si>
  <si>
    <t>VID</t>
  </si>
  <si>
    <t>ZAPOTE</t>
  </si>
  <si>
    <t>ZARZAMORA</t>
  </si>
  <si>
    <t>SHAPAJA</t>
  </si>
  <si>
    <t>YARINA</t>
  </si>
  <si>
    <t>CAQUI</t>
  </si>
  <si>
    <t>LONGAN</t>
  </si>
  <si>
    <t>ACHIOTE</t>
  </si>
  <si>
    <t>CACAO</t>
  </si>
  <si>
    <t>CAFE</t>
  </si>
  <si>
    <t>CANELA</t>
  </si>
  <si>
    <t>COCA</t>
  </si>
  <si>
    <t>CUBE</t>
  </si>
  <si>
    <t>ESPARRAGO</t>
  </si>
  <si>
    <t>GIRASOL PARA SEMILLA</t>
  </si>
  <si>
    <t>HIGUERILLA</t>
  </si>
  <si>
    <t>HUMARI</t>
  </si>
  <si>
    <t>JEBE</t>
  </si>
  <si>
    <t>JOJOBA</t>
  </si>
  <si>
    <t>NONI</t>
  </si>
  <si>
    <t>OLIVO</t>
  </si>
  <si>
    <t>OREGANO</t>
  </si>
  <si>
    <t>PALILLO</t>
  </si>
  <si>
    <t>PALMA ACEITERA</t>
  </si>
  <si>
    <t>PIMIENTA</t>
  </si>
  <si>
    <t>PIÑON BLANCO</t>
  </si>
  <si>
    <t>QUINA</t>
  </si>
  <si>
    <t>TARA</t>
  </si>
  <si>
    <t>TE</t>
  </si>
  <si>
    <t>TORONJIL</t>
  </si>
  <si>
    <t>TUNA PARA COCHINILLA</t>
  </si>
  <si>
    <t>UÑA DE GATO</t>
  </si>
  <si>
    <t>YUTE</t>
  </si>
  <si>
    <t>PALMERA</t>
  </si>
  <si>
    <t>CARDAMOMO</t>
  </si>
  <si>
    <t>CAÑA BRAVA</t>
  </si>
  <si>
    <t>CAÑA GUAYAQUIL</t>
  </si>
  <si>
    <t>COLA DE CABALLO</t>
  </si>
  <si>
    <t>CONGONA</t>
  </si>
  <si>
    <t>HINOJO</t>
  </si>
  <si>
    <t>LAUREL</t>
  </si>
  <si>
    <t>MACADAMIA</t>
  </si>
  <si>
    <t>MALVA</t>
  </si>
  <si>
    <t>ROMERO</t>
  </si>
  <si>
    <t>SABILA</t>
  </si>
  <si>
    <t>STEVIA</t>
  </si>
  <si>
    <t>TOMILLO</t>
  </si>
  <si>
    <t>GIGANTON</t>
  </si>
  <si>
    <t>ALFALFA</t>
  </si>
  <si>
    <t>PASTO AGASHUL</t>
  </si>
  <si>
    <t>PASTO ANGLETON</t>
  </si>
  <si>
    <t>PASTO BAHIA</t>
  </si>
  <si>
    <t>PASTO BERMUDA</t>
  </si>
  <si>
    <t>PASTO BLANCO</t>
  </si>
  <si>
    <t>PASTO BRAQUEARIA</t>
  </si>
  <si>
    <t>PASTO BRIZANTA</t>
  </si>
  <si>
    <t>PASTO BUFFEL</t>
  </si>
  <si>
    <t>PASTO CABULLOSA</t>
  </si>
  <si>
    <t>PASTO CAMERUN</t>
  </si>
  <si>
    <t>PASTO CARRICILLO</t>
  </si>
  <si>
    <t>PASTO CASTILLA</t>
  </si>
  <si>
    <t>PASTO CEBADILLA</t>
  </si>
  <si>
    <t>PASTO CENTAURO</t>
  </si>
  <si>
    <t>PASTO CHILENO</t>
  </si>
  <si>
    <t>PASTO CHILLIGUA</t>
  </si>
  <si>
    <t>PASTO COLCHA</t>
  </si>
  <si>
    <t>PASTO COLONIAL</t>
  </si>
  <si>
    <t>PASTO CUNA DEL NIÑO</t>
  </si>
  <si>
    <t>PASTO DACTILYS</t>
  </si>
  <si>
    <t>PASTO DESMONDIUM</t>
  </si>
  <si>
    <t>PASTO ELEFANTE</t>
  </si>
  <si>
    <t>PASTO ESTRELLA</t>
  </si>
  <si>
    <t>PASTO FALARIS</t>
  </si>
  <si>
    <t>PASTO FESTUCA</t>
  </si>
  <si>
    <t>PASTO GATEADORA</t>
  </si>
  <si>
    <t>PASTO GORDURA</t>
  </si>
  <si>
    <t>PASTO GRAMA AZUL</t>
  </si>
  <si>
    <t>PASTO GRAMA BLANCA</t>
  </si>
  <si>
    <t>PASTO GRAMA CHILENA</t>
  </si>
  <si>
    <t>PASTO GRAMA DULCE</t>
  </si>
  <si>
    <t>PASTO GRAMALOTE</t>
  </si>
  <si>
    <t>PASTO GUATEMALA</t>
  </si>
  <si>
    <t>PASTO GUINEA</t>
  </si>
  <si>
    <t>PASTO IMPERIAL</t>
  </si>
  <si>
    <t>PASTO KIKUYO</t>
  </si>
  <si>
    <t>PASTO KING GRASS</t>
  </si>
  <si>
    <t>PASTO KUDZU</t>
  </si>
  <si>
    <t>PASTO LLANERO</t>
  </si>
  <si>
    <t>PASTO LLAPA</t>
  </si>
  <si>
    <t>PASTO MAICILLO</t>
  </si>
  <si>
    <t>PASTO MICAY</t>
  </si>
  <si>
    <t>PASTO MIEL</t>
  </si>
  <si>
    <t>PASTO MORADO</t>
  </si>
  <si>
    <t>PASTO NUDILLO</t>
  </si>
  <si>
    <t>PASTO OLIVA</t>
  </si>
  <si>
    <t>PASTO OLOROSO</t>
  </si>
  <si>
    <t>PASTO ORIJUELA</t>
  </si>
  <si>
    <t>PASTO OVILLO</t>
  </si>
  <si>
    <t>PASTO PAJA</t>
  </si>
  <si>
    <t>PASTO PAJA LIMA</t>
  </si>
  <si>
    <t>PASTO PAJILLA</t>
  </si>
  <si>
    <t>PASTO PANGOLA</t>
  </si>
  <si>
    <t>PASTO PARA</t>
  </si>
  <si>
    <t>PASTO PASPAL</t>
  </si>
  <si>
    <t>PASTO PUNTERO</t>
  </si>
  <si>
    <t>PASTO RABO DE ZORRO</t>
  </si>
  <si>
    <t>PASTO RHODES</t>
  </si>
  <si>
    <t>PASTO SARA SARA</t>
  </si>
  <si>
    <t>PASTO SETAREA</t>
  </si>
  <si>
    <t>PASTO SISO</t>
  </si>
  <si>
    <t>PASTO SUDAN</t>
  </si>
  <si>
    <t>PASTO TAIWAN</t>
  </si>
  <si>
    <t>PASTO TANZANIA</t>
  </si>
  <si>
    <t>PASTO TIOCINTO</t>
  </si>
  <si>
    <t>PASTO TORO URCO</t>
  </si>
  <si>
    <t>PASTO YAHUIRO</t>
  </si>
  <si>
    <t>PASTO YARAGUA</t>
  </si>
  <si>
    <t>PASTO ZACATE</t>
  </si>
  <si>
    <t>RYE AMERICANO</t>
  </si>
  <si>
    <t>RYE GRASS</t>
  </si>
  <si>
    <t>TREBOL</t>
  </si>
  <si>
    <t>HENO</t>
  </si>
  <si>
    <t>ICHU COSTEÑO</t>
  </si>
  <si>
    <t>PASTO BANDERILLA</t>
  </si>
  <si>
    <t>PASTO NEEM</t>
  </si>
  <si>
    <t>PASTO MARAFALFA</t>
  </si>
  <si>
    <t>PASTO LEUCAENA</t>
  </si>
  <si>
    <t>PASTO NAYRA</t>
  </si>
  <si>
    <t>PASTOS</t>
  </si>
  <si>
    <t>AGUANO MASCHA</t>
  </si>
  <si>
    <t>ALCANFOR</t>
  </si>
  <si>
    <t>ALGARROBO</t>
  </si>
  <si>
    <t>ALISO</t>
  </si>
  <si>
    <t>ANA CASPI</t>
  </si>
  <si>
    <t>ARAUCARIA</t>
  </si>
  <si>
    <t>AROMO</t>
  </si>
  <si>
    <t>AZUCAR HUAYO</t>
  </si>
  <si>
    <t>BAMBU</t>
  </si>
  <si>
    <t>BOLAINA BLANCA</t>
  </si>
  <si>
    <t>CACHIMBO BLANCO</t>
  </si>
  <si>
    <t>CAOBA</t>
  </si>
  <si>
    <t>CAPIRONA</t>
  </si>
  <si>
    <t>CARRIZO</t>
  </si>
  <si>
    <t>CASUARINA</t>
  </si>
  <si>
    <t>CATAHUA</t>
  </si>
  <si>
    <t>CEDRILLO</t>
  </si>
  <si>
    <t>CEDRO</t>
  </si>
  <si>
    <t>CHACACOMO</t>
  </si>
  <si>
    <t>CIPRES</t>
  </si>
  <si>
    <t>COPAIBA</t>
  </si>
  <si>
    <t>COPAL</t>
  </si>
  <si>
    <t>CUMALA</t>
  </si>
  <si>
    <t>ESTORAQUE</t>
  </si>
  <si>
    <t>EUCALIPTO</t>
  </si>
  <si>
    <t>HIGUERILLA NEGRA</t>
  </si>
  <si>
    <t>HUARANGO</t>
  </si>
  <si>
    <t>HUAYRURO</t>
  </si>
  <si>
    <t>ISHPINGO</t>
  </si>
  <si>
    <t>LAGARTO</t>
  </si>
  <si>
    <t>LUPUNA</t>
  </si>
  <si>
    <t>MANCHINGA</t>
  </si>
  <si>
    <t>MARI MARI</t>
  </si>
  <si>
    <t>MOENA</t>
  </si>
  <si>
    <t>MOLLE</t>
  </si>
  <si>
    <t>OJE RENACO</t>
  </si>
  <si>
    <t>PASHACO</t>
  </si>
  <si>
    <t>PINO</t>
  </si>
  <si>
    <t>QUEUÑA</t>
  </si>
  <si>
    <t>QUINILLA COLORADA</t>
  </si>
  <si>
    <t>QUISHUAR</t>
  </si>
  <si>
    <t>REQUIA</t>
  </si>
  <si>
    <t>ROBLE</t>
  </si>
  <si>
    <t>SANGRE DE GRADO</t>
  </si>
  <si>
    <t>SHAYNA</t>
  </si>
  <si>
    <t>SHIHUAHUACO</t>
  </si>
  <si>
    <t>SURO</t>
  </si>
  <si>
    <t>TAHUARI</t>
  </si>
  <si>
    <t>TECA</t>
  </si>
  <si>
    <t>TOPA</t>
  </si>
  <si>
    <t>TORNILLO</t>
  </si>
  <si>
    <t>ULCUMANO</t>
  </si>
  <si>
    <t>UNCA</t>
  </si>
  <si>
    <t>TOTORA</t>
  </si>
  <si>
    <t>BALCERO</t>
  </si>
  <si>
    <t>FICUS</t>
  </si>
  <si>
    <t>HUMIRO</t>
  </si>
  <si>
    <t>MARUPA</t>
  </si>
  <si>
    <t>TURUPAY AMARILLO</t>
  </si>
  <si>
    <t>HUARANGUILLO</t>
  </si>
  <si>
    <t>DIABLO FUERTE</t>
  </si>
  <si>
    <t>ANDIROBA</t>
  </si>
  <si>
    <t>ALCO CASPI</t>
  </si>
  <si>
    <t>PAJA BOMBONAJE</t>
  </si>
  <si>
    <t>SHULLUMBO</t>
  </si>
  <si>
    <t>MELINA</t>
  </si>
  <si>
    <t>PALIPERRO</t>
  </si>
  <si>
    <t>USCHAQUIRO</t>
  </si>
  <si>
    <t>AGUANILLO</t>
  </si>
  <si>
    <t>QUILLA</t>
  </si>
  <si>
    <t>HUALTACO</t>
  </si>
  <si>
    <t>KINKAN</t>
  </si>
  <si>
    <t>SHEBON</t>
  </si>
  <si>
    <t>INDANO</t>
  </si>
  <si>
    <t>ALPISTE</t>
  </si>
  <si>
    <t>HUAJILLO</t>
  </si>
  <si>
    <t>ARVEJA</t>
  </si>
  <si>
    <t>ARVEJON</t>
  </si>
  <si>
    <t>FRIJOL</t>
  </si>
  <si>
    <t>GARBANZO</t>
  </si>
  <si>
    <t>HABA</t>
  </si>
  <si>
    <t>LENTEJA</t>
  </si>
  <si>
    <t>NUÑA</t>
  </si>
  <si>
    <t>PALLAR</t>
  </si>
  <si>
    <t>VICIA</t>
  </si>
  <si>
    <t>CANOLA</t>
  </si>
  <si>
    <t>PIRETRO</t>
  </si>
  <si>
    <t>COSMOS</t>
  </si>
  <si>
    <t>DIDISCUS</t>
  </si>
  <si>
    <t>MISHA BARBA</t>
  </si>
  <si>
    <t>AJI-BETARRAGA</t>
  </si>
  <si>
    <t>AJI-CAMOTE</t>
  </si>
  <si>
    <t>AJI-MAIZ</t>
  </si>
  <si>
    <t>AJI-PIMIENTO</t>
  </si>
  <si>
    <t>AJO-CEBOLLA</t>
  </si>
  <si>
    <t>AJO-MAIZ</t>
  </si>
  <si>
    <t>ALGODON-MAIZ</t>
  </si>
  <si>
    <t>ARRACACHA-CEBOLLA</t>
  </si>
  <si>
    <t>ARRACACHA-MAIZ</t>
  </si>
  <si>
    <t>ARRACACHA-YUCA</t>
  </si>
  <si>
    <t>ARVEJA-HABA</t>
  </si>
  <si>
    <t>ARVEJA-TRIGO</t>
  </si>
  <si>
    <t>CAMOTE-TOMATE</t>
  </si>
  <si>
    <t>CAMOTE-UNCUCHA</t>
  </si>
  <si>
    <t>CAMOTE-ZANAHORIA</t>
  </si>
  <si>
    <t>CEBOLLA-CAMOTE</t>
  </si>
  <si>
    <t>CEBOLLA-MAIZ</t>
  </si>
  <si>
    <t>CEBOLLA-ROCOTO</t>
  </si>
  <si>
    <t>CHICLAYO-FRIJOL</t>
  </si>
  <si>
    <t>CHICLAYO-SANDIA</t>
  </si>
  <si>
    <t>CHICLAYO-TOMATE</t>
  </si>
  <si>
    <t>COL-AJOS</t>
  </si>
  <si>
    <t>FRIJOL-ALGODON</t>
  </si>
  <si>
    <t>FRIJOL-ARVEJA</t>
  </si>
  <si>
    <t>FRIJOL-LENTEJA</t>
  </si>
  <si>
    <t>FRIJOL-PALLAR</t>
  </si>
  <si>
    <t>FRIJOL-SOYA</t>
  </si>
  <si>
    <t>FRIJOL-TOMATE</t>
  </si>
  <si>
    <t>FRIJOL-ZAPALLO</t>
  </si>
  <si>
    <t>HABA-CEBADA</t>
  </si>
  <si>
    <t>HABA-MAIZ</t>
  </si>
  <si>
    <t>HABA-OCA</t>
  </si>
  <si>
    <t>LECHUGA-ACELGA</t>
  </si>
  <si>
    <t>LENTEJA-YUCA</t>
  </si>
  <si>
    <t>MAIZ-ARVEJA</t>
  </si>
  <si>
    <t>MAIZ-CAMOTE</t>
  </si>
  <si>
    <t>MAIZ-CEBADA</t>
  </si>
  <si>
    <t>MAIZ-FRIJOL</t>
  </si>
  <si>
    <t>MAIZ-MANI</t>
  </si>
  <si>
    <t>MAIZ-MELON</t>
  </si>
  <si>
    <t>MAIZ-PAPA</t>
  </si>
  <si>
    <t>MAIZ-SANDIA</t>
  </si>
  <si>
    <t>MAIZ-SOYA</t>
  </si>
  <si>
    <t>MAIZ-TOMATE</t>
  </si>
  <si>
    <t>MAIZ-TRIGO</t>
  </si>
  <si>
    <t>MAIZ-UNCUCHA</t>
  </si>
  <si>
    <t>MAIZ-YACON</t>
  </si>
  <si>
    <t>MAIZ-YUCA</t>
  </si>
  <si>
    <t>MAIZ-ZAPALLO</t>
  </si>
  <si>
    <t>MANI-CHICLAYO</t>
  </si>
  <si>
    <t>MANI-FRIJOL</t>
  </si>
  <si>
    <t>MANI-PAPA</t>
  </si>
  <si>
    <t>MANI-SOYA</t>
  </si>
  <si>
    <t>MANI-TOMATE</t>
  </si>
  <si>
    <t>MANI-UNCUCHA</t>
  </si>
  <si>
    <t>MELON-SANDIA</t>
  </si>
  <si>
    <t>MELON-TOMATE</t>
  </si>
  <si>
    <t>OCA-AJOS</t>
  </si>
  <si>
    <t>OCA-ISAÑO</t>
  </si>
  <si>
    <t>OCA-MAIZ</t>
  </si>
  <si>
    <t>OCA-OLLUCO</t>
  </si>
  <si>
    <t>PALLAR-MAIZ</t>
  </si>
  <si>
    <t>PAPA-AJO</t>
  </si>
  <si>
    <t>PAPA-ARVEJA</t>
  </si>
  <si>
    <t>PAPA-CAMOTE</t>
  </si>
  <si>
    <t>PAPA-FRIJOL</t>
  </si>
  <si>
    <t>PAPA-HABA</t>
  </si>
  <si>
    <t>PAPA-OCA</t>
  </si>
  <si>
    <t>PAPA-TOMATE</t>
  </si>
  <si>
    <t>PAPA-ZAPALLO</t>
  </si>
  <si>
    <t>PEPINO-AJI</t>
  </si>
  <si>
    <t>PEPINO-ZAPALLO</t>
  </si>
  <si>
    <t>PITUCA-CAMOTE</t>
  </si>
  <si>
    <t>SANDIA-CAMOTE</t>
  </si>
  <si>
    <t>SANDIA-FRIJOL</t>
  </si>
  <si>
    <t>SANDIA-MANI</t>
  </si>
  <si>
    <t>TOMATE-PEPINO</t>
  </si>
  <si>
    <t>TOMATE-REPOLLO</t>
  </si>
  <si>
    <t>TRIGO-PAPA</t>
  </si>
  <si>
    <t>UNCUCHA-PAPA</t>
  </si>
  <si>
    <t>VAINITA-MAIZ</t>
  </si>
  <si>
    <t>YUCA-ALGODON</t>
  </si>
  <si>
    <t>YUCA-CAMOTE</t>
  </si>
  <si>
    <t>YUCA-FRIJOL</t>
  </si>
  <si>
    <t>YUCA-MANI</t>
  </si>
  <si>
    <t>YUCA-SACHAPAPA</t>
  </si>
  <si>
    <t>YUCA-SANDIA</t>
  </si>
  <si>
    <t>YUCA-SOYA</t>
  </si>
  <si>
    <t>YUCA-TABACO</t>
  </si>
  <si>
    <t>YUCA-TOMATE</t>
  </si>
  <si>
    <t>YUCA-UNCUCHA</t>
  </si>
  <si>
    <t>YUCA-YACON</t>
  </si>
  <si>
    <t>YUCA-ZAPALLO</t>
  </si>
  <si>
    <t>ZAPALLO-ARVEJA</t>
  </si>
  <si>
    <t>ZAPALLO-CAMOTE</t>
  </si>
  <si>
    <t>ZAPALLO-SANDIA</t>
  </si>
  <si>
    <t>ZARANDAJA-MAIZ</t>
  </si>
  <si>
    <t>CEBADA-AVENA</t>
  </si>
  <si>
    <t>CEBADA-TRIGO</t>
  </si>
  <si>
    <t>QUINUA-CEBADA</t>
  </si>
  <si>
    <t>QUINUA-PAPA</t>
  </si>
  <si>
    <t>QUINUA-HABA</t>
  </si>
  <si>
    <t>CAÑIHUA-CEBADA</t>
  </si>
  <si>
    <t>QUINUA-AVENA GRANO</t>
  </si>
  <si>
    <t>QUINUA-TRIGO</t>
  </si>
  <si>
    <t>HABA-MASHUA</t>
  </si>
  <si>
    <t>HABA-OLLUCO</t>
  </si>
  <si>
    <t>HABA-TARHUI</t>
  </si>
  <si>
    <t>MASHUA-OLLUCO</t>
  </si>
  <si>
    <t>PAPA AMARGA-PAPA NATIVA</t>
  </si>
  <si>
    <t>PAPA NATIVA-MASHUA</t>
  </si>
  <si>
    <t>PAPA NATIVA-TARHUI</t>
  </si>
  <si>
    <t>PAPA-OLLUCO</t>
  </si>
  <si>
    <t>PAPA NATIVA-PAPA BLANCA</t>
  </si>
  <si>
    <t>CEBADA-OCA</t>
  </si>
  <si>
    <t>CEBOLLA-LECHUGA</t>
  </si>
  <si>
    <t>HABA-CEBOLLA</t>
  </si>
  <si>
    <t>PAPA NATIVA-PAPA AMARILLA</t>
  </si>
  <si>
    <t>QUINUA-CAÑIHUA</t>
  </si>
  <si>
    <t>CEBADA GRANO-AVENA FORRAJERA</t>
  </si>
  <si>
    <t>AVENA GRANO-CAÑIHUA</t>
  </si>
  <si>
    <t>AVENA GRANO-CEBADA FORRAJERA</t>
  </si>
  <si>
    <t>PAPA AMARGA-PAPA AMARILLA</t>
  </si>
  <si>
    <t>PAPA HUAYRO-PAPA NATIVA</t>
  </si>
  <si>
    <t>PAPA BLANCA-PAPA AMARILLA</t>
  </si>
  <si>
    <t>ARVEJA-AVENA FORRAJERA</t>
  </si>
  <si>
    <t>AVENA FORRAJERA-HABA</t>
  </si>
  <si>
    <t>ARVEJA-CEBADA GRANO</t>
  </si>
  <si>
    <t>ZANAHORIA-CEBOLLA</t>
  </si>
  <si>
    <t>PAPA HUAYRO-PAPA BLANCA</t>
  </si>
  <si>
    <t>HABA-TRIGO</t>
  </si>
  <si>
    <t>QUINUA-OCA</t>
  </si>
  <si>
    <t>PAPA AMARILLA-HABA</t>
  </si>
  <si>
    <t>PAPA NATIVA-CEBADA</t>
  </si>
  <si>
    <t>MASHUA-TARHUI</t>
  </si>
  <si>
    <t>OCA-CAÑIHUA</t>
  </si>
  <si>
    <t>FRIJOL-CAMOTE</t>
  </si>
  <si>
    <t>HABA-FRIJOL</t>
  </si>
  <si>
    <t>MAIZ-PITUCA</t>
  </si>
  <si>
    <t>YUCA-PITUCA</t>
  </si>
  <si>
    <t>PEREJIL-CULANTRO</t>
  </si>
  <si>
    <t>CEBOLLA-COL</t>
  </si>
  <si>
    <t>PAPA-AVENA</t>
  </si>
  <si>
    <t>TOMATE-ZANAHORIA</t>
  </si>
  <si>
    <t>PAPA-YACON</t>
  </si>
  <si>
    <t>ROCOTO-MAIZ</t>
  </si>
  <si>
    <t>PAPA-MASHUA</t>
  </si>
  <si>
    <t>PAPA-ARRACACHA</t>
  </si>
  <si>
    <t>YUCA-ROCOTO</t>
  </si>
  <si>
    <t>CEBADA-OLLUCO</t>
  </si>
  <si>
    <t>AJO-TARHUI</t>
  </si>
  <si>
    <t>AJO-ZANAHORIA</t>
  </si>
  <si>
    <t>ARVEJA-TARHUI</t>
  </si>
  <si>
    <t>AVENA-TRIGO</t>
  </si>
  <si>
    <t>BROCOLI-COLIFLOR</t>
  </si>
  <si>
    <t>COL-LECHUGA</t>
  </si>
  <si>
    <t>LECHUGA-PAPA</t>
  </si>
  <si>
    <t>LECHUGA-CULANTRO</t>
  </si>
  <si>
    <t>MAIZ-BETERRAGA</t>
  </si>
  <si>
    <t>MAIZ-GLADIOLO</t>
  </si>
  <si>
    <t>MAIZ-LECHUGA</t>
  </si>
  <si>
    <t>MAIZ-OLLUCO</t>
  </si>
  <si>
    <t>MAIZ-TARHUI</t>
  </si>
  <si>
    <t>MAIZ-AVENA</t>
  </si>
  <si>
    <t>MAIZ-BROCOLI</t>
  </si>
  <si>
    <t>MAIZ AMILACEO-MAIZ AMARILLO</t>
  </si>
  <si>
    <t>MAIZ-PAJURO</t>
  </si>
  <si>
    <t>MAIZ-QUINUA</t>
  </si>
  <si>
    <t>OLLUCO-TARHUI</t>
  </si>
  <si>
    <t>PAPA-CULANTRO</t>
  </si>
  <si>
    <t>PAPA AMARILLA-PAPA HUAYRO</t>
  </si>
  <si>
    <t>PAPA-CEBOLLA</t>
  </si>
  <si>
    <t>QUINUA-ARVEJA</t>
  </si>
  <si>
    <t>QUINUA-TARHUI</t>
  </si>
  <si>
    <t>TARHUI-AVENA</t>
  </si>
  <si>
    <t>TARHUI-LINAZA</t>
  </si>
  <si>
    <t>UNCUCHA-FRIJOL</t>
  </si>
  <si>
    <t>VAINITA-ZAPALLO</t>
  </si>
  <si>
    <t>ZANAHORIA-MAIZ</t>
  </si>
  <si>
    <t>ZANAHORIA-HABA</t>
  </si>
  <si>
    <t>OCA-TARHUI</t>
  </si>
  <si>
    <t>AJO - FRIJOL</t>
  </si>
  <si>
    <t>APIO - BETERRAGA</t>
  </si>
  <si>
    <t>ARVEJA - HUACATAY</t>
  </si>
  <si>
    <t>AVENA FORRAJERA-OLLUCO</t>
  </si>
  <si>
    <t>BETERRAGA - ESPINACA</t>
  </si>
  <si>
    <t>BETERRAGA - LECHUGA</t>
  </si>
  <si>
    <t>BETERRAGA - PEREJIL</t>
  </si>
  <si>
    <t>CALABAZA-ZAPALLO</t>
  </si>
  <si>
    <t>CEBOLLA-CULANTRO</t>
  </si>
  <si>
    <t>COLIFLOR - LECHUGA</t>
  </si>
  <si>
    <t>HABA - AJO</t>
  </si>
  <si>
    <t>KIWICHA-QUINUA</t>
  </si>
  <si>
    <t>LECHUGA - ESPINACA</t>
  </si>
  <si>
    <t>LIRIO-CLAVEL</t>
  </si>
  <si>
    <t>MAIZ - CALABAZA</t>
  </si>
  <si>
    <t>MAIZ - LINAZA</t>
  </si>
  <si>
    <t>MASHUA - CEBADA</t>
  </si>
  <si>
    <t>MASHUA - QUINUA</t>
  </si>
  <si>
    <t>PAPA-CAÑAHUA</t>
  </si>
  <si>
    <t>PAPA-ZANAHORIA</t>
  </si>
  <si>
    <t>QUINUA - OLLUCO</t>
  </si>
  <si>
    <t>TRIGO - FRIJOL</t>
  </si>
  <si>
    <t>TRIGO - OCA</t>
  </si>
  <si>
    <t>TRIGO - OLLUCO</t>
  </si>
  <si>
    <t>TRIGO TARHUI</t>
  </si>
  <si>
    <t>MARIGOLD-CRISANTEMO</t>
  </si>
  <si>
    <t>ARVEJA-ZANAHORIA</t>
  </si>
  <si>
    <t>COL-ZANAHORIA</t>
  </si>
  <si>
    <t>FRIJOL-ARROZ</t>
  </si>
  <si>
    <t>HABA-BETARRAGA</t>
  </si>
  <si>
    <t>LECHUGA-BROCOLI</t>
  </si>
  <si>
    <t>LECHUGA-ZANAHORIA</t>
  </si>
  <si>
    <t>MAIZ-ESPINACA</t>
  </si>
  <si>
    <t>MAIZ-KIWICHA</t>
  </si>
  <si>
    <t>MANI-AJONJOLI</t>
  </si>
  <si>
    <t>MARIGOLD-QUINUA</t>
  </si>
  <si>
    <t>PAPA-KIWICHA</t>
  </si>
  <si>
    <t>PIÑA-ARROZ</t>
  </si>
  <si>
    <t>REPOLLO-ROCOTO</t>
  </si>
  <si>
    <t>ROCOTO-ARRACACHA</t>
  </si>
  <si>
    <t>SOYA-ARROZ</t>
  </si>
  <si>
    <t>SOYA-UNCUCHA</t>
  </si>
  <si>
    <t>TARHUI-FRIJOL</t>
  </si>
  <si>
    <t>UNCUCHA-ARRACACHA</t>
  </si>
  <si>
    <t>UNCUCHA-ARROZ</t>
  </si>
  <si>
    <t>VAINITA-COL</t>
  </si>
  <si>
    <t>YUCA-ARROZ</t>
  </si>
  <si>
    <t>ZAPALLO-ZANAHORIA</t>
  </si>
  <si>
    <t>ARROZ-MANI</t>
  </si>
  <si>
    <t>PEREJIL NABO</t>
  </si>
  <si>
    <t>AJI - PALLAR</t>
  </si>
  <si>
    <t>AJI-YUCA</t>
  </si>
  <si>
    <t>ALBAHACA - ZANAHORIA</t>
  </si>
  <si>
    <t>APIO COL</t>
  </si>
  <si>
    <t>APIO-LECHUGA</t>
  </si>
  <si>
    <t>APIO-MAIZ CHOCLO</t>
  </si>
  <si>
    <t>APIO-ZANAHORIA</t>
  </si>
  <si>
    <t>ARRACACHA-ARVEJA</t>
  </si>
  <si>
    <t>ARRACACHA-PITUCA</t>
  </si>
  <si>
    <t>ARVEJA-BETARRAGA</t>
  </si>
  <si>
    <t>UNCUCHA-DALEDALE</t>
  </si>
  <si>
    <t>OCA-ARVEJA</t>
  </si>
  <si>
    <t>OLLUCO-ARVEJA</t>
  </si>
  <si>
    <t>ARVEJA-MASHUA</t>
  </si>
  <si>
    <t>ARVEJA-CALABAZA</t>
  </si>
  <si>
    <t>BETARRAGA - NABO</t>
  </si>
  <si>
    <t>BROCOLI - VAINITA</t>
  </si>
  <si>
    <t>BROCOLI-APIO</t>
  </si>
  <si>
    <t>BROCOLI-PORO</t>
  </si>
  <si>
    <t>BROCOLI-RABANITO</t>
  </si>
  <si>
    <t>CAIGUA - CALABAZA</t>
  </si>
  <si>
    <t>CAIGUA-FRIJOL</t>
  </si>
  <si>
    <t>CAIGUA-MAIZ</t>
  </si>
  <si>
    <t>CAMOTE-CAIGUA</t>
  </si>
  <si>
    <t>CAMOTE-PORO</t>
  </si>
  <si>
    <t>CEBADA-TARHUI</t>
  </si>
  <si>
    <t>CEBOLLA CHINA-BROCOLI</t>
  </si>
  <si>
    <t>CEBOLLA CHINA-CULANTRO</t>
  </si>
  <si>
    <t>CEBOLLA CHINA-ESPINACA</t>
  </si>
  <si>
    <t>CEBOLLA CHINA-HIERBA BUE</t>
  </si>
  <si>
    <t>CEBOLLA CHINA-RABANO</t>
  </si>
  <si>
    <t>CEBOLLA-APIO</t>
  </si>
  <si>
    <t>CEBOLLA-ARVEJA</t>
  </si>
  <si>
    <t>COL - BETERRAGA</t>
  </si>
  <si>
    <t>COL - HABA</t>
  </si>
  <si>
    <t>COL-CEBOLLA CHINA</t>
  </si>
  <si>
    <t>COL-COLIFLOR</t>
  </si>
  <si>
    <t>COL-CULANTRO</t>
  </si>
  <si>
    <t>COLIFLOR - VAINITA</t>
  </si>
  <si>
    <t>COLIFLOR - ZANAHORIA</t>
  </si>
  <si>
    <t>COLIFLOR-ARVEJA</t>
  </si>
  <si>
    <t>CULANTRO-APIO</t>
  </si>
  <si>
    <t>CULANTRO-ESPINACA</t>
  </si>
  <si>
    <t>CULANTRO-HIERBA BUENA</t>
  </si>
  <si>
    <t>CULANTRO-RUDA</t>
  </si>
  <si>
    <t>ESPINACA - HABA</t>
  </si>
  <si>
    <t>ESPINACA - ZANAHORIA</t>
  </si>
  <si>
    <t>ESPINACA-BROCOLI</t>
  </si>
  <si>
    <t>ESPINACA-HIERBA BUENA</t>
  </si>
  <si>
    <t>FRIJOL - AJI</t>
  </si>
  <si>
    <t>FRIJOL - LINAZA</t>
  </si>
  <si>
    <t>FRIJOL - QUINUA</t>
  </si>
  <si>
    <t>FRIJOL-PITUCA</t>
  </si>
  <si>
    <t>GLADIOLO-ALHELI</t>
  </si>
  <si>
    <t>GLADIOLO-APIO</t>
  </si>
  <si>
    <t>GLADIOLO-AZUZENA</t>
  </si>
  <si>
    <t>GRANADILLA  -  MAIZ</t>
  </si>
  <si>
    <t>GRANADILLA  - ZAPALLO</t>
  </si>
  <si>
    <t>GRANADILLA - FRIJOL</t>
  </si>
  <si>
    <t>GRANADILLA - PAPA BLANCA</t>
  </si>
  <si>
    <t>GRANADILLA - YUCA</t>
  </si>
  <si>
    <t>GRANADILLA-ARRACACHA</t>
  </si>
  <si>
    <t>GRANADILLA-CAIGUA</t>
  </si>
  <si>
    <t>HABA - AVENA</t>
  </si>
  <si>
    <t>HABA - KIWICHA</t>
  </si>
  <si>
    <t>HABA-ARVEJON</t>
  </si>
  <si>
    <t>HABA-CALABAZA</t>
  </si>
  <si>
    <t>HABA-NABO</t>
  </si>
  <si>
    <t>HIERBA LUISA-LINAZA</t>
  </si>
  <si>
    <t>HUACATAY- CULANTRO</t>
  </si>
  <si>
    <t>HUACATAY-APIO</t>
  </si>
  <si>
    <t>HUACATAY-PERETIL</t>
  </si>
  <si>
    <t>IRIS-ALHELI</t>
  </si>
  <si>
    <t>IRIS-MARGARITA</t>
  </si>
  <si>
    <t>KANYU-GYPSOPHILA</t>
  </si>
  <si>
    <t>LECHUGA - AJO</t>
  </si>
  <si>
    <t>LECHUGA - PORO</t>
  </si>
  <si>
    <t>LECHUGA - RUDA</t>
  </si>
  <si>
    <t>LECHUGA-ARVEJA</t>
  </si>
  <si>
    <t>LECHUGA-CEBOLLA CHINA</t>
  </si>
  <si>
    <t>LECHUGA-PEREJIL</t>
  </si>
  <si>
    <t>LECHUGA-RABANO</t>
  </si>
  <si>
    <t>LENTEJA-TRIGO</t>
  </si>
  <si>
    <t>LENTEJA-HABA</t>
  </si>
  <si>
    <t>LENTEJA-MAIZ</t>
  </si>
  <si>
    <t>LENTEJA-QUINUA</t>
  </si>
  <si>
    <t>LINAZA - ARVEJA</t>
  </si>
  <si>
    <t>LINAZA - CEBADA</t>
  </si>
  <si>
    <t>LINAZA - TRIGO</t>
  </si>
  <si>
    <t>LINAZA-QUINUA</t>
  </si>
  <si>
    <t>MAIZ-COL</t>
  </si>
  <si>
    <t>GLADIOLO - GODETHIA</t>
  </si>
  <si>
    <t>MARIGOLD - CLAVEL</t>
  </si>
  <si>
    <t>NABO-CEBOLLA CHINA</t>
  </si>
  <si>
    <t>NABO-LECHUGA</t>
  </si>
  <si>
    <t>NABO-MANZANILLA</t>
  </si>
  <si>
    <t>PAPA - AVENA FORRAJERA</t>
  </si>
  <si>
    <t>PAPA- CAPULI</t>
  </si>
  <si>
    <t>PAPA-MANZANILLA</t>
  </si>
  <si>
    <t>PAPA-YUCA</t>
  </si>
  <si>
    <t>PEPINILLO-ARVEJA</t>
  </si>
  <si>
    <t>PEPINILLO-COL</t>
  </si>
  <si>
    <t>PEPINILLO-FRIJOL</t>
  </si>
  <si>
    <t>PEPINILLO-NABO</t>
  </si>
  <si>
    <t>PEPINILLO-ROCOTO</t>
  </si>
  <si>
    <t>PEREJIL-MANZANILLA</t>
  </si>
  <si>
    <t>PORO-COL</t>
  </si>
  <si>
    <t>ROCOTO - FRIJOL</t>
  </si>
  <si>
    <t>RUDA - PEREJIL</t>
  </si>
  <si>
    <t>SARITA - LENTEJA</t>
  </si>
  <si>
    <t>SARITA-CLAVEL</t>
  </si>
  <si>
    <t>SARITA-COLIFLOR</t>
  </si>
  <si>
    <t>TOMATE - AJI</t>
  </si>
  <si>
    <t>TOMATE-CEBOLLA CHINA</t>
  </si>
  <si>
    <t>TOMATE-VAINITA</t>
  </si>
  <si>
    <t>TRIGO - ZAPALLO</t>
  </si>
  <si>
    <t>TRIGO-GARBANZO</t>
  </si>
  <si>
    <t>VAINITA-ARVEJA</t>
  </si>
  <si>
    <t>VAINITA-CAMOTE</t>
  </si>
  <si>
    <t>ZANAHORIA - BETERRAGA</t>
  </si>
  <si>
    <t>ZANAHORIA - NABO</t>
  </si>
  <si>
    <t>ZAPALLO-ROCOTO</t>
  </si>
  <si>
    <t>ALCACHOFA-HABA</t>
  </si>
  <si>
    <t>ALGODÓN-ARVEJA</t>
  </si>
  <si>
    <t>APIO-RABANO</t>
  </si>
  <si>
    <t>ARRACACHA-FRIJOL</t>
  </si>
  <si>
    <t>ARVEJA-ESPINACA</t>
  </si>
  <si>
    <t>ARVEJON-AVENA GRANO</t>
  </si>
  <si>
    <t>ARVEJON-MAIZ</t>
  </si>
  <si>
    <t>AZUCENA-LIRIO</t>
  </si>
  <si>
    <t>BALSAMINA-BERENJENA</t>
  </si>
  <si>
    <t>CAIGUA-ROCOTO</t>
  </si>
  <si>
    <t>CARTUCHO - AGAPANDO</t>
  </si>
  <si>
    <t>CARTUCHO - GLADIOLO</t>
  </si>
  <si>
    <t>FRIJOL-CULANTRO</t>
  </si>
  <si>
    <t>GIRASOL-CAMOTE</t>
  </si>
  <si>
    <t>GIRASOLES - DALIA</t>
  </si>
  <si>
    <t>GRANADILLA-CAMOTE</t>
  </si>
  <si>
    <t>HABA-VAINITA</t>
  </si>
  <si>
    <t>HABA-ZAPALLO</t>
  </si>
  <si>
    <t>MAIZ AMILACEO -  ÑUNA</t>
  </si>
  <si>
    <t>MAIZ MORADO-PIMIENTO</t>
  </si>
  <si>
    <t>MANI PARA FRUTA-CAMOTE</t>
  </si>
  <si>
    <t>MAUNA - CAMOTE</t>
  </si>
  <si>
    <t>MAUNA-PLATANO</t>
  </si>
  <si>
    <t>OCA-AVENA</t>
  </si>
  <si>
    <t>PAPA BLANCA - CALABAZA</t>
  </si>
  <si>
    <t>POMPO-CLAVEL</t>
  </si>
  <si>
    <t>RUDA - ROMERO</t>
  </si>
  <si>
    <t>RUDA-PAPA BLANCA</t>
  </si>
  <si>
    <t>RUDA-SARITA</t>
  </si>
  <si>
    <t>RUDA-STATICE</t>
  </si>
  <si>
    <t>TRIGO-VAINITA</t>
  </si>
  <si>
    <t>CALABAZA-QUINUA</t>
  </si>
  <si>
    <t>CLAVEL-CRISANTO</t>
  </si>
  <si>
    <t>MAIZ-CEBOLLA CHINA</t>
  </si>
  <si>
    <t>PAPA-COL</t>
  </si>
  <si>
    <t>PAPELILLO-CRISANTEMO</t>
  </si>
  <si>
    <t>PORO-BETERRAGA</t>
  </si>
  <si>
    <t>PORO-RABANO</t>
  </si>
  <si>
    <t>RABANO-BETERRAGA</t>
  </si>
  <si>
    <t>ROCOTO-PAPA</t>
  </si>
  <si>
    <t>ROCOTO-SACHA TOMATE</t>
  </si>
  <si>
    <t>SACHAPAPA-FRIJOL</t>
  </si>
  <si>
    <t>TARHUI-CALABAZA</t>
  </si>
  <si>
    <t>CAMOTE-SACHAPAPA</t>
  </si>
  <si>
    <t>GLADIOLO-FRESA</t>
  </si>
  <si>
    <t>TOMATE-LECHUGA</t>
  </si>
  <si>
    <t>ZAPALLO-ARRACACHA</t>
  </si>
  <si>
    <t>YUCA-MAUNA</t>
  </si>
  <si>
    <t>ZANAHORIA-CEBOLLA CHINA</t>
  </si>
  <si>
    <t>ZAPALLO-COL</t>
  </si>
  <si>
    <t>COL-GLADIOLO</t>
  </si>
  <si>
    <t>AJO-ZAPALLO</t>
  </si>
  <si>
    <t>ALCACHOFA-MAIZ</t>
  </si>
  <si>
    <t>AVENA-ARVEJA</t>
  </si>
  <si>
    <t>CAMOTE-CALABAZA</t>
  </si>
  <si>
    <t>CEBOLLA CHINA -BETARRAGA</t>
  </si>
  <si>
    <t>CEBADA-FREJOL</t>
  </si>
  <si>
    <t>CEBOLLA-COLIFLOR</t>
  </si>
  <si>
    <t>CRISANTEMO-GLADIOLO</t>
  </si>
  <si>
    <t>FRIJOL-GARBANZO</t>
  </si>
  <si>
    <t>GARBANZO-ARVEJA</t>
  </si>
  <si>
    <t>GLADIOLO-PAPA</t>
  </si>
  <si>
    <t>HABA-LINAZA</t>
  </si>
  <si>
    <t>LINAZA KIWICHA</t>
  </si>
  <si>
    <t>MAIZ AMILACEO-MASHUA</t>
  </si>
  <si>
    <t>PAPA BLANCA - BETARRAGA</t>
  </si>
  <si>
    <t>PAPA BLANCA-LINAZA</t>
  </si>
  <si>
    <t>PAPA BLANCA-VAINITA</t>
  </si>
  <si>
    <t>PEPINO DULCE-MAIZ AMILAC</t>
  </si>
  <si>
    <t>PITUCA-ARVEJA</t>
  </si>
  <si>
    <t>PORO - MAIZ AMILACEO</t>
  </si>
  <si>
    <t>TOMATE-ARVEJA</t>
  </si>
  <si>
    <t>TRIGO-AJO</t>
  </si>
  <si>
    <t>TRIGO-MASHUA</t>
  </si>
  <si>
    <t>ZANAHORIA-CULANTRO</t>
  </si>
  <si>
    <t>ACELGA-HUACATAY</t>
  </si>
  <si>
    <t>AJI-LECHUGA</t>
  </si>
  <si>
    <t>AJI-QUINUA</t>
  </si>
  <si>
    <t>AJO-APIO</t>
  </si>
  <si>
    <t>ALBAHACA-ESPINACA</t>
  </si>
  <si>
    <t>ALBAHACA-RABANO</t>
  </si>
  <si>
    <t>ARVEJA-BROCOLI</t>
  </si>
  <si>
    <t>ARVEJON - BETARRAGA</t>
  </si>
  <si>
    <t>ARVEJON-PAPA BLANCA</t>
  </si>
  <si>
    <t>BROCOLI-AJO</t>
  </si>
  <si>
    <t>CAIGUA-ZAPALLO</t>
  </si>
  <si>
    <t>CAMOTE-BETERRAGA</t>
  </si>
  <si>
    <t>CAMOTE-LECHUGA</t>
  </si>
  <si>
    <t>CLAVEL-NARDO</t>
  </si>
  <si>
    <t>COLIFLOR-AJO</t>
  </si>
  <si>
    <t>CULANTRO-NABO</t>
  </si>
  <si>
    <t>ESPINACA-RABANO</t>
  </si>
  <si>
    <t>HABA-BROCOLI</t>
  </si>
  <si>
    <t>HABA-HUACATAY</t>
  </si>
  <si>
    <t>LAUREL-TOMILLO</t>
  </si>
  <si>
    <t>LECHUGA-ARVEJON</t>
  </si>
  <si>
    <t>LIRIO-GLADIOLO</t>
  </si>
  <si>
    <t>MAIZ -CULANTRO</t>
  </si>
  <si>
    <t>MANZANILLA - HIRBA BUENA</t>
  </si>
  <si>
    <t>NARDO-CARTUCHO</t>
  </si>
  <si>
    <t>PALLAR-VAINITA</t>
  </si>
  <si>
    <t>PORO-APIO</t>
  </si>
  <si>
    <t>PORO-CEBOLLA</t>
  </si>
  <si>
    <t>PORO-NABO</t>
  </si>
  <si>
    <t>ROSA-NARDO</t>
  </si>
  <si>
    <t>ROSAS - HORTENCIA</t>
  </si>
  <si>
    <t>COL-BROCOLI</t>
  </si>
  <si>
    <t>CAMOTE-PALLAR</t>
  </si>
  <si>
    <t>ROCOTO-LIMON ACIDO</t>
  </si>
  <si>
    <t>CEBOLLA-PIMIENTO</t>
  </si>
  <si>
    <t>PAPRIKA-CEBOLLA</t>
  </si>
  <si>
    <t>PAPRIKA-VAINITA</t>
  </si>
  <si>
    <t>PAPRIKA-PIMENTON</t>
  </si>
  <si>
    <t>ARVEJA-CAMOTE</t>
  </si>
  <si>
    <t>CEBOLLA - TOMATE</t>
  </si>
  <si>
    <t>PEPINILLO-BETARRAGA</t>
  </si>
  <si>
    <t>TOMATE-BETARRAGA</t>
  </si>
  <si>
    <t>PEPINILLO-PEPINO FRUTA</t>
  </si>
  <si>
    <t>FRIJOL-PEPINO</t>
  </si>
  <si>
    <t>PINA-PITUCA</t>
  </si>
  <si>
    <t>MAUNA-PITUCA</t>
  </si>
  <si>
    <t>ESPINACA-PAPA BLANCA</t>
  </si>
  <si>
    <t>ARVEJA-COL</t>
  </si>
  <si>
    <t>CALABAZA-COL</t>
  </si>
  <si>
    <t>ESPINACA-NABO</t>
  </si>
  <si>
    <t>ALFALFA - AJO</t>
  </si>
  <si>
    <t>ALFALFA - ARVEJA</t>
  </si>
  <si>
    <t>ALFALFA - CEBADA</t>
  </si>
  <si>
    <t>ALFALFA - CEBOLLA</t>
  </si>
  <si>
    <t>ALFALFA - EUCALIPTO</t>
  </si>
  <si>
    <t>ALFALFA - HABA</t>
  </si>
  <si>
    <t>ALFALFA - LIMA</t>
  </si>
  <si>
    <t>ALFALFA - MAIZ</t>
  </si>
  <si>
    <t>ALFALFA - MANZANA</t>
  </si>
  <si>
    <t>ALFALFA - OREGANO</t>
  </si>
  <si>
    <t>ALFALFA - PAPA</t>
  </si>
  <si>
    <t>ALFALFA - PERAL</t>
  </si>
  <si>
    <t>ALFALFA - TRIGO</t>
  </si>
  <si>
    <t>ALFALFA - TUNA</t>
  </si>
  <si>
    <t>ALFALFA-VID</t>
  </si>
  <si>
    <t>BARBASCO - PIÑA</t>
  </si>
  <si>
    <t>PASTO BRAQUEARA - MAIZ</t>
  </si>
  <si>
    <t>PASTO BRAQUEARA - BRISANTA</t>
  </si>
  <si>
    <t>PASTO BRAQUEARA-ELEFANTE</t>
  </si>
  <si>
    <t>PASTO BRAQUEARA - GRAMALOTE</t>
  </si>
  <si>
    <t>CACAO - ACHIOTE</t>
  </si>
  <si>
    <t>CACAO - ALGODÓN</t>
  </si>
  <si>
    <t>CACAO - CAFE</t>
  </si>
  <si>
    <t>CACAO - CEDRO</t>
  </si>
  <si>
    <t>CACAO-COCA</t>
  </si>
  <si>
    <t>CACAO-COCO</t>
  </si>
  <si>
    <t>CACAO-FRIJOL</t>
  </si>
  <si>
    <t>CACAO-MAIZ</t>
  </si>
  <si>
    <t>CACAO-MANDARINA</t>
  </si>
  <si>
    <t>CACAO-MANI</t>
  </si>
  <si>
    <t>CACAO-NARANJO</t>
  </si>
  <si>
    <t>CACAO-PALMITO</t>
  </si>
  <si>
    <t>CACAO-PALTO</t>
  </si>
  <si>
    <t>CACAO-PIJUAYO</t>
  </si>
  <si>
    <t>CACAO-PIÑA</t>
  </si>
  <si>
    <t>CACAO-PLATANO</t>
  </si>
  <si>
    <t>CACAO-SHIRINGA</t>
  </si>
  <si>
    <t>CACAO-YUCA</t>
  </si>
  <si>
    <t>CACAO-ZAPOTE</t>
  </si>
  <si>
    <t>CAFE-PASTO BRAQUEARA</t>
  </si>
  <si>
    <t>CAFE-CAÑA DE AZUCAR</t>
  </si>
  <si>
    <t>CAFE-ELEFANTE</t>
  </si>
  <si>
    <t>CAFE-FRIJOL</t>
  </si>
  <si>
    <t>CAFE-GUABA</t>
  </si>
  <si>
    <t>CAFE-MAIZ</t>
  </si>
  <si>
    <t>CAFE-MANI</t>
  </si>
  <si>
    <t>CAFE-PALTO</t>
  </si>
  <si>
    <t>CAFE-PAPA</t>
  </si>
  <si>
    <t>CAFE-PAPAYA</t>
  </si>
  <si>
    <t>CAFE-PIÑA</t>
  </si>
  <si>
    <t>CAFE-PLATANO</t>
  </si>
  <si>
    <t>CAFE-YUCA</t>
  </si>
  <si>
    <t>CAÑA DE AZUCAR-MANI</t>
  </si>
  <si>
    <t>CAÑA DE AZUCAR-PAPAYA</t>
  </si>
  <si>
    <t>CAÑA DE AZUCAR-UNCUCHA</t>
  </si>
  <si>
    <t>CAÑA DE AZUCAR-YUCA</t>
  </si>
  <si>
    <t>CEDRO-CAOBA</t>
  </si>
  <si>
    <t>COCA-MAIZ</t>
  </si>
  <si>
    <t>COCA-MANDARINA</t>
  </si>
  <si>
    <t>COCA-NARANJO</t>
  </si>
  <si>
    <t>COCA-PAPAYA</t>
  </si>
  <si>
    <t>COCA-PIÑA</t>
  </si>
  <si>
    <t>COCA-PLATANO</t>
  </si>
  <si>
    <t>COCA-YUCA</t>
  </si>
  <si>
    <t>COCO-NARANJO</t>
  </si>
  <si>
    <t>COCO-PLATANO</t>
  </si>
  <si>
    <t>COCO-YUCA</t>
  </si>
  <si>
    <t>DALE DALE-SACHAPAPA</t>
  </si>
  <si>
    <t>DURAZNO-OREGANO</t>
  </si>
  <si>
    <t>DURAZNO-TUNA</t>
  </si>
  <si>
    <t>EUCALIPTO-PAPA</t>
  </si>
  <si>
    <t>EUCALIPTO-PINO</t>
  </si>
  <si>
    <t>GRANADA-MANZANA</t>
  </si>
  <si>
    <t>HUMARI-PIJUAYO</t>
  </si>
  <si>
    <t>HUMARI-YUCA</t>
  </si>
  <si>
    <t>LIMA-MANDARINA</t>
  </si>
  <si>
    <t>LIMA-NARANJO</t>
  </si>
  <si>
    <t>LIMON-AJI</t>
  </si>
  <si>
    <t>LIMON-CACAO</t>
  </si>
  <si>
    <t>LIMON-CIRUELA</t>
  </si>
  <si>
    <t>LIMON-FRIJOL</t>
  </si>
  <si>
    <t>LIMON-MAIZ</t>
  </si>
  <si>
    <t>LIMON-MANGO</t>
  </si>
  <si>
    <t>LIMON-NARANJO</t>
  </si>
  <si>
    <t>LIMON-PAPAYA</t>
  </si>
  <si>
    <t>LIMON-PLATANO</t>
  </si>
  <si>
    <t>LIMON-TAMARINDO</t>
  </si>
  <si>
    <t>LIMON-YUCA</t>
  </si>
  <si>
    <t>MAIZ-PLATANO</t>
  </si>
  <si>
    <t>MANDARINA-PALTO</t>
  </si>
  <si>
    <t>MANGO-CACAO</t>
  </si>
  <si>
    <t>MANGO-CHIRIMOYA</t>
  </si>
  <si>
    <t>MANGO-CIRUELA</t>
  </si>
  <si>
    <t>MANGO-COCOTERO</t>
  </si>
  <si>
    <t>MANGO-LIMA</t>
  </si>
  <si>
    <t>MANGO-MAIZ</t>
  </si>
  <si>
    <t>MANGO-NARANJO</t>
  </si>
  <si>
    <t>MANGO-PALTO</t>
  </si>
  <si>
    <t>MANGO-PAPAYA</t>
  </si>
  <si>
    <t>MANGO-PIÑA</t>
  </si>
  <si>
    <t>MANGO-PLATANO</t>
  </si>
  <si>
    <t>MANGO-TAMARINDO</t>
  </si>
  <si>
    <t>MANGO-VID</t>
  </si>
  <si>
    <t>MANZANO-MAIZ</t>
  </si>
  <si>
    <t>MANZANO-PLATANO</t>
  </si>
  <si>
    <t>MARAÑON-PIÑA</t>
  </si>
  <si>
    <t>MARAÑON-YUCA</t>
  </si>
  <si>
    <t>MEMBRILLO-PERAL</t>
  </si>
  <si>
    <t>NARANJO-PASTO BRAQUEARA</t>
  </si>
  <si>
    <t>NARANJO-CAIMITO</t>
  </si>
  <si>
    <t>NARANJO-CAÑA DE AZUCAR</t>
  </si>
  <si>
    <t>NARANJO-MAIZ</t>
  </si>
  <si>
    <t>NARANJO-MANDARINA</t>
  </si>
  <si>
    <t>NARANJO-PIÑA</t>
  </si>
  <si>
    <t>NARANJO-PLATANO</t>
  </si>
  <si>
    <t>NARANJO-YUCA</t>
  </si>
  <si>
    <t>OLIVO-ALFALFA</t>
  </si>
  <si>
    <t>OLIVO-PASTO BRAQUEARA</t>
  </si>
  <si>
    <t>OLIVO-CAMOTE</t>
  </si>
  <si>
    <t>OLIVO-CEBOLLA</t>
  </si>
  <si>
    <t>OLIVO-MAIZ</t>
  </si>
  <si>
    <t>OLIVO-PAPA</t>
  </si>
  <si>
    <t>OLIVO-PERAL</t>
  </si>
  <si>
    <t>OLIVO-SANDIA</t>
  </si>
  <si>
    <t>OREGANO-AJO</t>
  </si>
  <si>
    <t>OREGANO-HABA</t>
  </si>
  <si>
    <t>OREGANO-MAIZ</t>
  </si>
  <si>
    <t>OREGANO-PAPA</t>
  </si>
  <si>
    <t>OREGANO-TUNA</t>
  </si>
  <si>
    <t>GUABA-NARANJO</t>
  </si>
  <si>
    <t>PALTO-UNCUCHA</t>
  </si>
  <si>
    <t>PALTO-ALFALFA</t>
  </si>
  <si>
    <t>PALTO-ARRACACHA</t>
  </si>
  <si>
    <t>PALTO-CHIRIMOYA</t>
  </si>
  <si>
    <t>PALTO-COCOTERO</t>
  </si>
  <si>
    <t>PALTO-LIMA</t>
  </si>
  <si>
    <t>PALTO-MAIZ</t>
  </si>
  <si>
    <t>PALTO-NARANJO</t>
  </si>
  <si>
    <t>PALTO-GUABA</t>
  </si>
  <si>
    <t>PALTO-PAPAYA</t>
  </si>
  <si>
    <t>PALTO-PIJUAYO</t>
  </si>
  <si>
    <t>PALTO-PIÑA</t>
  </si>
  <si>
    <t>PALTO-PLATANO</t>
  </si>
  <si>
    <t>PALTO-TRIGO</t>
  </si>
  <si>
    <t>PALTO-VAINITA</t>
  </si>
  <si>
    <t>PALTO-YUCA</t>
  </si>
  <si>
    <t>PAPAYO-CACAO</t>
  </si>
  <si>
    <t>PAPAYO-FRIJOL</t>
  </si>
  <si>
    <t>PAPAYO-MAIZ</t>
  </si>
  <si>
    <t>PAPAYO-PIÑA</t>
  </si>
  <si>
    <t>PAPAYO-YUCA</t>
  </si>
  <si>
    <t>PAPAYO-ZAPALLO</t>
  </si>
  <si>
    <t>PERAL-MAIZ</t>
  </si>
  <si>
    <t>PERAL-MANZANO</t>
  </si>
  <si>
    <t>PERAL-TUNA</t>
  </si>
  <si>
    <t>PIJUAYO-CAÑA DE AZUCAR</t>
  </si>
  <si>
    <t>PIJUAYO-MAIZ</t>
  </si>
  <si>
    <t>PIJUAYO-NARANJO</t>
  </si>
  <si>
    <t>PIJUAYO-PIÑA</t>
  </si>
  <si>
    <t>PIJUAYO-PLATANO</t>
  </si>
  <si>
    <t>PIJUAYO-YUCA</t>
  </si>
  <si>
    <t>PIÑA-CAÑA DE AZUCAR</t>
  </si>
  <si>
    <t>PIÑA-FRIJOL</t>
  </si>
  <si>
    <t>PIÑA-MAIZ</t>
  </si>
  <si>
    <t>PIÑA-SACHAPAPA</t>
  </si>
  <si>
    <t>PIÑA-SANDIA</t>
  </si>
  <si>
    <t>PIÑA-UNCUCHA</t>
  </si>
  <si>
    <t>PIÑA-YUCA</t>
  </si>
  <si>
    <t>PLATANO-AJI</t>
  </si>
  <si>
    <t>PLATANO-ALGODON</t>
  </si>
  <si>
    <t>PLATANO-BARBASCO</t>
  </si>
  <si>
    <t>PLATANO-PASTO BRAQUEARA</t>
  </si>
  <si>
    <t>PLATANO-CAMOTE</t>
  </si>
  <si>
    <t>PLATANO-CAÑA DE AZUCAR</t>
  </si>
  <si>
    <t>PLATANO-FRIJOL</t>
  </si>
  <si>
    <t>PLATANO-LIMA</t>
  </si>
  <si>
    <t>PLATANO-MANI</t>
  </si>
  <si>
    <t>PLATANO-PAPAYA</t>
  </si>
  <si>
    <t>PLATANO-PASTO ELEFANTE</t>
  </si>
  <si>
    <t>PLATANO-PIÑA</t>
  </si>
  <si>
    <t>PLATANO-SANDIA</t>
  </si>
  <si>
    <t>PLATANO-SOYA</t>
  </si>
  <si>
    <t>PLATANO-TOMATE</t>
  </si>
  <si>
    <t>PLATANO-UNCUCHA</t>
  </si>
  <si>
    <t>PLATANO-YUCA</t>
  </si>
  <si>
    <t>PLATANO-ZAPALLO</t>
  </si>
  <si>
    <t>SANDIA-NARANJO</t>
  </si>
  <si>
    <t>SORGO FORRAJERO-PASTO BRAQUEARA</t>
  </si>
  <si>
    <t>TARA-AJI</t>
  </si>
  <si>
    <t>TUNA-MAIZ</t>
  </si>
  <si>
    <t>TUNA-PAPA</t>
  </si>
  <si>
    <t>TUNA-TRIGO</t>
  </si>
  <si>
    <t>VID-CULANTRO</t>
  </si>
  <si>
    <t>VID-HIGUERA</t>
  </si>
  <si>
    <t>VID-LUCUMO</t>
  </si>
  <si>
    <t>VID-MAIZ</t>
  </si>
  <si>
    <t>VID-PAPAYO</t>
  </si>
  <si>
    <t>VID-TRIGO</t>
  </si>
  <si>
    <t>ALFALFA-RYE GRASS</t>
  </si>
  <si>
    <t>ALFALFA-DACTYLIS</t>
  </si>
  <si>
    <t>TREBOL-DACTYLIS</t>
  </si>
  <si>
    <t>TREBOL-RYE GRASS</t>
  </si>
  <si>
    <t>ALFALFA-TREBOL</t>
  </si>
  <si>
    <t>EUCALIPTO-CIPRES</t>
  </si>
  <si>
    <t>AVENA FORRAJERA-ALFALFA</t>
  </si>
  <si>
    <t>RYE GRASS-DACTILYS</t>
  </si>
  <si>
    <t>ALFALFA-FESTUCA</t>
  </si>
  <si>
    <t>CAFÉ-CHIRIMOYO</t>
  </si>
  <si>
    <t>CAFÉ-MANDARINA</t>
  </si>
  <si>
    <t>CAFÉ-NARANJO</t>
  </si>
  <si>
    <t>CAFÉ-COCA</t>
  </si>
  <si>
    <t>MANDARINA-PLATANO</t>
  </si>
  <si>
    <t>PAPAYO-NARANJO</t>
  </si>
  <si>
    <t>PLATANO-PITUCA</t>
  </si>
  <si>
    <t>PLATANO-ROCOTO</t>
  </si>
  <si>
    <t>MANZANO-MELOCOTONERO</t>
  </si>
  <si>
    <t>MELOCOTONERO-GRANADILLA</t>
  </si>
  <si>
    <t>YACON-PAPAYUELO</t>
  </si>
  <si>
    <t>AVENA GRANO-ALFALFA</t>
  </si>
  <si>
    <t>MANDARINA-LIMON</t>
  </si>
  <si>
    <t>YUCA-COCONA</t>
  </si>
  <si>
    <t>PACAE-PAPAYO</t>
  </si>
  <si>
    <t>MANDARINA-MAIZ</t>
  </si>
  <si>
    <t>CHIRIMOYA-COCONA</t>
  </si>
  <si>
    <t>SACHA INCHI-PACAE</t>
  </si>
  <si>
    <t>PLATANO-NONI</t>
  </si>
  <si>
    <t>CACAO-PACAE</t>
  </si>
  <si>
    <t>LIMON-MELOCOTONERO</t>
  </si>
  <si>
    <t>ROCOTO-COCONA</t>
  </si>
  <si>
    <t>MAIZ-COCONA</t>
  </si>
  <si>
    <t>ACHIOTE-PALTO</t>
  </si>
  <si>
    <t>ACHIOTE-NARANJO</t>
  </si>
  <si>
    <t>ACHIOTE-PALILLO</t>
  </si>
  <si>
    <t>ACHIOTE-PLATANO</t>
  </si>
  <si>
    <t>AVENA-RYE GRASS</t>
  </si>
  <si>
    <t>CACAO-PALILLO</t>
  </si>
  <si>
    <t>CACAO-UNCUCHA</t>
  </si>
  <si>
    <t>CAFÉ-ACHIOTE</t>
  </si>
  <si>
    <t>CAFÉ-UNCUCHA</t>
  </si>
  <si>
    <t>CEBOLLA CHINA-OREGANO</t>
  </si>
  <si>
    <t>COCA-ACHIOTE</t>
  </si>
  <si>
    <t>COCA-FRIJOL</t>
  </si>
  <si>
    <t>COCA-LIMÓN</t>
  </si>
  <si>
    <t>COCA-PALTO</t>
  </si>
  <si>
    <t>COCA-UNCUCHA</t>
  </si>
  <si>
    <t>COCONA-PACAE</t>
  </si>
  <si>
    <t>MANZANO-CIRUELA AGRIA</t>
  </si>
  <si>
    <t>PALTO-PALILLO</t>
  </si>
  <si>
    <t>PASTO FALARIS-ALFALFA</t>
  </si>
  <si>
    <t>PERAL-CIROLERO</t>
  </si>
  <si>
    <t>PLATANO-PASTO BRIZANTA</t>
  </si>
  <si>
    <t>SACHA INCHI-PAPAYO</t>
  </si>
  <si>
    <t>TE-CAFÉ</t>
  </si>
  <si>
    <t>TORONJIL-TOMILLO</t>
  </si>
  <si>
    <t>ALFALFA - LUCUMO</t>
  </si>
  <si>
    <t>ALFALFA - TARA</t>
  </si>
  <si>
    <t>ALFALFA-NARANJO</t>
  </si>
  <si>
    <t>ALFALFA-PASTO CEBADILLA</t>
  </si>
  <si>
    <t>CACAO - CUBE (BARBASCO)</t>
  </si>
  <si>
    <t>CAMOTE-LUCUMA</t>
  </si>
  <si>
    <t>CAMOTE-PALTO</t>
  </si>
  <si>
    <t>CEBADA FORRAJERA-REY GRASS</t>
  </si>
  <si>
    <t>CHIRIMOYO - PECANA</t>
  </si>
  <si>
    <t>COCA-PALILLO</t>
  </si>
  <si>
    <t>LUCUMO - CHIRIMOYO</t>
  </si>
  <si>
    <t>LUCUMO - TRIGO</t>
  </si>
  <si>
    <t>LUCUMO - TUNA</t>
  </si>
  <si>
    <t>MANGO - MANDARINA</t>
  </si>
  <si>
    <t>MANGO-CAFE</t>
  </si>
  <si>
    <t>MANZANO-NISPERO</t>
  </si>
  <si>
    <t>MELOCOTONERO-CIROLERO</t>
  </si>
  <si>
    <t>MEMBRILLERO-MELOCOTONERO</t>
  </si>
  <si>
    <t>NARANJO - TANGELO</t>
  </si>
  <si>
    <t>PALTO - LUCUMO</t>
  </si>
  <si>
    <t>PALTO - TARA</t>
  </si>
  <si>
    <t>PLATANO-NISPERO</t>
  </si>
  <si>
    <t>RYE GRASS-PAPA</t>
  </si>
  <si>
    <t>TARA - CHIRIMOYO</t>
  </si>
  <si>
    <t>TARA - GRANADILLA</t>
  </si>
  <si>
    <t>TARA - LUCUMO</t>
  </si>
  <si>
    <t>TARA - MAIZ</t>
  </si>
  <si>
    <t>TARA - TUNA</t>
  </si>
  <si>
    <t>YUCA-LUCUMA</t>
  </si>
  <si>
    <t>ACHIOTE-FRIJOL</t>
  </si>
  <si>
    <t>ACHIOTE-UNCUCHA</t>
  </si>
  <si>
    <t>ACHIOTE-YUCA</t>
  </si>
  <si>
    <t>CAFÉ-LUCUMO</t>
  </si>
  <si>
    <t>CULANTRO-OREGANO</t>
  </si>
  <si>
    <t>GRANADILLA-NARANJO</t>
  </si>
  <si>
    <t>GRANADILLA-ROCOTO</t>
  </si>
  <si>
    <t>LIMA-CIDRA</t>
  </si>
  <si>
    <t>LIMA-LIMON</t>
  </si>
  <si>
    <t>LIMA-POMELO</t>
  </si>
  <si>
    <t>LUCUMO-MELOCOTONERO</t>
  </si>
  <si>
    <t>MAIZ-RYE GRASS</t>
  </si>
  <si>
    <t>MELOCOTONERO-GUINDO</t>
  </si>
  <si>
    <t>NARANJO-AZUCENA</t>
  </si>
  <si>
    <t>NARANJO-FRIJOL</t>
  </si>
  <si>
    <t>PACAE-UNCUCHA</t>
  </si>
  <si>
    <t>PALTO-GRANADA</t>
  </si>
  <si>
    <t>PALTO-MELOCOTONERO</t>
  </si>
  <si>
    <t>PERAL-CULANTRO</t>
  </si>
  <si>
    <t>PERAL-MELOCOTONERO</t>
  </si>
  <si>
    <t>PLATANO-ARROZ</t>
  </si>
  <si>
    <t>TE-COCA</t>
  </si>
  <si>
    <t>TE-GRANADILLA</t>
  </si>
  <si>
    <t>TE-PALTO</t>
  </si>
  <si>
    <t>TE-PLATANO</t>
  </si>
  <si>
    <t>TRIGO-RYE GRASS</t>
  </si>
  <si>
    <t>YUCA-PALILLO</t>
  </si>
  <si>
    <t>CACAO-LIMA</t>
  </si>
  <si>
    <t>CAFE-MELOCOTONERO</t>
  </si>
  <si>
    <t>CAFE-ROCOTO</t>
  </si>
  <si>
    <t>CEBOLLA-PASTO REY GRAS</t>
  </si>
  <si>
    <t>COCONA-PEPINILLO</t>
  </si>
  <si>
    <t>GRANADILLA-PALTO</t>
  </si>
  <si>
    <t>MANI-PAPAYA</t>
  </si>
  <si>
    <t>NARANJO UNCUCHA</t>
  </si>
  <si>
    <t>ACHIOTE-PIÑA</t>
  </si>
  <si>
    <t>ALFALFA-OCA</t>
  </si>
  <si>
    <t>ACHIOTE-CARAMBOLA</t>
  </si>
  <si>
    <t>ACHIOTE-MAIZ</t>
  </si>
  <si>
    <t>ACHIOTE-PAPAYO</t>
  </si>
  <si>
    <t>AJONJOLI-PAPAYO</t>
  </si>
  <si>
    <t>ALFALFA-MEMBRILLO</t>
  </si>
  <si>
    <t>ALFALFA-MELOCOTONERO</t>
  </si>
  <si>
    <t>ALFALFA-CEBADA FORRAJERA</t>
  </si>
  <si>
    <t>ALFALFA-PASTO GRAMALOTE</t>
  </si>
  <si>
    <t>ANONA-TANGERINA</t>
  </si>
  <si>
    <t>ARRACACHA-PLATANO</t>
  </si>
  <si>
    <t>ARROZ-COCA</t>
  </si>
  <si>
    <t>ARVEJA-MELOCOTONERO</t>
  </si>
  <si>
    <t>AVENA FORRAJERA-PASTO DACTYLES</t>
  </si>
  <si>
    <t>AVENA FORRAJERA-PASTO RYE GRASS</t>
  </si>
  <si>
    <t>AVENA FORRAJERA-TREBOL</t>
  </si>
  <si>
    <t>CACAO -CARAMBOLA</t>
  </si>
  <si>
    <t>CACAO-ARROZ</t>
  </si>
  <si>
    <t>CACAO-BOLAINA</t>
  </si>
  <si>
    <t>CACAO-CAIMITO</t>
  </si>
  <si>
    <t>CAFE-AJI</t>
  </si>
  <si>
    <t>CAFE-LIMON DULCE</t>
  </si>
  <si>
    <t>CAFÉ-PINO</t>
  </si>
  <si>
    <t>CAFÉ-TANGELO</t>
  </si>
  <si>
    <t>CAFÉ-GUANABANO</t>
  </si>
  <si>
    <t>CAFE-ARVEJA</t>
  </si>
  <si>
    <t>CAFE-CAIGUA</t>
  </si>
  <si>
    <t>CAFE-CAIMITO</t>
  </si>
  <si>
    <t>CAFE-CARAMBOLA</t>
  </si>
  <si>
    <t>CAFE-CEDRO</t>
  </si>
  <si>
    <t>CAFE-TANGERINA</t>
  </si>
  <si>
    <t>CAIMITO-GUANABANO</t>
  </si>
  <si>
    <t>CAOBA - MOENA</t>
  </si>
  <si>
    <t>CAOBA - TORNILLO</t>
  </si>
  <si>
    <t>CAOBA-CONGONA</t>
  </si>
  <si>
    <t>CAPIRONA-CAOBA</t>
  </si>
  <si>
    <t>CAPULI - MELOCOTON</t>
  </si>
  <si>
    <t>CAPULI - ROCOTO</t>
  </si>
  <si>
    <t>CARAMBOLA - NARANJO</t>
  </si>
  <si>
    <t>CARAMBOLA - PLATANO</t>
  </si>
  <si>
    <t>CARAMBOLA - TANGERINA</t>
  </si>
  <si>
    <t>CARAMBOLA-CAIMITO</t>
  </si>
  <si>
    <t>CEBADA-PALTO</t>
  </si>
  <si>
    <t>CEDRO-MOENA</t>
  </si>
  <si>
    <t>CEDRO-NOGAL</t>
  </si>
  <si>
    <t>CEDRO-PINO</t>
  </si>
  <si>
    <t>CHIRIMOYO-NARANJO</t>
  </si>
  <si>
    <t>CHIRIMOYO-TUNA</t>
  </si>
  <si>
    <t>COCONA-PALTA</t>
  </si>
  <si>
    <t>FRIJOL-PALTO</t>
  </si>
  <si>
    <t>GRANADILLA-CAFE</t>
  </si>
  <si>
    <t>GRANADILLA-PLATANO</t>
  </si>
  <si>
    <t>GUANABANO - NARANJO</t>
  </si>
  <si>
    <t>GUANABANO-CARAMBOLA</t>
  </si>
  <si>
    <t>GUANABANO-PALTO</t>
  </si>
  <si>
    <t>GUANABANO-TANGERINA</t>
  </si>
  <si>
    <t>HABA - COCA</t>
  </si>
  <si>
    <t>HIGUERA  - TUNA</t>
  </si>
  <si>
    <t>LIMA-MAIZ</t>
  </si>
  <si>
    <t>LIMA-TUNA</t>
  </si>
  <si>
    <t>LIMA-VID</t>
  </si>
  <si>
    <t>LIMON DULCE-TANGELO</t>
  </si>
  <si>
    <t>LIMON DULCE-PALTO</t>
  </si>
  <si>
    <t>LIMON-PALTO</t>
  </si>
  <si>
    <t>MANDARINA-TANGELO</t>
  </si>
  <si>
    <t>MAIZ-MELOCOTONERO</t>
  </si>
  <si>
    <t>MANDARINA-TANGERINA</t>
  </si>
  <si>
    <t>MANGO-CARAMBOLA</t>
  </si>
  <si>
    <t>MANZANO-LIMA</t>
  </si>
  <si>
    <t>MANZANO-PACAE</t>
  </si>
  <si>
    <t>MELOCOTONERO-TRIGO</t>
  </si>
  <si>
    <t>MEMBRILLERO-LUCUMO</t>
  </si>
  <si>
    <t>MEMBRILLERO-TUNA</t>
  </si>
  <si>
    <t>MOENA-ROBLE</t>
  </si>
  <si>
    <t>NARANJO-TANGERINA</t>
  </si>
  <si>
    <t>NARANJO-TARA</t>
  </si>
  <si>
    <t>NISPERO-CAPULI</t>
  </si>
  <si>
    <t>NISPERO-PAPA BLANCA</t>
  </si>
  <si>
    <t>NOGAL-ROBLE</t>
  </si>
  <si>
    <t>NOGAL-ULCUMANO</t>
  </si>
  <si>
    <t>OLIVO-MANZANO</t>
  </si>
  <si>
    <t>OLIVO-PALLAR</t>
  </si>
  <si>
    <t>PACAE - PLATANO</t>
  </si>
  <si>
    <t>PALTO  -  PERA</t>
  </si>
  <si>
    <t>PALTO -  SANDIA</t>
  </si>
  <si>
    <t>PALTO  - VID</t>
  </si>
  <si>
    <t>PALTO - AJI</t>
  </si>
  <si>
    <t>PALTO - PAPA BLANCA</t>
  </si>
  <si>
    <t>PALTO - TANGERINA</t>
  </si>
  <si>
    <t>PALTO - TUNA</t>
  </si>
  <si>
    <t>PALTO-CALABAZA</t>
  </si>
  <si>
    <t>PALTO-LIMON RUGOSO</t>
  </si>
  <si>
    <t>PALTO-MANZANO</t>
  </si>
  <si>
    <t>PALTO-OREGANO</t>
  </si>
  <si>
    <t>PALTO-TANGELO</t>
  </si>
  <si>
    <t>PASTO SETAREA-GRAMALOTE</t>
  </si>
  <si>
    <t>PASTO SETAREA-PASTO ELEF</t>
  </si>
  <si>
    <t>PERA-LIMA</t>
  </si>
  <si>
    <t>PINO - CIPRES</t>
  </si>
  <si>
    <t>PLATANO - TANGERINA</t>
  </si>
  <si>
    <t>QUITO-YUCA</t>
  </si>
  <si>
    <t>ROBLE-CEDRO</t>
  </si>
  <si>
    <t>RUDA - OREGANO</t>
  </si>
  <si>
    <t>SACHA INCHI-PINO CHUNCHO</t>
  </si>
  <si>
    <t>TANGELO-PLATANO</t>
  </si>
  <si>
    <t>TANGELO-TANGERINA</t>
  </si>
  <si>
    <t>TANGERINA - ACHIOTE</t>
  </si>
  <si>
    <t>TANGERINA - LIMON DULCE</t>
  </si>
  <si>
    <t>TANGERINA-CACAO</t>
  </si>
  <si>
    <t>TANGERINA-PINO</t>
  </si>
  <si>
    <t>TANGERINA-TORONJA</t>
  </si>
  <si>
    <t>TARA - PAPAYA</t>
  </si>
  <si>
    <t>TARA-LECHUGA</t>
  </si>
  <si>
    <t>TOMILLO-MEJORANA</t>
  </si>
  <si>
    <t>TOMILLO-ROMERO</t>
  </si>
  <si>
    <t>TREBOL-CEBADA</t>
  </si>
  <si>
    <t>TRIGO - LIMA</t>
  </si>
  <si>
    <t>TUNA - ARVEJA</t>
  </si>
  <si>
    <t>ULCUMANO-BOLAINA BLANCA</t>
  </si>
  <si>
    <t>ULCUMANO-CEDRO</t>
  </si>
  <si>
    <t>URSO</t>
  </si>
  <si>
    <t>VID - CHIRIMOYO</t>
  </si>
  <si>
    <t>VID - GUAYABO</t>
  </si>
  <si>
    <t>VID - NARANJO</t>
  </si>
  <si>
    <t>VID - TUNA</t>
  </si>
  <si>
    <t>YERBA BUENA - CEDRON</t>
  </si>
  <si>
    <t>PIÑA-TANGERINA</t>
  </si>
  <si>
    <t>AGAPANTO-MELOCOTONERO</t>
  </si>
  <si>
    <t>AGAPANTO-PALTO</t>
  </si>
  <si>
    <t>AJI-ACHIOTE</t>
  </si>
  <si>
    <t>AJI-MELOCOTONERO</t>
  </si>
  <si>
    <t>AJI-PAPAYO</t>
  </si>
  <si>
    <t>ALFALFA-AGUAYMANTO</t>
  </si>
  <si>
    <t>ALFALFA-GRAMA DULCE</t>
  </si>
  <si>
    <t>ALFALFA-PACAE</t>
  </si>
  <si>
    <t>ALFALFA-PASTO BAHIA</t>
  </si>
  <si>
    <t>ALFALFA-PASTO ELEFANTE</t>
  </si>
  <si>
    <t>ALFALFA-PASTO PASPAL</t>
  </si>
  <si>
    <t>ALGODON-MANDARINA</t>
  </si>
  <si>
    <t>ANONA-NOGAL</t>
  </si>
  <si>
    <t>CACAO-TANGELO</t>
  </si>
  <si>
    <t>CAFE-TARA</t>
  </si>
  <si>
    <t>CEBOLLA-CIRUELA</t>
  </si>
  <si>
    <t>CHIRIMOYO - PACAE</t>
  </si>
  <si>
    <t>CHIRIMOYO FRIJOL GRANO V</t>
  </si>
  <si>
    <t>CHIRIMOYO-ALFALFA</t>
  </si>
  <si>
    <t>CHIRIMOYO-CAIGUA</t>
  </si>
  <si>
    <t>CHIRIMOYO-GUANABANO</t>
  </si>
  <si>
    <t>CHIRIMOYO-MAIZ MORADO</t>
  </si>
  <si>
    <t>CHIRIMOYO-MARACUYA</t>
  </si>
  <si>
    <t>CHIRIMOYO-MELOCOTONERO</t>
  </si>
  <si>
    <t>CHIRIMOYO-PAPAYO</t>
  </si>
  <si>
    <t>CHIRIMOYO-PERAL</t>
  </si>
  <si>
    <t>CHIRIMOYO-VAINITA</t>
  </si>
  <si>
    <t>CHIRIMOYO-ZAPALLO</t>
  </si>
  <si>
    <t>CIROLERO-ALFALFA</t>
  </si>
  <si>
    <t>CIROLERO-CHIRIMOYO</t>
  </si>
  <si>
    <t>CIROLERO-MAIZ</t>
  </si>
  <si>
    <t>CIROLERO-MANZANO</t>
  </si>
  <si>
    <t>CIROLERO-PALTO</t>
  </si>
  <si>
    <t>CIROLERO-TUNA</t>
  </si>
  <si>
    <t>COCA-PITUCA</t>
  </si>
  <si>
    <t>DAMASCO-ALFALFA</t>
  </si>
  <si>
    <t>DAMASCO-FRIJOL</t>
  </si>
  <si>
    <t>DAMASCO-MELOCOTONERO</t>
  </si>
  <si>
    <t>DAMASCO-PALTO</t>
  </si>
  <si>
    <t>ESPARRAGO - PALTO</t>
  </si>
  <si>
    <t>ESPARRAGO-MAIZ</t>
  </si>
  <si>
    <t>ESPARRAGO-MANGO</t>
  </si>
  <si>
    <t>ESPARRAGO-MARACUYA</t>
  </si>
  <si>
    <t>ESPARRAGO-PAPAYA</t>
  </si>
  <si>
    <t>EUCALIPTO - TORNILLO</t>
  </si>
  <si>
    <t>EUCALIPTO-ALIZO</t>
  </si>
  <si>
    <t>EUCALIPTO-PALMERA DACTIL</t>
  </si>
  <si>
    <t>EUCALIPTO-ULCUMANO-CAFE</t>
  </si>
  <si>
    <t>FRESA-VID</t>
  </si>
  <si>
    <t>FRIJOL - TARA</t>
  </si>
  <si>
    <t>FRIJOL-MANDARINA</t>
  </si>
  <si>
    <t>GRAMA DULCE-TREBOL</t>
  </si>
  <si>
    <t>GRANADO - GUANABANO</t>
  </si>
  <si>
    <t>GUANABANO-MAIZ</t>
  </si>
  <si>
    <t>GUANABANO-MANGO</t>
  </si>
  <si>
    <t>GUANABANO-PACAE</t>
  </si>
  <si>
    <t>GUANABANO-PLATANO</t>
  </si>
  <si>
    <t>HENO TREBOL</t>
  </si>
  <si>
    <t>HENO-REY GRAS</t>
  </si>
  <si>
    <t>HIGUERA-PLATANO</t>
  </si>
  <si>
    <t>KAKI-MANZANO</t>
  </si>
  <si>
    <t>LENTEJA - MANGO</t>
  </si>
  <si>
    <t>LIMA - CHIRIMOYO</t>
  </si>
  <si>
    <t>LIMA-CALABAZA</t>
  </si>
  <si>
    <t>LIMA-FRIJOL</t>
  </si>
  <si>
    <t>LAGARTO - MOENA</t>
  </si>
  <si>
    <t>LIMON DULCE  -  MANZANO</t>
  </si>
  <si>
    <t>LUCUMO - MAIZ CHALA</t>
  </si>
  <si>
    <t>LUCUMO - MANGO</t>
  </si>
  <si>
    <t>LUCUMO - MARACUYA</t>
  </si>
  <si>
    <t>LUCUMO-FRIJOL</t>
  </si>
  <si>
    <t>LUCUMO-MANDARINA</t>
  </si>
  <si>
    <t>LUCUMO-NARANJO</t>
  </si>
  <si>
    <t>LUCUMO-NISPERO</t>
  </si>
  <si>
    <t>LUCUMO-SANDIA</t>
  </si>
  <si>
    <t>CACAO-MAMEY</t>
  </si>
  <si>
    <t>CAMOTE-CACAO</t>
  </si>
  <si>
    <t>CAMOTE-CAFÉ</t>
  </si>
  <si>
    <t>CEREZO-MELOCOTONERO</t>
  </si>
  <si>
    <t>COCONA-CAÑA</t>
  </si>
  <si>
    <t>COCOTERO-COCONA</t>
  </si>
  <si>
    <t>COCOTERO-PIÑA</t>
  </si>
  <si>
    <t>LIMA-PAPAYO</t>
  </si>
  <si>
    <t>OREGANO-REPOLLO</t>
  </si>
  <si>
    <t>OREGANO-GLADIOLO</t>
  </si>
  <si>
    <t>PAPAYO-UNCUCHA</t>
  </si>
  <si>
    <t>PASTO KIN GRAS-TREBOL</t>
  </si>
  <si>
    <t>PIÑA-PACAE</t>
  </si>
  <si>
    <t>PIÑA-LIMON DULCE</t>
  </si>
  <si>
    <t>PLATANO-SACHAPAPA</t>
  </si>
  <si>
    <t>SACHA INCHI-SANDIA</t>
  </si>
  <si>
    <t>MANDARINA-ALFALFA</t>
  </si>
  <si>
    <t>MANDARINA-CIROLERO</t>
  </si>
  <si>
    <t>MANDARINA-MANZANO</t>
  </si>
  <si>
    <t>ACHIOTE - MANGO</t>
  </si>
  <si>
    <t>CAOBA - PINO</t>
  </si>
  <si>
    <t>COCA - MANGO</t>
  </si>
  <si>
    <t>EUCALIPTO - NOGAL</t>
  </si>
  <si>
    <t>CAOBA - PLATANO</t>
  </si>
  <si>
    <t>MANDARINA-MARACUYA</t>
  </si>
  <si>
    <t>MANDARINA-MELON</t>
  </si>
  <si>
    <t>MANDARINA-PALLAR</t>
  </si>
  <si>
    <t>MANDARINA-PAPA</t>
  </si>
  <si>
    <t>MANDARINA-PEPINILLO</t>
  </si>
  <si>
    <t>MANDARINA-PIMIENTO</t>
  </si>
  <si>
    <t>MANDARINA-VAINITA</t>
  </si>
  <si>
    <t>MANDARINA-VID</t>
  </si>
  <si>
    <t>MANGO - CIROLERO</t>
  </si>
  <si>
    <t>MANGO - FRIJOL</t>
  </si>
  <si>
    <t>MANGO - MANZANO</t>
  </si>
  <si>
    <t>MANGO - MARACUYA</t>
  </si>
  <si>
    <t>MANGO - PACAE</t>
  </si>
  <si>
    <t>MANGO-MELOCOTONERO</t>
  </si>
  <si>
    <t>MANGO-NISPERO</t>
  </si>
  <si>
    <t>MANZANO - AGAPANTO</t>
  </si>
  <si>
    <t>MANZANO - LUCUMO</t>
  </si>
  <si>
    <t>MANZANO - MEMBRILLO</t>
  </si>
  <si>
    <t>MANZANO-CHIRIMOYO</t>
  </si>
  <si>
    <t>MANZANO-DAMASCO</t>
  </si>
  <si>
    <t>MANZANO-MARACUYA</t>
  </si>
  <si>
    <t>MANZANO-TUNA</t>
  </si>
  <si>
    <t>MANZANO-VID</t>
  </si>
  <si>
    <t>MARACUYA - PALTO</t>
  </si>
  <si>
    <t>MELOCOTONERO - ZAPALLO</t>
  </si>
  <si>
    <t>MELOCOTONERO MANDARINA</t>
  </si>
  <si>
    <t>MELOCOTONERO-CALABAZA</t>
  </si>
  <si>
    <t>MELOCOTONERO-FRIJOL</t>
  </si>
  <si>
    <t>MELOCOTONERO-MARACUYA</t>
  </si>
  <si>
    <t>MELOCOTONERO-PALLAR</t>
  </si>
  <si>
    <t>MELOCOTONERO-PEPINILLO</t>
  </si>
  <si>
    <t>MELOCOTONERO-PLATANO</t>
  </si>
  <si>
    <t>MELOCOTONERO-VID</t>
  </si>
  <si>
    <t>MEMBRILLERO-CHIRIMOYO</t>
  </si>
  <si>
    <t>MEMBRILLERO-NISPERO</t>
  </si>
  <si>
    <t>MEMBRILLERO-PALTO</t>
  </si>
  <si>
    <t>NARANJO-MANZANO</t>
  </si>
  <si>
    <t>NARANJO-TORONJA</t>
  </si>
  <si>
    <t>NARANJO-TUNA</t>
  </si>
  <si>
    <t>NISPERO-PALTO</t>
  </si>
  <si>
    <t>NISPERO-VID</t>
  </si>
  <si>
    <t>PALTO - BETARRAGA</t>
  </si>
  <si>
    <t>PALTO - COL</t>
  </si>
  <si>
    <t>PALTO - TUMBO</t>
  </si>
  <si>
    <t>PALTO-ARVEJA</t>
  </si>
  <si>
    <t>PALTO-LENTEJA</t>
  </si>
  <si>
    <t>PALTO-MAUNA</t>
  </si>
  <si>
    <t>PALTO-PALLAR</t>
  </si>
  <si>
    <t>PALTO-ROCOTO</t>
  </si>
  <si>
    <t>PALTO-TOMATE</t>
  </si>
  <si>
    <t>PAPA - MANZANO</t>
  </si>
  <si>
    <t>PAPA - MELOCOTONERO</t>
  </si>
  <si>
    <t>PAPA BLANCA MEMBRILLERO</t>
  </si>
  <si>
    <t>PASTO BAHIA-TREBOL</t>
  </si>
  <si>
    <t>PASTO DACTILYS PASTO GRAMA DULCE</t>
  </si>
  <si>
    <t>PASTO FESTUCA-DACTILYS</t>
  </si>
  <si>
    <t>PASTO PANGOLA-MAIZ CHALA</t>
  </si>
  <si>
    <t>PASTO SETAREA-BRAQUEARIA</t>
  </si>
  <si>
    <t>PECANO - MANZANO</t>
  </si>
  <si>
    <t>PERAL - VID</t>
  </si>
  <si>
    <t>PITAHAYA - MACADAMIA</t>
  </si>
  <si>
    <t>RAY GRASS-PASTO GRAMA DULCE</t>
  </si>
  <si>
    <t>ROMERO - TORONJIL</t>
  </si>
  <si>
    <t>TANGELO-MANZANO</t>
  </si>
  <si>
    <t>TARA-ARVEJA</t>
  </si>
  <si>
    <t>TARA-MELOCOTONERO</t>
  </si>
  <si>
    <t>TECA-BOLAINA BLANCA</t>
  </si>
  <si>
    <t>TORONJA-HINOJO</t>
  </si>
  <si>
    <t>TRIGO-KIWICHA</t>
  </si>
  <si>
    <t>VID-CEBOLLA</t>
  </si>
  <si>
    <t>VID-FRIJOL</t>
  </si>
  <si>
    <t>VID-PALLAR</t>
  </si>
  <si>
    <t>VID-PEPINO FRUTA</t>
  </si>
  <si>
    <t>VID-PLATANO</t>
  </si>
  <si>
    <t>ZAPALLO-PLATANO</t>
  </si>
  <si>
    <t>ALFALFA - CULANTRO</t>
  </si>
  <si>
    <t>ARVEJA-LUCUMO</t>
  </si>
  <si>
    <t>AVENA - PHALARIS</t>
  </si>
  <si>
    <t>CAOBA-BOLAINA BLANCA</t>
  </si>
  <si>
    <t>CHIRIMOYO - PLATANO</t>
  </si>
  <si>
    <t>CHIRIMOYO-TRIGO</t>
  </si>
  <si>
    <t>CLAVEL MELOCOTONERO</t>
  </si>
  <si>
    <t>CLAVEL-RUDA</t>
  </si>
  <si>
    <t>EUCALIPTO GRANADILLA</t>
  </si>
  <si>
    <t>FRIJOL -GUINDO</t>
  </si>
  <si>
    <t>MAIZ-GRANADA</t>
  </si>
  <si>
    <t>NARANJO - PACAE</t>
  </si>
  <si>
    <t>OREGANO - COL</t>
  </si>
  <si>
    <t>PALTO - HIGUERA</t>
  </si>
  <si>
    <t>PALTO - PEPINO</t>
  </si>
  <si>
    <t>PAPAYA CAMOTE</t>
  </si>
  <si>
    <t>PAPAYA-MANDARINA</t>
  </si>
  <si>
    <t>PEPINO FRUTA-TARA</t>
  </si>
  <si>
    <t>PINO-QUEÑUA</t>
  </si>
  <si>
    <t>ROSA-PALTO</t>
  </si>
  <si>
    <t>SACHA INCHE-PALILLO</t>
  </si>
  <si>
    <t>TARA - AGUAYMANTO</t>
  </si>
  <si>
    <t>TARA-PINO</t>
  </si>
  <si>
    <t>TREBOL-MANZANO</t>
  </si>
  <si>
    <t>TUNA - PLATANO</t>
  </si>
  <si>
    <t>YUCA- CUBE</t>
  </si>
  <si>
    <t>ZANAHORIA - TARA</t>
  </si>
  <si>
    <t>TUNA-FRIJOL</t>
  </si>
  <si>
    <t>TARA-HABA</t>
  </si>
  <si>
    <t>AJI - OLIVO</t>
  </si>
  <si>
    <t>AJI-ALFALFA</t>
  </si>
  <si>
    <t>ALFALFA-PASTO CHILENO</t>
  </si>
  <si>
    <t>APIO-VID</t>
  </si>
  <si>
    <t>DAMASCO-CIROLERO</t>
  </si>
  <si>
    <t>FRAMBUESO PALTO</t>
  </si>
  <si>
    <t>HABA- TUNA</t>
  </si>
  <si>
    <t>HIGUERA MANZANO</t>
  </si>
  <si>
    <t>HIGUERA-OLIVO</t>
  </si>
  <si>
    <t>LECHUGA-DAMASCO</t>
  </si>
  <si>
    <t>LIMON ACIDO - GUAYABO</t>
  </si>
  <si>
    <t>LUCUMO - DAMASCO</t>
  </si>
  <si>
    <t>MANDARINA-TARA</t>
  </si>
  <si>
    <t>MANGO-ALFALFA</t>
  </si>
  <si>
    <t>MELOCOTONERO - NARANJO</t>
  </si>
  <si>
    <t>MELOCOTONERO- HIGUERA</t>
  </si>
  <si>
    <t>MEMBRILLERO-CIROLERO</t>
  </si>
  <si>
    <t>MENTA-MANZANILLA</t>
  </si>
  <si>
    <t>MENTA-OREGANO</t>
  </si>
  <si>
    <t>NISPERO-ALFALFA</t>
  </si>
  <si>
    <t>PALTO-AGUAYMANTO</t>
  </si>
  <si>
    <t>PASTO CHILENO-PASTO DACT</t>
  </si>
  <si>
    <t>VAINITA-PAPAYA</t>
  </si>
  <si>
    <t>NARANJO - CIROLERO</t>
  </si>
  <si>
    <t>OLIVO - QUINUA</t>
  </si>
  <si>
    <t>OLIVO - ROCOTO</t>
  </si>
  <si>
    <t>OLIVO TUNA</t>
  </si>
  <si>
    <t>OLIVO-ALBAHACA</t>
  </si>
  <si>
    <t>OLIVO-CEBOLLA CHINA</t>
  </si>
  <si>
    <t>OLIVO-DALIA</t>
  </si>
  <si>
    <t>OLIVO-GUAYABO</t>
  </si>
  <si>
    <t>OLIVO-NARANJO</t>
  </si>
  <si>
    <t>OLIVO-OREGANO</t>
  </si>
  <si>
    <t>OLIVO-TARA</t>
  </si>
  <si>
    <t>OLIVO-TOMATE</t>
  </si>
  <si>
    <t>OLIVO-VID</t>
  </si>
  <si>
    <t>OREGANO-ZAPALLO</t>
  </si>
  <si>
    <t>PACAE-GRANADO</t>
  </si>
  <si>
    <t>PALTO-FRESA</t>
  </si>
  <si>
    <t>PASTO CHILENO - GRAMALOTE</t>
  </si>
  <si>
    <t>PERAL-HIGUERA</t>
  </si>
  <si>
    <t>TARA-SORGO</t>
  </si>
  <si>
    <t>TREBOL-PASTO CHILENO</t>
  </si>
  <si>
    <t>TREBOL-PASTOCHILLIHUA</t>
  </si>
  <si>
    <t>VID-ARVEJA</t>
  </si>
  <si>
    <t>VID-OREGANO</t>
  </si>
  <si>
    <t>ZAPALLO-TARA</t>
  </si>
  <si>
    <t>OLIVO-ALGODON</t>
  </si>
  <si>
    <t>OLIVO-ESPARRAGO</t>
  </si>
  <si>
    <t>OLIVO-MELON</t>
  </si>
  <si>
    <t>OLIVO-PAPRIKA</t>
  </si>
  <si>
    <t>OLIVO-PEPINILLO</t>
  </si>
  <si>
    <t>OLIVO-VAINITA</t>
  </si>
  <si>
    <t>OLIVO-ZAPALLO</t>
  </si>
  <si>
    <t>OREGANO-NARANJO</t>
  </si>
  <si>
    <t>OLIVO-SORGO</t>
  </si>
  <si>
    <t>GUAYABO-PACAE</t>
  </si>
  <si>
    <t>OLIVO-PIMIENTO</t>
  </si>
  <si>
    <t>PERAL-DAMASCO</t>
  </si>
  <si>
    <t>VID-TARA</t>
  </si>
  <si>
    <t>TUNA-TUMBO</t>
  </si>
  <si>
    <t>NARANJO-HIGUERA</t>
  </si>
  <si>
    <t>NARANJO-MEMBRILLERO</t>
  </si>
  <si>
    <t>MANZANO-CAMOTE</t>
  </si>
  <si>
    <t>ARVEJA-NARANJO</t>
  </si>
  <si>
    <t>OLIVO-NABO</t>
  </si>
  <si>
    <t>OLIVO-FRESA PERAL</t>
  </si>
  <si>
    <t>OLIVO - ARVERJA</t>
  </si>
  <si>
    <t>TUNA-CAMOTE</t>
  </si>
  <si>
    <t>MANZANO - GUAYABO</t>
  </si>
  <si>
    <t>CAMOTE-VID</t>
  </si>
  <si>
    <t>MANZANO - PAPAYA</t>
  </si>
  <si>
    <t>OLIVO-BETARRAGA</t>
  </si>
  <si>
    <t>OLIVO - PEPINO</t>
  </si>
  <si>
    <t>NARANJO-PALLAR</t>
  </si>
  <si>
    <t>TUNA-QUINUA</t>
  </si>
  <si>
    <t>TUNA-PAPRIKA</t>
  </si>
  <si>
    <t>NISPERO-PERAL</t>
  </si>
  <si>
    <t>HABA-PALTO</t>
  </si>
  <si>
    <t>TUNA-LIMON ACIDO</t>
  </si>
  <si>
    <t>MANZANO-HABA</t>
  </si>
  <si>
    <t>MEMBRILLO-LIMA</t>
  </si>
  <si>
    <t>ACHIOTE - TANGELO</t>
  </si>
  <si>
    <t>AJONJOLI - CACAO</t>
  </si>
  <si>
    <t>CAFÉ -KION</t>
  </si>
  <si>
    <t>COCONA - PLATANO</t>
  </si>
  <si>
    <t>CACAO - GUANABANO</t>
  </si>
  <si>
    <t>KION - PLATANO</t>
  </si>
  <si>
    <t>PALTO - YACON</t>
  </si>
  <si>
    <t>ACHIOTE AJONJOLI</t>
  </si>
  <si>
    <t>ACHIOTE-KION</t>
  </si>
  <si>
    <t>BAMBU CANA BRAVA</t>
  </si>
  <si>
    <t>BOLAINA BLANCA-PINO</t>
  </si>
  <si>
    <t>CACAO COCONA</t>
  </si>
  <si>
    <t>CACAO-LIMON DULCE</t>
  </si>
  <si>
    <t>CACHIMBO BLANCO-YUCA</t>
  </si>
  <si>
    <t>CAFE - PITUCA</t>
  </si>
  <si>
    <t>CAFE - ROBLE</t>
  </si>
  <si>
    <t>CAIMITO - ACHIOTE</t>
  </si>
  <si>
    <t>CAIMITO - PALTO</t>
  </si>
  <si>
    <t>CARAMBOLA-NONI</t>
  </si>
  <si>
    <t>CEDRO BOLAINA BLANCA</t>
  </si>
  <si>
    <t>EUCALIPTO - CEDRO</t>
  </si>
  <si>
    <t>GRANADILLA-CAPULI</t>
  </si>
  <si>
    <t>MANDARINA-LIMON DULCE</t>
  </si>
  <si>
    <t>MANDARINA-YUCA</t>
  </si>
  <si>
    <t>MANGO - TANGERINA</t>
  </si>
  <si>
    <t>MANGO-LIMON DULCE</t>
  </si>
  <si>
    <t>MARACUYA - PAPAYA</t>
  </si>
  <si>
    <t>NARANJO-COCONA</t>
  </si>
  <si>
    <t>NARANJO-LIMON DULCE</t>
  </si>
  <si>
    <t>NARANJO-NONI TANGELO</t>
  </si>
  <si>
    <t>NONI - CACAO</t>
  </si>
  <si>
    <t>PALTO - CEDRO</t>
  </si>
  <si>
    <t>PALTO-ANONA</t>
  </si>
  <si>
    <t>PAPAYA-TORONJA</t>
  </si>
  <si>
    <t>PASTO CEBADILLA-RYE GRAS</t>
  </si>
  <si>
    <t>PLATANO - CAIMITO</t>
  </si>
  <si>
    <t>PLATANO - VAINITA</t>
  </si>
  <si>
    <t>PLATANO- AJONJOLI</t>
  </si>
  <si>
    <t>QUINUA-MELOCOTONERO</t>
  </si>
  <si>
    <t>TANGELO - PIÑA</t>
  </si>
  <si>
    <t>TANGELO - YUCA</t>
  </si>
  <si>
    <t>TANGELO - ZAPOTE</t>
  </si>
  <si>
    <t>TANGELO-CAOBA</t>
  </si>
  <si>
    <t>TANGELO-CARAMBOLA</t>
  </si>
  <si>
    <t>TANGELO-COCONA</t>
  </si>
  <si>
    <t>TANGELO-GUANABANO</t>
  </si>
  <si>
    <t>TANGERINA - YUCA</t>
  </si>
  <si>
    <t>TANGERINA-LIMON RUGOSO</t>
  </si>
  <si>
    <t>TANGERINA-MAIZ AMARILLO</t>
  </si>
  <si>
    <t>TECA-EUCALIPTO</t>
  </si>
  <si>
    <t>TORNILLO - LAGARTO</t>
  </si>
  <si>
    <t>TORNILLO-MOHENA</t>
  </si>
  <si>
    <t>TORONJIL MANZANILLA</t>
  </si>
  <si>
    <t>TORONJIL-CEDRON</t>
  </si>
  <si>
    <t>ULCUMANO - PINO</t>
  </si>
  <si>
    <t>BOLAINA-CAPIRONA</t>
  </si>
  <si>
    <t>CACAO-CAOBA</t>
  </si>
  <si>
    <t>CACAO-GUAYABO</t>
  </si>
  <si>
    <t>CACAO - HELICONIA</t>
  </si>
  <si>
    <t>CAFE-GUAYABO</t>
  </si>
  <si>
    <t>CAOBA-ISHPINGO</t>
  </si>
  <si>
    <t>CAPIRONA - CEDRO</t>
  </si>
  <si>
    <t>CEDRO-ESTORAQUE</t>
  </si>
  <si>
    <t>COL - ALFALFA</t>
  </si>
  <si>
    <t>COPAIBA-ESTORAQUE</t>
  </si>
  <si>
    <t>FRIJOL-PACAE</t>
  </si>
  <si>
    <t>GRANADILLA - MANZANO</t>
  </si>
  <si>
    <t>GRANADO - NUÑA</t>
  </si>
  <si>
    <t>ISHPINGO-BOLAINA BLANCA</t>
  </si>
  <si>
    <t>ISHPINGO-CEDRO</t>
  </si>
  <si>
    <t>LIMON DULCE-ALGODON</t>
  </si>
  <si>
    <t>MELOCOTONERO - GRANADO</t>
  </si>
  <si>
    <t>MELOCOTONERO CAMOTE</t>
  </si>
  <si>
    <t>MELOCOTONERO-PORO</t>
  </si>
  <si>
    <t>MELOCOTONERO-VAINITA</t>
  </si>
  <si>
    <t>PALMA ACEITERA - PLATANO</t>
  </si>
  <si>
    <t>PASTO FALARIS TREBOL</t>
  </si>
  <si>
    <t>PASTO FESTUCA-PASTO FALA</t>
  </si>
  <si>
    <t>PASTO FESTUCA-TREBOL</t>
  </si>
  <si>
    <t>PASTO GRAMALOTE - PASTO NUDILLO</t>
  </si>
  <si>
    <t>PINO-MOENA</t>
  </si>
  <si>
    <t>PIÑA-MOENA</t>
  </si>
  <si>
    <t>PLATANO-BOLAINA BLANCA</t>
  </si>
  <si>
    <t>ROCOTO - OREGANO</t>
  </si>
  <si>
    <t>RYE GRASS - PASTO  FALARIS</t>
  </si>
  <si>
    <t>TORNILLO-CEDRO</t>
  </si>
  <si>
    <t>TORONJIL-RUDA</t>
  </si>
  <si>
    <t>TUNA-SABILA</t>
  </si>
  <si>
    <t>AJI - MANDARINA</t>
  </si>
  <si>
    <t>AJO-CIROLERO</t>
  </si>
  <si>
    <t>ALGODON-LUCUMO</t>
  </si>
  <si>
    <t>BALSAMINA-PLATANO</t>
  </si>
  <si>
    <t>CALABAZA-TARA</t>
  </si>
  <si>
    <t>CHINCHO-OREGANO</t>
  </si>
  <si>
    <t>CHIRIMOYO - TOMATE</t>
  </si>
  <si>
    <t>CHIRIMOYO ROCOTO</t>
  </si>
  <si>
    <t>CHIRIMOYO-ALBARICOQUE</t>
  </si>
  <si>
    <t>CHIRIMOYO-COLIFLOR</t>
  </si>
  <si>
    <t>CHIRIMOYO-GRANADILLA</t>
  </si>
  <si>
    <t>CHIRIMOYO-PALLAR</t>
  </si>
  <si>
    <t>CHIRIMOYO-PEPINO</t>
  </si>
  <si>
    <t>CIROLERO - CEDRON</t>
  </si>
  <si>
    <t>CIROLERO - CEREZO</t>
  </si>
  <si>
    <t>CIROLERO - VID</t>
  </si>
  <si>
    <t>CIROLERO - ZAPALLO</t>
  </si>
  <si>
    <t>CIROLERO-CAQUI</t>
  </si>
  <si>
    <t>CIROLERO-PEPINO FRUTA</t>
  </si>
  <si>
    <t>CIRUELA AGRIA-PALTO</t>
  </si>
  <si>
    <t>DAMASCO - VID</t>
  </si>
  <si>
    <t>DURAZNO - PEPINO FRUTA</t>
  </si>
  <si>
    <t>FRIJOL MANZANO</t>
  </si>
  <si>
    <t>GRANADA-VID</t>
  </si>
  <si>
    <t>GRANADO-CIROLERO</t>
  </si>
  <si>
    <t>GUANABANO-LUCUMO</t>
  </si>
  <si>
    <t>GUANABANO-MANDARINA</t>
  </si>
  <si>
    <t>GUANABANO-YUCA</t>
  </si>
  <si>
    <t>HABA-MELOCOTONERO</t>
  </si>
  <si>
    <t>KAKI - MELOCOTONERO</t>
  </si>
  <si>
    <t>LIMON ACIDO CHIRIMOYO</t>
  </si>
  <si>
    <t>LIMON ACIDO-OLIVO</t>
  </si>
  <si>
    <t>LINAZA-PALTO</t>
  </si>
  <si>
    <t>LUCUMO - CIROLERO</t>
  </si>
  <si>
    <t>LUCUMO - GUAYABO</t>
  </si>
  <si>
    <t>LUCUMO-AJI</t>
  </si>
  <si>
    <t>LUCUMO-CHINCHO</t>
  </si>
  <si>
    <t>LUCUMO-KAKI</t>
  </si>
  <si>
    <t>LUCUMO-PACAE</t>
  </si>
  <si>
    <t>LUCUMO-PAPAYA</t>
  </si>
  <si>
    <t>MANDARINA-ARVEJA</t>
  </si>
  <si>
    <t>MANDARINA-CAMOTE</t>
  </si>
  <si>
    <t>MANDARINA-CAQUI</t>
  </si>
  <si>
    <t>MANDARINA-ESPARRAGO</t>
  </si>
  <si>
    <t>MANDARINA-PACAE</t>
  </si>
  <si>
    <t>MANDARINA-ZAPALLO</t>
  </si>
  <si>
    <t>MANGO - PECANO</t>
  </si>
  <si>
    <t>MANGO - PERAL</t>
  </si>
  <si>
    <t>MANGO-CAMOTE</t>
  </si>
  <si>
    <t>MANGO-HABA</t>
  </si>
  <si>
    <t>MANZANO - PIMIENTO</t>
  </si>
  <si>
    <t>MANZANO PALLAR</t>
  </si>
  <si>
    <t>MANZANO-AJI</t>
  </si>
  <si>
    <t>MANZANO-ARVEJA</t>
  </si>
  <si>
    <t>MANZANO-GUINDO</t>
  </si>
  <si>
    <t>MANZANO-HIERBA LUISA</t>
  </si>
  <si>
    <t>MANZANO-NOGAL</t>
  </si>
  <si>
    <t>MANZANO-PEPINO</t>
  </si>
  <si>
    <t>MANZANO-TOMATE</t>
  </si>
  <si>
    <t>MANZANO-TUMBO</t>
  </si>
  <si>
    <t>MANZANO-VAINITA</t>
  </si>
  <si>
    <t>MANZANO-YUCA</t>
  </si>
  <si>
    <t>MARACUYA TANGELO</t>
  </si>
  <si>
    <t>MARACUYA-ALFALFA</t>
  </si>
  <si>
    <t>MARACUYA-VID</t>
  </si>
  <si>
    <t>MELOCOTONERO LIMA</t>
  </si>
  <si>
    <t>MELOCOTONERO TANGELO</t>
  </si>
  <si>
    <t>MELOCOTONERO-COL</t>
  </si>
  <si>
    <t>MELOCOTONERO-SANDIA</t>
  </si>
  <si>
    <t>MELOCOTONERO-TUMBO</t>
  </si>
  <si>
    <t>MEMBRILLERO CAMOTE</t>
  </si>
  <si>
    <t>MEMBRILLERO-YUCA</t>
  </si>
  <si>
    <t>MENBRILLERO-TUMBO   -</t>
  </si>
  <si>
    <t>NISPERO LENTEJA</t>
  </si>
  <si>
    <t>NISPERO-CHIRIMOHO</t>
  </si>
  <si>
    <t>NISPERO-MAIZ AMARILLO DU</t>
  </si>
  <si>
    <t>NISPERO-YUCA</t>
  </si>
  <si>
    <t>OLIVO LUCUMO</t>
  </si>
  <si>
    <t>OREGANO TORONGIL</t>
  </si>
  <si>
    <t>PACAE - CASUARINA</t>
  </si>
  <si>
    <t>PACAE-CIROLERO</t>
  </si>
  <si>
    <t>PACAE-LIMON DULCE</t>
  </si>
  <si>
    <t>PACAE-VID</t>
  </si>
  <si>
    <t>PALTO - PECANO</t>
  </si>
  <si>
    <t>PALTO-ALGODON</t>
  </si>
  <si>
    <t>CAIGUA - PALTO</t>
  </si>
  <si>
    <t>PALTO-COLIFLOR</t>
  </si>
  <si>
    <t>PALTO-PASTO ELEFANTE</t>
  </si>
  <si>
    <t>PALTO-PASTOGRAMA DULCE</t>
  </si>
  <si>
    <t>PALTO-TORONJA</t>
  </si>
  <si>
    <t>PASTO GRAMALOTE-MANZANO</t>
  </si>
  <si>
    <t>PEPINO FRUTA MANDARINA</t>
  </si>
  <si>
    <t>PERAL-FRIJOL</t>
  </si>
  <si>
    <t>PERAL-PLATANO</t>
  </si>
  <si>
    <t>PIMIENTO-MELOCOTONERO</t>
  </si>
  <si>
    <t>PLATANO GIRASOL FORRAJER</t>
  </si>
  <si>
    <t>PLATANO-MEMBRILLERO</t>
  </si>
  <si>
    <t>RABANO-OREGANO</t>
  </si>
  <si>
    <t>TARA-PALLARES</t>
  </si>
  <si>
    <t>TUMBO-CHIRIMOYO</t>
  </si>
  <si>
    <t>TUMBO-CIROLERO</t>
  </si>
  <si>
    <t>TUNA-GRANADILLA</t>
  </si>
  <si>
    <t>TUNA-PACAE-PALLAR</t>
  </si>
  <si>
    <t>VID - PAPA</t>
  </si>
  <si>
    <t>VID-AJO</t>
  </si>
  <si>
    <t>VID-GUANABANO</t>
  </si>
  <si>
    <t>VID-JIRASOLES</t>
  </si>
  <si>
    <t>VID-LECHUGA</t>
  </si>
  <si>
    <t>VID-MEMBRILLERO</t>
  </si>
  <si>
    <t>VID-PASTO ELEFANTE</t>
  </si>
  <si>
    <t>VID-PECANO</t>
  </si>
  <si>
    <t>VID-TOMATE</t>
  </si>
  <si>
    <t>VID-YUCA</t>
  </si>
  <si>
    <t>CACAO - ANONA</t>
  </si>
  <si>
    <t>GRANADILLA - PINO</t>
  </si>
  <si>
    <t>GRANADILLA - QUITO QUITO</t>
  </si>
  <si>
    <t>MANI DE FRUTA - PITUCA</t>
  </si>
  <si>
    <t>FIRJOL - NOGAL</t>
  </si>
  <si>
    <t>PASTO BRAQUEARIA - PASTO COLCHA</t>
  </si>
  <si>
    <t>PASTO BRAQUEARIA - PASTO KUDZU</t>
  </si>
  <si>
    <t>PASTO BRIZANTA - PASTO KUDZU</t>
  </si>
  <si>
    <t>PASTO COLCHA - PASTO ELEFANTE</t>
  </si>
  <si>
    <t>PASTO FALARIS - PASTO SETAREA</t>
  </si>
  <si>
    <t>CAFE - ARRACACHA</t>
  </si>
  <si>
    <t>CAFÉ - QUITO QUITO</t>
  </si>
  <si>
    <t>CAFÉ - CIPRES</t>
  </si>
  <si>
    <t>PASTO GRAMALOTE - PASTO ESTRELLA</t>
  </si>
  <si>
    <t>PASTO GRAMA BLANCA - PASTO  SETAREA</t>
  </si>
  <si>
    <t>PASTO ESTRELLA -PASTO SETAREA</t>
  </si>
  <si>
    <t>LUCUMO - PINO</t>
  </si>
  <si>
    <t>MARUPA - TORNILLO</t>
  </si>
  <si>
    <t>ROCOTO - ULCUMANO</t>
  </si>
  <si>
    <t>GRANADILLA - PACAE</t>
  </si>
  <si>
    <t>CACAO - PAN DE ARBOL</t>
  </si>
  <si>
    <t>CAFÉ ULCUMANO</t>
  </si>
  <si>
    <t>CAFÉ - ZAPALLO</t>
  </si>
  <si>
    <t>COPAIBA - TURUPAY AMARILLO</t>
  </si>
  <si>
    <t>LUCUMO - PECANO</t>
  </si>
  <si>
    <t>COL - MANDARINA</t>
  </si>
  <si>
    <t>MANGO-YUCA</t>
  </si>
  <si>
    <t>MELOCOCOTONERO - PACAE</t>
  </si>
  <si>
    <t>PASTO ELEFANTE -PASTO MICAY</t>
  </si>
  <si>
    <t>PASTO ELEFANTE - PASTO MORADO</t>
  </si>
  <si>
    <t>MAIZ - PECANO</t>
  </si>
  <si>
    <t>CHIRIMOYO - YUCA</t>
  </si>
  <si>
    <t>CACAO-CAPIRONA</t>
  </si>
  <si>
    <t>CAFE-ACHIRA</t>
  </si>
  <si>
    <t>CAFE-SACHA INCHI</t>
  </si>
  <si>
    <t>CAFE-TOMATE</t>
  </si>
  <si>
    <t>CAPIRONA - PINO</t>
  </si>
  <si>
    <t>CEDRO - CEBOLLA</t>
  </si>
  <si>
    <t>COCONA-AJI</t>
  </si>
  <si>
    <t>COCOTERO-AGUAJE</t>
  </si>
  <si>
    <t>LIMON ACIDO-CARAMBOLA</t>
  </si>
  <si>
    <t>MOENA-BOLAINA BLANCA</t>
  </si>
  <si>
    <t>NARANJO-BOLAINA BLANCA</t>
  </si>
  <si>
    <t>COCONA - PAPAYO</t>
  </si>
  <si>
    <t>PASTO BRAQUARIA-AGUAJE</t>
  </si>
  <si>
    <t>PASTO DACTILYS - PASTO FALARIS</t>
  </si>
  <si>
    <t>PASTO TORURCO-GRAMALOTE</t>
  </si>
  <si>
    <t>PIÑA-MANDARINA</t>
  </si>
  <si>
    <t>PLATANO-TORNILLO</t>
  </si>
  <si>
    <t>QUINUAL - EUCALIPTO</t>
  </si>
  <si>
    <t>PASTO FESTUCA - PASTO RYE GRASS</t>
  </si>
  <si>
    <t>TORNILLO - CAPIRONA</t>
  </si>
  <si>
    <t>TORNILLO-PACAE</t>
  </si>
  <si>
    <t>TORONJA-CACAO</t>
  </si>
  <si>
    <t>TUNA-CABUYA</t>
  </si>
  <si>
    <t>PASTO BRAQUERIA-CAPIRONA</t>
  </si>
  <si>
    <t>CAOBA-REQUIA</t>
  </si>
  <si>
    <t>ACHIOTE - BOLAINA BLANCA</t>
  </si>
  <si>
    <t>ACHIOTE - CAMOTE</t>
  </si>
  <si>
    <t>ACHIOTE - CEDRO</t>
  </si>
  <si>
    <t>ACHIOTE - COCONA</t>
  </si>
  <si>
    <t>ACHIOTE - PASTO BRAQUEARIA</t>
  </si>
  <si>
    <t>ACHIOTE - PASTO BRIZANTA</t>
  </si>
  <si>
    <t>ACHIOTE - CAOBA</t>
  </si>
  <si>
    <t>BOLAINA - TORNILLO</t>
  </si>
  <si>
    <t>CACAO - TORNILLO</t>
  </si>
  <si>
    <t>YARINA-CACAO</t>
  </si>
  <si>
    <t>CAPIRONA - COPAIBA</t>
  </si>
  <si>
    <t>CEDRO - LUPUNA</t>
  </si>
  <si>
    <t>NOGAL - PINO</t>
  </si>
  <si>
    <t>CACAO - PASTO BRAQUEARIA</t>
  </si>
  <si>
    <t>PASTO BRIZANTA - PASTO TORO URCO</t>
  </si>
  <si>
    <t>CEDRO -PASTO BRIZANTA</t>
  </si>
  <si>
    <t>PASTO BRIZANTA -PASTO COLCHA</t>
  </si>
  <si>
    <t>PASTO BRIZANTA -PASTO ELEFANTE</t>
  </si>
  <si>
    <t>MANI FORRAJERO - PASTO SETAREA</t>
  </si>
  <si>
    <t>PALMITO - PITUCA</t>
  </si>
  <si>
    <t>PASTO CAMERUN - PLATANO</t>
  </si>
  <si>
    <t>TECA - PINO</t>
  </si>
  <si>
    <t>PASTO BRAQUEARIA - PASTO YARAGUA</t>
  </si>
  <si>
    <t>ACHIOTE - TORNILLO</t>
  </si>
  <si>
    <t>PAPAYO - PITUCA</t>
  </si>
  <si>
    <t>CEDRO - SHIHUAHUACO</t>
  </si>
  <si>
    <t>TORNILLO - SHIHUAHUACO</t>
  </si>
  <si>
    <t>AJI-ESPARRAGO</t>
  </si>
  <si>
    <t>ALFALFA-FRIJOL</t>
  </si>
  <si>
    <t>ALFALFA-TARHUI</t>
  </si>
  <si>
    <t>CARAMBOLA - MARACUYA</t>
  </si>
  <si>
    <t>CARAMBOLA- VID</t>
  </si>
  <si>
    <t>CARAMBOLA-MAIZ</t>
  </si>
  <si>
    <t>CHIRIMOYO-ZANAHORIA</t>
  </si>
  <si>
    <t>CIRUELA - PLATANO</t>
  </si>
  <si>
    <t>COL-LIMA</t>
  </si>
  <si>
    <t>ESPARRAGO-LUCUMO</t>
  </si>
  <si>
    <t>GRAMA-  ELEFANTE</t>
  </si>
  <si>
    <t>GRANADA-LIMON ACIDO</t>
  </si>
  <si>
    <t>GRANADO - PLATANO</t>
  </si>
  <si>
    <t>GUANABANO-MANZANO</t>
  </si>
  <si>
    <t>HABA-PERA</t>
  </si>
  <si>
    <t>LIMA-PACAE</t>
  </si>
  <si>
    <t>LIMA-RYE GRASS</t>
  </si>
  <si>
    <t>LIMON DULCE-LUCUMO</t>
  </si>
  <si>
    <t>LUCUMO - CARAMBOLA</t>
  </si>
  <si>
    <t>LUCUMO - ROCOTO</t>
  </si>
  <si>
    <t>MANGO - CEBOLLA</t>
  </si>
  <si>
    <t>MANGO-PEPINO</t>
  </si>
  <si>
    <t>MANGO-TUNA</t>
  </si>
  <si>
    <t>MANZANO-CEBOLLA</t>
  </si>
  <si>
    <t>MELOCOTONERO-CEBOLLA</t>
  </si>
  <si>
    <t>MELOCOTONERO-ROCOTO</t>
  </si>
  <si>
    <t>MEMBRILLERO-LENTEJA</t>
  </si>
  <si>
    <t>MEMBRILLERO-MARACUYA</t>
  </si>
  <si>
    <t>NISPERO-PACAE</t>
  </si>
  <si>
    <t>OREGANO-AJI</t>
  </si>
  <si>
    <t>OREGANO-CEBADA GRANO</t>
  </si>
  <si>
    <t>OREGANO-MANZANILLA</t>
  </si>
  <si>
    <t>PACAE-MAIZ</t>
  </si>
  <si>
    <t>PALTO-ZANAHORIA</t>
  </si>
  <si>
    <t>PALTO BROCOLI</t>
  </si>
  <si>
    <t>PALTO ROMERO</t>
  </si>
  <si>
    <t>CEBOLLA - PALTO</t>
  </si>
  <si>
    <t>PASTO CEBADILLA-TREBOL</t>
  </si>
  <si>
    <t>PASTO PAJILLA - TREBOL</t>
  </si>
  <si>
    <t>PLATANO-GUAYABO</t>
  </si>
  <si>
    <t>RUDA-LIMA</t>
  </si>
  <si>
    <t>TARA-MARACUYA</t>
  </si>
  <si>
    <t>TUNA - SANDIA</t>
  </si>
  <si>
    <t>TUNA-ROCOTO</t>
  </si>
  <si>
    <t>TUNA-YUCA</t>
  </si>
  <si>
    <t>AJO-PALTO</t>
  </si>
  <si>
    <t>AVENA - HENO</t>
  </si>
  <si>
    <t>PASTO GRAMALOTE - PASTO TREBOL</t>
  </si>
  <si>
    <t>GRANADILLA - LIMA</t>
  </si>
  <si>
    <t>MANI-LIMON ACIDO</t>
  </si>
  <si>
    <t>MARACUYA-LIMON ACIDO</t>
  </si>
  <si>
    <t>OREGANO-ARVEJA</t>
  </si>
  <si>
    <t>PASTO BLANCO - TREBOL</t>
  </si>
  <si>
    <t>PASTO BLANCO-PASTO DACTILYS</t>
  </si>
  <si>
    <t>PASTO GRAMA AZUL - PASTO TREBOL</t>
  </si>
  <si>
    <t>TARA PLATANO</t>
  </si>
  <si>
    <t>CAFE-HO LANTAO</t>
  </si>
  <si>
    <t>CAFE-LENTEJA GRANO SECO</t>
  </si>
  <si>
    <t>CAFE-LIMA</t>
  </si>
  <si>
    <t>DURAZNO - PIÑA</t>
  </si>
  <si>
    <t>ELEFANTE-PAJA LIMA</t>
  </si>
  <si>
    <t>LIMON ACIDO NISPERO</t>
  </si>
  <si>
    <t>MAMEY - MANGO</t>
  </si>
  <si>
    <t>PASTO CHILENO - ELEFANTE</t>
  </si>
  <si>
    <t>PASTO ELEFANTE- ZACATE</t>
  </si>
  <si>
    <t>PASTO GRAMA BRAQUEARIA</t>
  </si>
  <si>
    <t>PASTO MONO-GRAMALOTE</t>
  </si>
  <si>
    <t>PASTO NUDILLO-TREBOL</t>
  </si>
  <si>
    <t>PASTO PAJA LIMA-TREBOL</t>
  </si>
  <si>
    <t>PASTO SUDAN-PASTO GRAMA</t>
  </si>
  <si>
    <t>PASTO ZACATE PASTO PAJIL</t>
  </si>
  <si>
    <t>ZAPOTE-NARANJA</t>
  </si>
  <si>
    <t>PASTO TREBOL-PASTO GRAMA BLANCA</t>
  </si>
  <si>
    <t>PASTO RYE GRASS-PASTO GRAMA BLANCA</t>
  </si>
  <si>
    <t>PASTO GRAMA BLANCA-ALFALFA</t>
  </si>
  <si>
    <t>CACAO-TAMARINDO</t>
  </si>
  <si>
    <t>HIGO - GRANADA</t>
  </si>
  <si>
    <t>LIMON -GUANABANO</t>
  </si>
  <si>
    <t>LIMON   - PASTO ELEFAN</t>
  </si>
  <si>
    <t>LIMON - TOMATE</t>
  </si>
  <si>
    <t>LIMON TORONJA</t>
  </si>
  <si>
    <t>MANDARINA-CARAMBOLA</t>
  </si>
  <si>
    <t>MARAÑON-NONI</t>
  </si>
  <si>
    <t>PASTO SUDAN-MAIZ CHOCLO</t>
  </si>
  <si>
    <t>PIÑON-VID</t>
  </si>
  <si>
    <t>PLATANO-CULANTRO</t>
  </si>
  <si>
    <t>PLATANO-MARACUYA</t>
  </si>
  <si>
    <t>TAMARINDO-CHIRIMOYA</t>
  </si>
  <si>
    <t>YUCA-TAMARINDO</t>
  </si>
  <si>
    <t>ALFALFA-PECANO</t>
  </si>
  <si>
    <t>ALGODON - PECANO</t>
  </si>
  <si>
    <t>ALGODON - VID</t>
  </si>
  <si>
    <t>PLATANO BIJAO</t>
  </si>
  <si>
    <t>CAMU CAMU - PLATANO</t>
  </si>
  <si>
    <t>YUCA - PACAE</t>
  </si>
  <si>
    <t>ALGODON-MANGO</t>
  </si>
  <si>
    <t>YUCA-BOLAINA</t>
  </si>
  <si>
    <t>ESPARRAGO-PECANO</t>
  </si>
  <si>
    <t>LENTEJAS-PECANO</t>
  </si>
  <si>
    <t>LUCUMO-GRANADO</t>
  </si>
  <si>
    <t>MANGO ARVEJA</t>
  </si>
  <si>
    <t>MANGO-PALLAR</t>
  </si>
  <si>
    <t>PACAE HIGUERA</t>
  </si>
  <si>
    <t>PACAE-PECANO</t>
  </si>
  <si>
    <t>PALLAR-PECANO</t>
  </si>
  <si>
    <t>PALMERA DATILERA-GRANADO</t>
  </si>
  <si>
    <t>PECANA - TUNA</t>
  </si>
  <si>
    <t>PECANO NARANJO</t>
  </si>
  <si>
    <t>PECANO-CAMOTE</t>
  </si>
  <si>
    <t>PECANO-FRIJOL</t>
  </si>
  <si>
    <t>PECANO-LIMON</t>
  </si>
  <si>
    <t>PECANO-PLATANO</t>
  </si>
  <si>
    <t>PERAL-LUCUMO</t>
  </si>
  <si>
    <t>PLATANO - CAIGUA</t>
  </si>
  <si>
    <t>PLATANO PALLAR</t>
  </si>
  <si>
    <t>PLATANO-CIROLERO</t>
  </si>
  <si>
    <t>PLATANO-LUCUMO</t>
  </si>
  <si>
    <t>SANDIA-PECANO</t>
  </si>
  <si>
    <t>TUNA PARA COCHINILLA-PEC</t>
  </si>
  <si>
    <t>TUNA-PALLAR</t>
  </si>
  <si>
    <t>VID - LENTEJA</t>
  </si>
  <si>
    <t>VID - TANGELO</t>
  </si>
  <si>
    <t>VID-ZARANDAJA</t>
  </si>
  <si>
    <t>BERENJENA - PALTO</t>
  </si>
  <si>
    <t>CAFE-PAJURO</t>
  </si>
  <si>
    <t>CEBOLLA - OREGANO</t>
  </si>
  <si>
    <t>CIROLERO - GUANABANO</t>
  </si>
  <si>
    <t>CIROLERO-MAMEY</t>
  </si>
  <si>
    <t>ESPARRAGO-PLATANO</t>
  </si>
  <si>
    <t>GRANADILLA - LUCUMO</t>
  </si>
  <si>
    <t>GUANABANO-CAMOTE</t>
  </si>
  <si>
    <t>LIMA-PAJURO</t>
  </si>
  <si>
    <t>LIMA-ROCOTO</t>
  </si>
  <si>
    <t>LIMA-YUCA</t>
  </si>
  <si>
    <t>LUCUMA-ZAPALLO</t>
  </si>
  <si>
    <t>MARACUYA-TUNA</t>
  </si>
  <si>
    <t>NARANJO-POROTO</t>
  </si>
  <si>
    <t>PACAE-MARACUYA</t>
  </si>
  <si>
    <t>PAJURO-NARANJO</t>
  </si>
  <si>
    <t>PAJURO-PALTO</t>
  </si>
  <si>
    <t>PASTO RYE GRASS - PINO</t>
  </si>
  <si>
    <t>PIÑA-LUCUMO</t>
  </si>
  <si>
    <t>PLATANO-RYE GRASS</t>
  </si>
  <si>
    <t>POROTO-TUMBO</t>
  </si>
  <si>
    <t>ROCOTO-MANZANO</t>
  </si>
  <si>
    <t>ROCOTO-NARANJO</t>
  </si>
  <si>
    <t>VID-COL</t>
  </si>
  <si>
    <t>CAFE-BERENJENA</t>
  </si>
  <si>
    <t>CEDRON-RUDA-EUCALIPTO</t>
  </si>
  <si>
    <t>LIMA-BERENJENA</t>
  </si>
  <si>
    <t>PASTO CHILENO-MAIZ</t>
  </si>
  <si>
    <t>PASTO GRAMALOTE-PASTO ZACATE</t>
  </si>
  <si>
    <t>ROCOTOS-AGUAYMANTO</t>
  </si>
  <si>
    <t>YUCA-HIGUERO</t>
  </si>
  <si>
    <t>AGUAJE - CAMU CAMU</t>
  </si>
  <si>
    <t>BOIAINA-SHIHUAHUACO</t>
  </si>
  <si>
    <t>BOLAINA - PASTO BRIZANTA</t>
  </si>
  <si>
    <t>CAIMITO - PACAE</t>
  </si>
  <si>
    <t>CAIMITO - UVILLA</t>
  </si>
  <si>
    <t>CAMU CAMU - CULANTRO</t>
  </si>
  <si>
    <t>CAMU CAMU - MANI</t>
  </si>
  <si>
    <t>CAMU CAMU - MAIZ</t>
  </si>
  <si>
    <t>CAMU CAMU-AJI</t>
  </si>
  <si>
    <t>CAMU CAMU - FRIJOL</t>
  </si>
  <si>
    <t>CAMU CAMU-YUCA</t>
  </si>
  <si>
    <t>CAÑA - MARAÑON</t>
  </si>
  <si>
    <t>COCO-CEDRO</t>
  </si>
  <si>
    <t>COCOTERO - CAMU CAMU</t>
  </si>
  <si>
    <t>COCOTERO-GUANABANO</t>
  </si>
  <si>
    <t>HOJA DE BIJAO-PIÑA</t>
  </si>
  <si>
    <t>MARUPA-ISHPINGO</t>
  </si>
  <si>
    <t>MARUPA-SHIHUACO</t>
  </si>
  <si>
    <t>NAIZ AMARILLO DURO-COCO</t>
  </si>
  <si>
    <t>PALMA ACEITERA-CAOBA</t>
  </si>
  <si>
    <t>PALMA ACEITERA-PASTO KUD</t>
  </si>
  <si>
    <t>PALTO-ARROZ</t>
  </si>
  <si>
    <t>PAPAYA-BOLAINA</t>
  </si>
  <si>
    <t>PAPAYA-SANDIA</t>
  </si>
  <si>
    <t>PIJUAYO FRUTA-CAMU CAMU</t>
  </si>
  <si>
    <t>CAIMITO - PIÑA</t>
  </si>
  <si>
    <t>MANGO-GRANADO</t>
  </si>
  <si>
    <t>ALFALFA-ESPARRAGO</t>
  </si>
  <si>
    <t>CIROLERO-PECANO</t>
  </si>
  <si>
    <t>PECANO-GARBANZO</t>
  </si>
  <si>
    <t>MANGO-GARBANZO</t>
  </si>
  <si>
    <t>OLIVO-FRIJOL</t>
  </si>
  <si>
    <t>AGUAJE - CACAO</t>
  </si>
  <si>
    <t>AGUAJE - PIJUAYO</t>
  </si>
  <si>
    <t>AGUAJE - UVILLA</t>
  </si>
  <si>
    <t>AGUAJE - YUCA</t>
  </si>
  <si>
    <t>AGUAJE - PIÑA</t>
  </si>
  <si>
    <t>ALIZO - PASTO SETAREA</t>
  </si>
  <si>
    <t>ALIZO-CEDRO</t>
  </si>
  <si>
    <t>ALIZO-ISHPINGO</t>
  </si>
  <si>
    <t>ALIZO-CIPRES</t>
  </si>
  <si>
    <t>CAMU CAMU - SANDIA</t>
  </si>
  <si>
    <t>LIMON  -CAIMITO</t>
  </si>
  <si>
    <t>LIMON - ZAPOTE</t>
  </si>
  <si>
    <t>PACAE - PIJUAYO</t>
  </si>
  <si>
    <t>TORONJA-YUCA</t>
  </si>
  <si>
    <t>ARAZA-PLATANO</t>
  </si>
  <si>
    <t>CACAO - PITUCA</t>
  </si>
  <si>
    <t>CACAO - SOYA</t>
  </si>
  <si>
    <t>CACAO - SACHA PAPA</t>
  </si>
  <si>
    <t>CACAO-CHOPE</t>
  </si>
  <si>
    <t>CACAO-SACHAINCHI</t>
  </si>
  <si>
    <t>CACAO-TRIGO</t>
  </si>
  <si>
    <t>CACAO-ZAPALLO</t>
  </si>
  <si>
    <t>CAFE - PASTO GRAMALOTE</t>
  </si>
  <si>
    <t>CAFE YACON</t>
  </si>
  <si>
    <t>CAFE-ALIZO</t>
  </si>
  <si>
    <t>CAFE-HINOJO</t>
  </si>
  <si>
    <t>CAFÉ - LAUREL</t>
  </si>
  <si>
    <t>CAFE-PASTO MAICILLO</t>
  </si>
  <si>
    <t>CAFE-SOYA</t>
  </si>
  <si>
    <t>CAMOTE - COCONA</t>
  </si>
  <si>
    <t>CAMOTE - PIJUAYO</t>
  </si>
  <si>
    <t>CAÑA BRAVA-GUAYAQUIL</t>
  </si>
  <si>
    <t>CAOBA-YARINA</t>
  </si>
  <si>
    <t>CEDRO-LAUREL</t>
  </si>
  <si>
    <t>CEDRO-YARINA</t>
  </si>
  <si>
    <t>COCONA - PIÑA</t>
  </si>
  <si>
    <t>COCONA-FRIJOL GRANO SECO</t>
  </si>
  <si>
    <t>COCONA-HUASAI</t>
  </si>
  <si>
    <t>COCONA-PAPA</t>
  </si>
  <si>
    <t>COCONA-PITUCA</t>
  </si>
  <si>
    <t>COCONA - SACHAPAPA</t>
  </si>
  <si>
    <t>COCOTERO-COCA</t>
  </si>
  <si>
    <t>COCOTERO-LIMA</t>
  </si>
  <si>
    <t>COCOTERO - LIMON</t>
  </si>
  <si>
    <t>PASTO ELEFANTE -PASTO GRAMALOTE</t>
  </si>
  <si>
    <t>EUCALIPTO-BOLAINA BLANCA</t>
  </si>
  <si>
    <t>FRIJOL-PITUAYO FRUTA</t>
  </si>
  <si>
    <t>PASTO GRAMA AZUL - PASTO RYE GRASS</t>
  </si>
  <si>
    <t>PASTO ELEFANTE - PASTO GRAMA CHILENA</t>
  </si>
  <si>
    <t>PASTO KIKUYO - PASTO TREBOL</t>
  </si>
  <si>
    <t>LIMA - TARA</t>
  </si>
  <si>
    <t>COCONA - MANI</t>
  </si>
  <si>
    <t>AGUAJE -PALMITO</t>
  </si>
  <si>
    <t>PASTO AGASHUL - PASTO KIKUYO</t>
  </si>
  <si>
    <t>PASTO AGASHUL-BRAQUEARIA</t>
  </si>
  <si>
    <t>PASTO AGASHUL-MASHANGO</t>
  </si>
  <si>
    <t>PASTO AGAHUL - PASTO MAICILLO</t>
  </si>
  <si>
    <t>PASTO AGAHUL - PASTO SETAREA</t>
  </si>
  <si>
    <t>PASTO ANGLETON-PASTO SET</t>
  </si>
  <si>
    <t>PASTO ANGLETON-TREBOL</t>
  </si>
  <si>
    <t>PASTO BRAQUEARIA -PASTO ZACATE</t>
  </si>
  <si>
    <t>PASTO BRAQUEARIA-GRAMA AZUL</t>
  </si>
  <si>
    <t>PASTO BRAQUEARIA-GUATEMA</t>
  </si>
  <si>
    <t>PASTO BRAQUEARIA-RYE GRASS</t>
  </si>
  <si>
    <t>PASTO BRAQUEARIA-TREBOL</t>
  </si>
  <si>
    <t>PASTO BRIZANTA - PASTO OLIVA</t>
  </si>
  <si>
    <t>PASTO BRIZANTA-TREBOL</t>
  </si>
  <si>
    <t>PASTO CHILENO-LAUREL</t>
  </si>
  <si>
    <t>PASTO CHILENO-PASTO BRAC</t>
  </si>
  <si>
    <t>PASTO ELEFANTE - PASTO GUINEA</t>
  </si>
  <si>
    <t>PASTO ELEFANTE-HUACACHO</t>
  </si>
  <si>
    <t>PASTO ELEFANTE-KING GRAS</t>
  </si>
  <si>
    <t>PASTO ELEFANTE-RYE GRAES</t>
  </si>
  <si>
    <t>PASTO ELEFANTE-TREBOL</t>
  </si>
  <si>
    <t>PASTO GATEADORA GRAMA CHILENA</t>
  </si>
  <si>
    <t>PASTO GATEADORA- RYE GRASS</t>
  </si>
  <si>
    <t>PASTO GRAMA CHILENO-RYE GRASS</t>
  </si>
  <si>
    <t>PASTO GRAMALOTE RYE GRASS</t>
  </si>
  <si>
    <t>PASTO GRAMALOTE-PASTO GA</t>
  </si>
  <si>
    <t>PASTO GRAMALOTE-PASTO MAICILLO</t>
  </si>
  <si>
    <t>PASTO GUATEMALA-KING GRASS</t>
  </si>
  <si>
    <t>PASTO GUATEMALA-PASTO ZA</t>
  </si>
  <si>
    <t>PASTO GUATEMALA-RYE GRAS</t>
  </si>
  <si>
    <t>PASTO KIKUYO-PASTO ANGLE</t>
  </si>
  <si>
    <t>PASTO KIKUYO-PASTO MAICI</t>
  </si>
  <si>
    <t>PASTO KIKUYO - PASTO SETAREA</t>
  </si>
  <si>
    <t>PASTO KIKUYO-ZACATE</t>
  </si>
  <si>
    <t>PASTO MAICILLO-PASTO ANG</t>
  </si>
  <si>
    <t>PASTO MAICILLO-PASTO NUD</t>
  </si>
  <si>
    <t>PASTO MAICILLO-TREBOL</t>
  </si>
  <si>
    <t>PASTO MAICILO - PASTO BRA</t>
  </si>
  <si>
    <t>PASTO NUDILLO GRAMA AZUL</t>
  </si>
  <si>
    <t>PASTO OLIVA-BRAQUEARIA</t>
  </si>
  <si>
    <t>PASTO OLIVAELEFANTE</t>
  </si>
  <si>
    <t>PASTO OVILLO-PASTO SISO</t>
  </si>
  <si>
    <t>PASTO OVILLO-REY GRASS</t>
  </si>
  <si>
    <t>PASTO PAJA-PASTO OVILLO</t>
  </si>
  <si>
    <t>PASTO SETAREA ALFALFA</t>
  </si>
  <si>
    <t>PASTO SETAREA-GRAMA CHIL</t>
  </si>
  <si>
    <t>PASTO SETAREA-PASTO ZACA</t>
  </si>
  <si>
    <t>PASTO SETAREA-TREBOL</t>
  </si>
  <si>
    <t>PASTO SISO-PASTO AGASHUL</t>
  </si>
  <si>
    <t>AJO - CAFÉ</t>
  </si>
  <si>
    <t>PASTO SISO-PASTO GRAMA A</t>
  </si>
  <si>
    <t>PASTO SISO-RYE GRAS</t>
  </si>
  <si>
    <t>PASTO SISO - PASTO TREBOL</t>
  </si>
  <si>
    <t>PASTO TREBOL - PASTO ZACATE</t>
  </si>
  <si>
    <t>PASTO ZACATE-PASTO MAICI</t>
  </si>
  <si>
    <t>PIJUAYO FRUTA SACHAPAPA</t>
  </si>
  <si>
    <t>PIJUAYO FRUTA-LIMON ACID</t>
  </si>
  <si>
    <t>PIJUAYO - TORNILLO</t>
  </si>
  <si>
    <t>PIJUAYO -YARINA</t>
  </si>
  <si>
    <t>PIJUAYO FRUTO CHOPE</t>
  </si>
  <si>
    <t>PINO ALISO</t>
  </si>
  <si>
    <t>PITUCA-GRANADA</t>
  </si>
  <si>
    <t>PITUCA-PACAE CAMOTE-AJI</t>
  </si>
  <si>
    <t>PLATANO - TRIGO</t>
  </si>
  <si>
    <t>PLATANO PALMITO</t>
  </si>
  <si>
    <t>AGUAJE - PLATANO</t>
  </si>
  <si>
    <t>PLATANO-BAMBU</t>
  </si>
  <si>
    <t>LENTEJA - PLATANO</t>
  </si>
  <si>
    <t>PAPA - PLATANO</t>
  </si>
  <si>
    <t>PLATANO - YARINA</t>
  </si>
  <si>
    <t>RYE GRAS-KIKUYO</t>
  </si>
  <si>
    <t>RYE GRASS SETAREA</t>
  </si>
  <si>
    <t>RYE GRASS-AGASHUL</t>
  </si>
  <si>
    <t>SACHATOMATE-PALTO</t>
  </si>
  <si>
    <t>SANGRE DE GRADO TORNILLO</t>
  </si>
  <si>
    <t>SHAYNA-LAUREL</t>
  </si>
  <si>
    <t>PAPAYO - TAMARINDO</t>
  </si>
  <si>
    <t>TARA-PASTO ELEFANTE</t>
  </si>
  <si>
    <t>TARA-YUCA</t>
  </si>
  <si>
    <t>TARA-ZACATE</t>
  </si>
  <si>
    <t>TORNILLO UNGURAHUI-YARIN</t>
  </si>
  <si>
    <t>TORNILLO-AGUAJE</t>
  </si>
  <si>
    <t>TORNILLO-YUCA</t>
  </si>
  <si>
    <t>TREBOL PASTO OVILLO</t>
  </si>
  <si>
    <t>TREBOL-PASTO MICAY</t>
  </si>
  <si>
    <t>AGUAJE - UNGURAHUI</t>
  </si>
  <si>
    <t>UNGURAHUI SACHAPAPA PIJU</t>
  </si>
  <si>
    <t>UVILLA-YUCA</t>
  </si>
  <si>
    <t>YARINA - YUCA</t>
  </si>
  <si>
    <t>YARINA SACHAPAPA-YUCA</t>
  </si>
  <si>
    <t>YARINA-AGUAJE</t>
  </si>
  <si>
    <t>YARINA-BOMBONAJE</t>
  </si>
  <si>
    <t>YUCA-CHOPE-CAMOTE-PITUCA</t>
  </si>
  <si>
    <t>YUCA-EUCALIPTO</t>
  </si>
  <si>
    <t>YUCA-NONI-PLATANO</t>
  </si>
  <si>
    <t>COCOTERO-TAPERIBA</t>
  </si>
  <si>
    <t>FRIJOL-TAMARINDO</t>
  </si>
  <si>
    <t>GUANABANO-TAMARINDO</t>
  </si>
  <si>
    <t>LIMON - CAMOTE</t>
  </si>
  <si>
    <t>LIMON - SANDIA</t>
  </si>
  <si>
    <t>LIMON - SOYA</t>
  </si>
  <si>
    <t>MAMEY-LIMON ACIDO</t>
  </si>
  <si>
    <t>MANGO - SOYA</t>
  </si>
  <si>
    <t>MELON-FRIJOL</t>
  </si>
  <si>
    <t>MELON-PEPINILLO</t>
  </si>
  <si>
    <t>MARACUYA - NARANJO</t>
  </si>
  <si>
    <t>NARANJO-TAMARINDO</t>
  </si>
  <si>
    <t>OREGANO FRIJOL</t>
  </si>
  <si>
    <t>PASTO CASTILLA-CAFE</t>
  </si>
  <si>
    <t>PASTO ELEFANTE-PAPA</t>
  </si>
  <si>
    <t>PASTO SUDAN-PASTO ELEFANTE</t>
  </si>
  <si>
    <t>PASTO-CASTILLA-ELEFANTE</t>
  </si>
  <si>
    <t>CASTAÑO - PLATANO</t>
  </si>
  <si>
    <t>PLATANO - ZARANDAJA</t>
  </si>
  <si>
    <t>PLATANO CARRIZO</t>
  </si>
  <si>
    <t>PLATANO - TAPERIBA</t>
  </si>
  <si>
    <t>ROBLE-PLATANO</t>
  </si>
  <si>
    <t>TAMARINDO - MARACUYA</t>
  </si>
  <si>
    <t>TAMARINDO-COCOTERO</t>
  </si>
  <si>
    <t>TAMARINDO-MAIZ AMARILLO</t>
  </si>
  <si>
    <t>ALFALFA- PASTO SUDAN</t>
  </si>
  <si>
    <t>CACAO - ACEITUNA</t>
  </si>
  <si>
    <t>CACAO - BAMBU</t>
  </si>
  <si>
    <t>CACAO-MARACUYA</t>
  </si>
  <si>
    <t>CAFÉ REPOLLO</t>
  </si>
  <si>
    <t>CAFE-BAMBU</t>
  </si>
  <si>
    <t>CAFE-PASTO CHILENO</t>
  </si>
  <si>
    <t>COCOTERO - MAMEY</t>
  </si>
  <si>
    <t>TAMARINDO-PLATANO</t>
  </si>
  <si>
    <t>TAPERIBA NARANJO-GUANABO</t>
  </si>
  <si>
    <t>AGUAJE - CASTAÑA</t>
  </si>
  <si>
    <t>AGUAJE - COPOAZU</t>
  </si>
  <si>
    <t>AGUAJE - TECA - CASTAÑA</t>
  </si>
  <si>
    <t>ANONA - PACAE</t>
  </si>
  <si>
    <t>ARAZA COPOAZU</t>
  </si>
  <si>
    <t>CACAO - ARAZA</t>
  </si>
  <si>
    <t>CACAO - COPOAZU</t>
  </si>
  <si>
    <t>CAIMITO-MANGO</t>
  </si>
  <si>
    <t>CAMPOAZU-NARANJA  (Nuevo: Copoazu-Naranja)</t>
  </si>
  <si>
    <t>CASTAÑA - CAFE COPOAZU -CAU</t>
  </si>
  <si>
    <t>CASTAÑA - CAMU CAMU</t>
  </si>
  <si>
    <t>CASTAÑA - CEDRO</t>
  </si>
  <si>
    <t>CASTAÑA-TORNILLO</t>
  </si>
  <si>
    <t>CEDRO - PASHACO</t>
  </si>
  <si>
    <t>COPOAZU - PALTO</t>
  </si>
  <si>
    <t>COPOAZU - CAOBA</t>
  </si>
  <si>
    <t>COPOAZU - CASTAÑO - SHIH</t>
  </si>
  <si>
    <t>COPOAZU - SHIRINGA</t>
  </si>
  <si>
    <t>COPOAZU CARAMBOLA</t>
  </si>
  <si>
    <t>COPOAZU GUANABANA CITRIC</t>
  </si>
  <si>
    <t>COPOAZU - LIMON</t>
  </si>
  <si>
    <t>COPOAZU - PLATANO</t>
  </si>
  <si>
    <t>COPOAZU - TECA</t>
  </si>
  <si>
    <t>COPOAZU-ANONA</t>
  </si>
  <si>
    <t>COPOAZU-CAMU CAMU</t>
  </si>
  <si>
    <t>COPOAZU-PACAE</t>
  </si>
  <si>
    <t>COPOAZU-PIJUAYO FRUTA</t>
  </si>
  <si>
    <t>COPOAZU - PIÑA</t>
  </si>
  <si>
    <t>COPOAZU-YUCA CAMOTE</t>
  </si>
  <si>
    <t>LIMON -  ANONA</t>
  </si>
  <si>
    <t>MANDARINA - CAOBA</t>
  </si>
  <si>
    <t>COPOAZU - MANDARINA</t>
  </si>
  <si>
    <t>MANGO TORONJA</t>
  </si>
  <si>
    <t>MARAÑON GUANABANA</t>
  </si>
  <si>
    <t>MARAÑON-CASTAÑA</t>
  </si>
  <si>
    <t>MARAÑON-COPOAZU</t>
  </si>
  <si>
    <t>MUCUNA FORRAJERA-PASTO K</t>
  </si>
  <si>
    <t>NARANJO-CASTAÑA</t>
  </si>
  <si>
    <t>NARANJO-MARAÑON</t>
  </si>
  <si>
    <t>PALTA-ARAZA-COPAZU</t>
  </si>
  <si>
    <t>COPOAZU - PAPAYO</t>
  </si>
  <si>
    <t>PAPAYA-CEDRO-CACAO</t>
  </si>
  <si>
    <t>PASTO CASTILLA-CHILENO</t>
  </si>
  <si>
    <t>PASHACO - SACHA INCHI</t>
  </si>
  <si>
    <t>PASHACO TORNILLO</t>
  </si>
  <si>
    <t>PASHACO-LUPUNA</t>
  </si>
  <si>
    <t>PIÑA - CARAMBOLA - ARAZA</t>
  </si>
  <si>
    <t>PLATANO - MUCUNA FORRAJERA</t>
  </si>
  <si>
    <t>PLATANO - PASTO KUDZU</t>
  </si>
  <si>
    <t>CAOBA-LAUREL</t>
  </si>
  <si>
    <t>COPOAZU - SACHA INCHI</t>
  </si>
  <si>
    <t>MAIZ - SHIRINGA</t>
  </si>
  <si>
    <t>TECA-ISHPINGO-CAOBA</t>
  </si>
  <si>
    <t>MUCUNA FORRAJERA- TECA</t>
  </si>
  <si>
    <t>SHIHUAHUACO -TECA</t>
  </si>
  <si>
    <t>LUPUNA - TORNILLO</t>
  </si>
  <si>
    <t>CASTAÑO - YUCA</t>
  </si>
  <si>
    <t>LENTEJA-LIMA</t>
  </si>
  <si>
    <t>LENTEJA-MAMEY-MANGO</t>
  </si>
  <si>
    <t>LENTEJA-PACAE</t>
  </si>
  <si>
    <t>LIMON-SACHAINCHI</t>
  </si>
  <si>
    <t>MAMEY PACAE</t>
  </si>
  <si>
    <t>MAMEY-PALTO</t>
  </si>
  <si>
    <t>MANGO - PASTO SUDAN</t>
  </si>
  <si>
    <t>PALLAR-PASTO GRAMALOTE</t>
  </si>
  <si>
    <t>PASTO GRAMALOTE-MAIZ AMA</t>
  </si>
  <si>
    <t>SORGO GRANO-PASTO GRAMAL</t>
  </si>
  <si>
    <t>TAMARINDO-PACAE</t>
  </si>
  <si>
    <t>YUCA - TUMBO</t>
  </si>
  <si>
    <t>ZARANDAJA  - CAFE</t>
  </si>
  <si>
    <t>ZARANDAJA-PASTO GRAMALOT</t>
  </si>
  <si>
    <t>PLATANO-FACE</t>
  </si>
  <si>
    <t>AGUANO MASCHA-BOLAINA BL</t>
  </si>
  <si>
    <t>BOLAINA BLANCA-COPAIBA</t>
  </si>
  <si>
    <t>BOLAINA-ANACASPI</t>
  </si>
  <si>
    <t>CAFE-TUMBO</t>
  </si>
  <si>
    <t>CAOBA - AGUAJE</t>
  </si>
  <si>
    <t>CAOBA - COPAL</t>
  </si>
  <si>
    <t>COPAL - PASHACO</t>
  </si>
  <si>
    <t>COPAL-BOLAINA BLANCA</t>
  </si>
  <si>
    <t>PASHACO-COPALIBA</t>
  </si>
  <si>
    <t>PASHACO-BOLAINA BLANCA</t>
  </si>
  <si>
    <t>PASHACO-LAUREL</t>
  </si>
  <si>
    <t>PASHACO - PLATANO</t>
  </si>
  <si>
    <t>PASHACO-SACSA</t>
  </si>
  <si>
    <t>PASTO ELEFANTE-PASTO GUA</t>
  </si>
  <si>
    <t>PIJUAYO FRUTA - CEDRO</t>
  </si>
  <si>
    <t>PIÑA - PASHACO</t>
  </si>
  <si>
    <t>PIÑA-MANI PARA FRUTA</t>
  </si>
  <si>
    <t>PLATANO-AGUANO MASCHA</t>
  </si>
  <si>
    <t>PLATANO-LAUREL</t>
  </si>
  <si>
    <t>PLATANO-LUPUNA</t>
  </si>
  <si>
    <t>PLATANO - SACHA INCHI</t>
  </si>
  <si>
    <t>AGUAJE - LUPUNA</t>
  </si>
  <si>
    <t>AGUAJE - POMAROSA</t>
  </si>
  <si>
    <t>AGUAJE - CHAMBIRA</t>
  </si>
  <si>
    <t>AGUAJE-PALTO</t>
  </si>
  <si>
    <t>AGUANO MASCHA - PASHACO</t>
  </si>
  <si>
    <t>ARAZA - ZAPOTE</t>
  </si>
  <si>
    <t>ARAZA MACAMBO-UVILLA</t>
  </si>
  <si>
    <t>ARAZA-CIDRA</t>
  </si>
  <si>
    <t>ARAZA-LIMON RUGOSO</t>
  </si>
  <si>
    <t>BOLAINA BLANCA-PASTO BRA</t>
  </si>
  <si>
    <t>CACAO-TOMATE</t>
  </si>
  <si>
    <t>CAFE-MACAMBO AGUAJE</t>
  </si>
  <si>
    <t>CAIGUA-COCONA</t>
  </si>
  <si>
    <t>CAIMITO - PIJUAYO</t>
  </si>
  <si>
    <t>CAIMITO-CIDRA</t>
  </si>
  <si>
    <t>CAIMITO-ZAPOTE</t>
  </si>
  <si>
    <t>CAMOTE - PIÑA</t>
  </si>
  <si>
    <t>CAMU CAMU - PEPINILLO</t>
  </si>
  <si>
    <t>CAMU CAMU PIÑA</t>
  </si>
  <si>
    <t>CAMU CAMU-COCONA</t>
  </si>
  <si>
    <t>CAOBA-ANDIROBA-TORNILLO</t>
  </si>
  <si>
    <t>CASTAÑA-CAIMITO</t>
  </si>
  <si>
    <t>CASTAÑO - HUMARI</t>
  </si>
  <si>
    <t>CASTAÑA-PIJUAYO FRUTA</t>
  </si>
  <si>
    <t>CEDRO-AGUANO</t>
  </si>
  <si>
    <t>CEDRO-MARUPA - TORNILLO</t>
  </si>
  <si>
    <t>CHAMBIRA - YUCA</t>
  </si>
  <si>
    <t>CHAMBIRA-PEPINILLO-FRIJO</t>
  </si>
  <si>
    <t>CHAMBIRA-PIÑA</t>
  </si>
  <si>
    <t>CHAMBIRA-PLATANO-YUCA</t>
  </si>
  <si>
    <t>COCONA-SANDIA</t>
  </si>
  <si>
    <t>COCONA-TAPERIBA</t>
  </si>
  <si>
    <t>CUMALA-ANDIROBA</t>
  </si>
  <si>
    <t>CUMALA-CEDRO</t>
  </si>
  <si>
    <t>CUMALA-MOENA-TORNILLO</t>
  </si>
  <si>
    <t>CUMALA-TORNILLO</t>
  </si>
  <si>
    <t>GRANADILLA CACAO</t>
  </si>
  <si>
    <t>GRANADILLA-TUMBO</t>
  </si>
  <si>
    <t>GUAYABO-PIJUAYO FRUTA</t>
  </si>
  <si>
    <t>GUAYABO-TORONJA-PALTO</t>
  </si>
  <si>
    <t>GUAYABO-UVILLA</t>
  </si>
  <si>
    <t>HUASAI - AGUAJE</t>
  </si>
  <si>
    <t>HUASAI  - PIJUAYO</t>
  </si>
  <si>
    <t>HUMARI-CAIMITO</t>
  </si>
  <si>
    <t>HUMARI-MANGO-PALTO</t>
  </si>
  <si>
    <t>HUMARI-PALTO</t>
  </si>
  <si>
    <t>HUMARI-PIÑA</t>
  </si>
  <si>
    <t>HUMARI-PLATANO</t>
  </si>
  <si>
    <t>LIMON ACIDO-COCONA</t>
  </si>
  <si>
    <t>LIMON RUGOSO-CIDRA</t>
  </si>
  <si>
    <t>LUPUNA-CAPIRONA</t>
  </si>
  <si>
    <t>MACAMBO-CASTAÑA</t>
  </si>
  <si>
    <t>MACAMBO-PALMA ACEITERA</t>
  </si>
  <si>
    <t>MACAMBO - PIJUAYO</t>
  </si>
  <si>
    <t>MAIZ - PASTO BRIZANTA</t>
  </si>
  <si>
    <t>CHICLAYO - PLATANO</t>
  </si>
  <si>
    <t>BERENJENA-PLATANO</t>
  </si>
  <si>
    <t>MANGO-MACAMBO</t>
  </si>
  <si>
    <t>MANGO - PIJUAYO</t>
  </si>
  <si>
    <t>MARACUYA - PIÑA</t>
  </si>
  <si>
    <t>PACAE-MARAÑON</t>
  </si>
  <si>
    <t>PALTO-CASTAÑA</t>
  </si>
  <si>
    <t>PALTO-ZAPOTE-PIJUAYO FRU</t>
  </si>
  <si>
    <t>PAPA  - PAPAYO</t>
  </si>
  <si>
    <t>PAPA - PIJUAYO</t>
  </si>
  <si>
    <t>PAPA -PIÑA</t>
  </si>
  <si>
    <t>PAPAYO - UMARI</t>
  </si>
  <si>
    <t>PAPAYO-GUINEO</t>
  </si>
  <si>
    <t>PAPAYA-TOMATE</t>
  </si>
  <si>
    <t>PASTO BRISANTA SORGO</t>
  </si>
  <si>
    <t>PASTO BRIZANTA-GRAMALOTE</t>
  </si>
  <si>
    <t>PASTO BRIZANTA-PASTO KIN</t>
  </si>
  <si>
    <t>PIJUAYO - GUANABANA</t>
  </si>
  <si>
    <t>PIJUAYO UVILLA</t>
  </si>
  <si>
    <t>PIJUAYO - DALE DALE</t>
  </si>
  <si>
    <t>PIJUAYO-PAPAYA</t>
  </si>
  <si>
    <t>PIÑA - UVILLA</t>
  </si>
  <si>
    <t>PIÑA MELON GRANADILLAS</t>
  </si>
  <si>
    <t>PIÑA-DALE DALE</t>
  </si>
  <si>
    <t>PIÑA-GUAYABO</t>
  </si>
  <si>
    <t>PIÑA-LIMON ACIDO</t>
  </si>
  <si>
    <t>PLATANO CEDRO</t>
  </si>
  <si>
    <t>PLATANO PASTO GUINEA</t>
  </si>
  <si>
    <t>PLATANO ZAPOTE</t>
  </si>
  <si>
    <t>PLATANO-BIJAO-TORONJA</t>
  </si>
  <si>
    <t>PLATANO-MACAMBO-COCONA</t>
  </si>
  <si>
    <t>PLATANO-TORONJA-PIJUAYO</t>
  </si>
  <si>
    <t>PLATANO-PEPINO</t>
  </si>
  <si>
    <t>PASTO AGASHUL-PASTO TREBOL</t>
  </si>
  <si>
    <t>CAFÉ - CAOBA</t>
  </si>
  <si>
    <t>CAOBA - EUCALIPTO</t>
  </si>
  <si>
    <t>CAFÉ - CAPIRONA</t>
  </si>
  <si>
    <t>MACADAMIA - CACAO</t>
  </si>
  <si>
    <t>QUINILLA COLORADA - CEDRO</t>
  </si>
  <si>
    <t>PALTANO - CAPIRONA</t>
  </si>
  <si>
    <t>NONI - CEDRO</t>
  </si>
  <si>
    <t>SACHAINCHI - ALGODÓN</t>
  </si>
  <si>
    <t>CAPIRONA - PALIPERRO</t>
  </si>
  <si>
    <t>NARANJO - CEDRO</t>
  </si>
  <si>
    <t>CARIPE - PLATANO</t>
  </si>
  <si>
    <t>CACAO -PALIPERRO</t>
  </si>
  <si>
    <t>CACAO - ISHPINGO</t>
  </si>
  <si>
    <t>CACAO - MOENA</t>
  </si>
  <si>
    <t>CACAO - ESTORAQUE</t>
  </si>
  <si>
    <t>ISHPINGO - PLATANO</t>
  </si>
  <si>
    <t>AGUANO - CACAO</t>
  </si>
  <si>
    <t>NARANJO - TOMATE</t>
  </si>
  <si>
    <t>CAPIRONA - PASTO BRIZANTA</t>
  </si>
  <si>
    <t>GUAYAQUIL - OJE RENACO</t>
  </si>
  <si>
    <t>PIÑA - PIÑON BLANCO</t>
  </si>
  <si>
    <t>CAMU CAMU -LIMON</t>
  </si>
  <si>
    <t>CARIPE - SHAINA</t>
  </si>
  <si>
    <t>CACAO - PALMERA ACEITERA</t>
  </si>
  <si>
    <t>YUCA - CAIMITO</t>
  </si>
  <si>
    <t>PIÑA - CASTAÑA</t>
  </si>
  <si>
    <t>PLATANO - UVILLA</t>
  </si>
  <si>
    <t>TORONJA - AGUAJE</t>
  </si>
  <si>
    <t>TABACO - SANDIA</t>
  </si>
  <si>
    <t>HUMARI - CARAMBOLA</t>
  </si>
  <si>
    <t>QUILLA COLORADA - PASHACO</t>
  </si>
  <si>
    <t>TORONJA - CIDRA</t>
  </si>
  <si>
    <t>TORONJA - MACA</t>
  </si>
  <si>
    <t>PALMA ACEITERA - MAIZ</t>
  </si>
  <si>
    <t>UVILLA - PAPAYO</t>
  </si>
  <si>
    <t>UVILLA - MANGO</t>
  </si>
  <si>
    <t>CUBE - SACHAPAPA</t>
  </si>
  <si>
    <t>MANDARINA - TORONJA</t>
  </si>
  <si>
    <t>ZAPOTE - PIJUAYO</t>
  </si>
  <si>
    <t>TORONJA - ZAPOTE</t>
  </si>
  <si>
    <t>TORONJA - CAIMITO</t>
  </si>
  <si>
    <t>ZAPALLO - TORONJA</t>
  </si>
  <si>
    <t>YUCA - CEDRO</t>
  </si>
  <si>
    <t>ARRACHA-CACAO</t>
  </si>
  <si>
    <t>ARROZ-MANGO</t>
  </si>
  <si>
    <t>CACAO-PASTO ELEFANTE</t>
  </si>
  <si>
    <t>CAFÉ-CAÑA DE AZUCAR</t>
  </si>
  <si>
    <t>CAFÉ-BAREJON</t>
  </si>
  <si>
    <t>CAFE-GRANADO</t>
  </si>
  <si>
    <t>CAFE-PASTO ANGLETON</t>
  </si>
  <si>
    <t>CAFE-ROMERILLO</t>
  </si>
  <si>
    <t>CAFE-ZANAHORIA</t>
  </si>
  <si>
    <t>CARRIZO-ACHIRA</t>
  </si>
  <si>
    <t>CEDRO-SHAYNA</t>
  </si>
  <si>
    <t>CEDRO-TARA</t>
  </si>
  <si>
    <t>CENTENO-TREBOL</t>
  </si>
  <si>
    <t>CENTENO-RYE GRAS</t>
  </si>
  <si>
    <t>CIPRES-LAUREL</t>
  </si>
  <si>
    <t>GRAMA GUAYADUILEÑA</t>
  </si>
  <si>
    <t>LAUREL-PAPA</t>
  </si>
  <si>
    <t>LAUREL-PINO</t>
  </si>
  <si>
    <t>LIMA-TANGELO</t>
  </si>
  <si>
    <t>LIMA YACON</t>
  </si>
  <si>
    <t>MAIZ-LAUREL</t>
  </si>
  <si>
    <t>MAICILLO-SORGO</t>
  </si>
  <si>
    <t>PASTO PAJA-PASTO CHILENA</t>
  </si>
  <si>
    <t>PAPAYA-LENTEJA</t>
  </si>
  <si>
    <t>PASTO ANGLETON-BRAQUEARIA</t>
  </si>
  <si>
    <t>PASTO ANGLETON-EUCALIPTO</t>
  </si>
  <si>
    <t>PASTO BRIZANTA-PASTO CHILENO</t>
  </si>
  <si>
    <t>PASTO ELEFANTE-LAUREL</t>
  </si>
  <si>
    <t>PASTO ELEFANTE- KARRIZA</t>
  </si>
  <si>
    <t>PASTO ELEFANTE-PASTO GAT</t>
  </si>
  <si>
    <t>PASTO MIEL-PASTO ANGLETON</t>
  </si>
  <si>
    <t>PASTO MORADO-GUATEMALA</t>
  </si>
  <si>
    <t>PASTO SORGO-ANGLETON</t>
  </si>
  <si>
    <t>PICUI-MASHANGO</t>
  </si>
  <si>
    <t>PLATANO-PEPINILLO</t>
  </si>
  <si>
    <t>ROMERILLO-EUCALIPTO</t>
  </si>
  <si>
    <t>SORGO-ELEFANTE</t>
  </si>
  <si>
    <t>SORGO-ZAPOTE</t>
  </si>
  <si>
    <t>SOYA-PAPAYA</t>
  </si>
  <si>
    <t>TARA-EUCALIPTO</t>
  </si>
  <si>
    <t>YUCA - POMAROSA</t>
  </si>
  <si>
    <t>MACAMBO - AGUAJE</t>
  </si>
  <si>
    <t>CAMU CAMU - CARAMBOLA</t>
  </si>
  <si>
    <t>TORONJA - HUASAI</t>
  </si>
  <si>
    <t>TOMATE - COCONA</t>
  </si>
  <si>
    <t>TARA - TORNILLO</t>
  </si>
  <si>
    <t>UVILLA - TORNILLO</t>
  </si>
  <si>
    <t>YUCA - GUAYABO</t>
  </si>
  <si>
    <t>NARANJO-CAMU CAMU</t>
  </si>
  <si>
    <t>AGUANO MASCHA-ALCO CASPI</t>
  </si>
  <si>
    <t>AGUANO MASCHA-COPAL</t>
  </si>
  <si>
    <t>CAOBA-PASHACO</t>
  </si>
  <si>
    <t>HUAYRURO-ANA CASPI</t>
  </si>
  <si>
    <t>PASHACO - CATAHUA</t>
  </si>
  <si>
    <t>PASHACO-REQUIA</t>
  </si>
  <si>
    <t>REQUIA-COPAL</t>
  </si>
  <si>
    <t>PLATANO DALE DALE</t>
  </si>
  <si>
    <t>CAFE LAGARTO</t>
  </si>
  <si>
    <t>CASTAÑA - BOLAYÑA</t>
  </si>
  <si>
    <t>MUCUNA FORRATERA PIÑA</t>
  </si>
  <si>
    <t>PIÑA-ZAPOTE</t>
  </si>
  <si>
    <t>MAUNA - PAPA AMARGA</t>
  </si>
  <si>
    <t>MAUNA - PAPA AMARILLA</t>
  </si>
  <si>
    <t>MAUNA - PAPA BLANCA</t>
  </si>
  <si>
    <t>AJONJOLI -YUCA</t>
  </si>
  <si>
    <t>ACELGA - MAIZ</t>
  </si>
  <si>
    <t>AJO - CULANTRO</t>
  </si>
  <si>
    <t>ALCACHOFA - COL</t>
  </si>
  <si>
    <t>ARVEJA - LENTEJA</t>
  </si>
  <si>
    <t>AVENA FORRAJERA - CENTENO</t>
  </si>
  <si>
    <t>AZAFRAN - AJI</t>
  </si>
  <si>
    <t>BERENJENA-TOMATILLO</t>
  </si>
  <si>
    <t>CEBADA LENTEJA</t>
  </si>
  <si>
    <t>CAMOTE - YACON</t>
  </si>
  <si>
    <t>CEBOLLA CHINA - COLIFLOR</t>
  </si>
  <si>
    <t>CEBOLLA CHINA - YUCA</t>
  </si>
  <si>
    <t>CEBOLLA CHINA - OLLUCO</t>
  </si>
  <si>
    <t>CENTENO - PAPA</t>
  </si>
  <si>
    <t>CENTENO-QUINUA</t>
  </si>
  <si>
    <t>CENTENO-AVENA GRANO</t>
  </si>
  <si>
    <t>CENTENO-CEBADA</t>
  </si>
  <si>
    <t>CULANTRO-RABANO</t>
  </si>
  <si>
    <t>FRIJOL - NUÑA</t>
  </si>
  <si>
    <t>HABA - CENTENO</t>
  </si>
  <si>
    <t>HUACATAY-ROCOTO</t>
  </si>
  <si>
    <t>LAUREL-AJI</t>
  </si>
  <si>
    <t>LECHUGA VAINITA</t>
  </si>
  <si>
    <t>ACELGA-NABO</t>
  </si>
  <si>
    <t>AJONJOLI-FRIJOL</t>
  </si>
  <si>
    <t>ÀJONJOLI-MAIZ</t>
  </si>
  <si>
    <t>BETERRAGA-ACELGA</t>
  </si>
  <si>
    <t>CALABAZA-GRANADILLA</t>
  </si>
  <si>
    <t>CALABAZA-ZANAHORIA</t>
  </si>
  <si>
    <t>CEBOLLA-ALCACHOFA</t>
  </si>
  <si>
    <t>COL-YUCA</t>
  </si>
  <si>
    <t>ESPINACA - AJO</t>
  </si>
  <si>
    <t>ESPINACA-QUINUA</t>
  </si>
  <si>
    <t>GLADIOLO - NABO</t>
  </si>
  <si>
    <t>GLADIOLO-PORO</t>
  </si>
  <si>
    <t>GRANADILLA-COL</t>
  </si>
  <si>
    <t>MAIZ -NABO</t>
  </si>
  <si>
    <t>MANZANILLA- BETERRAGA</t>
  </si>
  <si>
    <t>MANZANILLA-CULANTRO</t>
  </si>
  <si>
    <t>OCA-COL</t>
  </si>
  <si>
    <t>PALLAR-CAIGUA</t>
  </si>
  <si>
    <t>PEREJIL - MANZANILLA</t>
  </si>
  <si>
    <t>PEREJIL-OREGANO</t>
  </si>
  <si>
    <t>PIÑA-KION</t>
  </si>
  <si>
    <t>FRIJOL - YACON</t>
  </si>
  <si>
    <t>AJI-ARRACACHA</t>
  </si>
  <si>
    <t>ARRACACHA-CEBADA</t>
  </si>
  <si>
    <t>ARVETA-GRANADILLA</t>
  </si>
  <si>
    <t>BETARRAGA-CULANTRO</t>
  </si>
  <si>
    <t>BETARRAGA-RUDA</t>
  </si>
  <si>
    <t>CAIHUA-PEREJIL</t>
  </si>
  <si>
    <t>CAMOTE-HABA</t>
  </si>
  <si>
    <t>CEBOLLA CHINA-CAMOTE</t>
  </si>
  <si>
    <t>CHINCHO-ALBAHACA</t>
  </si>
  <si>
    <t>COL YACON</t>
  </si>
  <si>
    <t>COLIFLOR-ARRACACHA</t>
  </si>
  <si>
    <t>COLIFLOR-BETERRAGA</t>
  </si>
  <si>
    <t>CULANTRO - PORO</t>
  </si>
  <si>
    <t>CULANTRO-CHINCHO</t>
  </si>
  <si>
    <t>ESPINACA-PEREJIL</t>
  </si>
  <si>
    <t>FRESA-PEPINO</t>
  </si>
  <si>
    <t>COL - FRIJOL</t>
  </si>
  <si>
    <t>GRANADILLA-YACON</t>
  </si>
  <si>
    <t>HORTENCIA-ROCOTO</t>
  </si>
  <si>
    <t>LECHUGA - FRIJOL</t>
  </si>
  <si>
    <t>MAIZ AMILACEO-CHINCHO</t>
  </si>
  <si>
    <t>MANI-LENTEJA</t>
  </si>
  <si>
    <t>MASHUA-ARRACACHA</t>
  </si>
  <si>
    <t>ARRACACHA - OLLUCO</t>
  </si>
  <si>
    <t>PAPA -PEPINILLO</t>
  </si>
  <si>
    <t>PEREJIL-AJO</t>
  </si>
  <si>
    <t>PITUCA-COL</t>
  </si>
  <si>
    <t>PORO - CEBOLLA CHINA</t>
  </si>
  <si>
    <t>ROCOTO-CULANTRO</t>
  </si>
  <si>
    <t>ROCOTO-GLADIOLO</t>
  </si>
  <si>
    <t>ROCOTO-PITUCA</t>
  </si>
  <si>
    <t>VAINITA-APIO</t>
  </si>
  <si>
    <t>VAINITA-CEBOLLA</t>
  </si>
  <si>
    <t>ZANAHORIA-AJI</t>
  </si>
  <si>
    <t>ZANAHORIA-BROCOLI</t>
  </si>
  <si>
    <t>ZANAHORIA-PEREJIL</t>
  </si>
  <si>
    <t>ACHIRA-PAPA AMARILLA</t>
  </si>
  <si>
    <t>AJI AMARILLO-HABA</t>
  </si>
  <si>
    <t>AJI-VAINITA</t>
  </si>
  <si>
    <t>AJO-MARACUYA</t>
  </si>
  <si>
    <t>ALBAHACA-HUACATAY</t>
  </si>
  <si>
    <t>ALBAHACA-PEREJIL</t>
  </si>
  <si>
    <t>ALBAHACA-PORO</t>
  </si>
  <si>
    <t>ALGODON - CAMOTE</t>
  </si>
  <si>
    <t>ALGODON-SIQUA</t>
  </si>
  <si>
    <t>APIO-CAMOTE</t>
  </si>
  <si>
    <t>ARVEJA - YUCA</t>
  </si>
  <si>
    <t>BALSAMINA-SICUA</t>
  </si>
  <si>
    <t>BETERRAGA-HUACATAY</t>
  </si>
  <si>
    <t>BROCOLI-FRIJOL</t>
  </si>
  <si>
    <t>CAMOTE FRESA</t>
  </si>
  <si>
    <t>CAMOTE-AJO</t>
  </si>
  <si>
    <t>CHINCHO-PEREJIL</t>
  </si>
  <si>
    <t>CHUISAN-CEBOLLA CHINA</t>
  </si>
  <si>
    <t>DAMASCO-MAIZ</t>
  </si>
  <si>
    <t>DAMASCO-ROCOTO</t>
  </si>
  <si>
    <t>FRESA - COL</t>
  </si>
  <si>
    <t>FRESA - MAIZ</t>
  </si>
  <si>
    <t>FRESA-YUCA</t>
  </si>
  <si>
    <t>FRIJOL-ARVEJON</t>
  </si>
  <si>
    <t>FRIJOL-MARACUYA</t>
  </si>
  <si>
    <t>FRIJOL-VAINITA</t>
  </si>
  <si>
    <t>HIERBA BUENA-APIO</t>
  </si>
  <si>
    <t>HIERBA BUENA-PEREJIL</t>
  </si>
  <si>
    <t>HIERBA BUENA-CHINCHO</t>
  </si>
  <si>
    <t>HIERBA LUISA-CHINCHO</t>
  </si>
  <si>
    <t>HIERBA LUISA-COL</t>
  </si>
  <si>
    <t>HIERBA LUISA-ROMERO</t>
  </si>
  <si>
    <t>HIGUERA-MAIZ</t>
  </si>
  <si>
    <t>HINOJO - RUDA</t>
  </si>
  <si>
    <t>HUACATAY-MAIZ</t>
  </si>
  <si>
    <t>MARACUYA - CAMOTE</t>
  </si>
  <si>
    <t>MARACUYA- MAIZ</t>
  </si>
  <si>
    <t>MARACUYA-HIGUERA</t>
  </si>
  <si>
    <t>MARACUYA-PALLAR</t>
  </si>
  <si>
    <t>MARGARITA-YUCA</t>
  </si>
  <si>
    <t>PALLAR  - LENTEJA</t>
  </si>
  <si>
    <t>PALLAR-ARVEJA</t>
  </si>
  <si>
    <t>PALLAR-CALABAZA</t>
  </si>
  <si>
    <t>PEPINO FRUTA-CAÑA DE AZU</t>
  </si>
  <si>
    <t>PEPINO FRUTA-MAIZ MORADO</t>
  </si>
  <si>
    <t>PEPINO-PALLAR</t>
  </si>
  <si>
    <t>PEPINO-SICUA</t>
  </si>
  <si>
    <t>PEREJIL-MAIZCHALA</t>
  </si>
  <si>
    <t>PIMIENTO-SICUA</t>
  </si>
  <si>
    <t>RABANO-HUACATAY</t>
  </si>
  <si>
    <t>ROCOTO-CEBOLLA CHINA</t>
  </si>
  <si>
    <t>CEDRON - ROMERO</t>
  </si>
  <si>
    <t>RUDA-PAICO</t>
  </si>
  <si>
    <t>VAINITA-CALABAZA</t>
  </si>
  <si>
    <t>YACON-ACHIRA</t>
  </si>
  <si>
    <t>YUCA - CAIGUA</t>
  </si>
  <si>
    <t>YUCA HABA</t>
  </si>
  <si>
    <t>ZAPALLO-ALGODÓN</t>
  </si>
  <si>
    <t>ZAPALLO-PALLAR</t>
  </si>
  <si>
    <t>ARRACACHA - CAMOTE</t>
  </si>
  <si>
    <t>CEBOLLA CHINA-AJO</t>
  </si>
  <si>
    <t>GRANADILLA-AJI</t>
  </si>
  <si>
    <t>GRANADILLA-PITUCA</t>
  </si>
  <si>
    <t>GRANADILLA-TOMATE</t>
  </si>
  <si>
    <t>ROCOTO-AJI</t>
  </si>
  <si>
    <t>ROCOTO-PIÑA</t>
  </si>
  <si>
    <t>BERENJENA - TOMATE</t>
  </si>
  <si>
    <t>CALABAZA - ARRACACHA</t>
  </si>
  <si>
    <t>COL - ARRACACHA</t>
  </si>
  <si>
    <t>HABA-ARRACACHA</t>
  </si>
  <si>
    <t>MAIZ CHOCLO-PEPINILLO</t>
  </si>
  <si>
    <t>FRIJOL - OCA</t>
  </si>
  <si>
    <t>PITUCA - ALGODON</t>
  </si>
  <si>
    <t>RABANO - ZANAHORIA</t>
  </si>
  <si>
    <t>CAMOTE-DALE DALE</t>
  </si>
  <si>
    <t>DALE DALE-FRIJOL</t>
  </si>
  <si>
    <t>DALE DALE - PAPA</t>
  </si>
  <si>
    <t>MAIZ-KION</t>
  </si>
  <si>
    <t>PITUCA-DALEDALE</t>
  </si>
  <si>
    <t>PITUCA-ZAPALLO</t>
  </si>
  <si>
    <t>TOMATE-RABANITO</t>
  </si>
  <si>
    <t>YUCA-DALE DALE</t>
  </si>
  <si>
    <t>AGUAYMANTO - SACHATOMATE</t>
  </si>
  <si>
    <t>AGUAYMANTO-MAIZ</t>
  </si>
  <si>
    <t>AGUAYMANTO-TRIGO</t>
  </si>
  <si>
    <t>AJI-ALCACHOFA</t>
  </si>
  <si>
    <t>ANIS-MENTA</t>
  </si>
  <si>
    <t>ARVEJA-ACELGA</t>
  </si>
  <si>
    <t>CALABAZA BERENGENA</t>
  </si>
  <si>
    <t>CAMOTE - LENTEJA</t>
  </si>
  <si>
    <t>CEBOLLA CHINA-CALABAZA</t>
  </si>
  <si>
    <t>CENTENO - ARVEJA</t>
  </si>
  <si>
    <t>CAMOTE - COL</t>
  </si>
  <si>
    <t>COL-MENTA</t>
  </si>
  <si>
    <t>COL-RUDA</t>
  </si>
  <si>
    <t>FRIJOL - ZANAHORIA</t>
  </si>
  <si>
    <t>HABA-ROCOTO</t>
  </si>
  <si>
    <t>HIERBA LUISA- ANIS</t>
  </si>
  <si>
    <t>MANZANILLA-ROCOTO</t>
  </si>
  <si>
    <t>MARIGOL - ALCACHOFA</t>
  </si>
  <si>
    <t>MARIGOLD - ACHIRA</t>
  </si>
  <si>
    <t>MENTA - HUACATAY</t>
  </si>
  <si>
    <t>MENTA-CEBADA GRANO</t>
  </si>
  <si>
    <t>OCA - CALABAZA</t>
  </si>
  <si>
    <t>OLLUCO - ZANAHORIA</t>
  </si>
  <si>
    <t>PAPA BLANCA - ALBAHACA</t>
  </si>
  <si>
    <t>ROCOTO - LECHUGA</t>
  </si>
  <si>
    <t>ROCOTO-LIRIO</t>
  </si>
  <si>
    <t>ROCOTO-MENTA</t>
  </si>
  <si>
    <t>ROMERO - CLAVEL</t>
  </si>
  <si>
    <t>ROMERO - MARIGOLD</t>
  </si>
  <si>
    <t>ROSA MARGARITA VARA</t>
  </si>
  <si>
    <t>ROSA-CLAVEL</t>
  </si>
  <si>
    <t>RUDA - CAIGUA</t>
  </si>
  <si>
    <t>RUDA - ROCOTO</t>
  </si>
  <si>
    <t>RUDA-MENTA</t>
  </si>
  <si>
    <t>TORONJIL-PAPA BLANCA</t>
  </si>
  <si>
    <t>CENTENO - TRIGO</t>
  </si>
  <si>
    <t>YUCA-SORGO</t>
  </si>
  <si>
    <t>ZANAHORIA-ROCOTO</t>
  </si>
  <si>
    <t>LENTEJA-LINAZA</t>
  </si>
  <si>
    <t>LENTEJA-OCA</t>
  </si>
  <si>
    <t>OCA-CENTENO GRANO</t>
  </si>
  <si>
    <t>OCA-KIWICHA</t>
  </si>
  <si>
    <t>OLLUCO - CHICLAYO</t>
  </si>
  <si>
    <t>OLLUCO YUCA</t>
  </si>
  <si>
    <t>PAPA AMARILLA-BERENGENA</t>
  </si>
  <si>
    <t>PAPA BLANCA-SORGO</t>
  </si>
  <si>
    <t>PAPA-LENTEJA</t>
  </si>
  <si>
    <t>PEREJIL-ROCOTO</t>
  </si>
  <si>
    <t>PORO PEREJIL</t>
  </si>
  <si>
    <t>TARHUI - COL</t>
  </si>
  <si>
    <t>YACON-CAÑA</t>
  </si>
  <si>
    <t>YACON-ZANAHORIA</t>
  </si>
  <si>
    <t>ZANAHORIA-ARRACACHA</t>
  </si>
  <si>
    <t>ACELGA-PEPINILLO</t>
  </si>
  <si>
    <t>COL-CEBADA</t>
  </si>
  <si>
    <t>LECHUGA-ALBACA</t>
  </si>
  <si>
    <t>OCA - ARRACACHA</t>
  </si>
  <si>
    <t>OLLUCO-COL</t>
  </si>
  <si>
    <t>OLLUCOS-CAIGUA</t>
  </si>
  <si>
    <t>PITUCA - ACHIOTE</t>
  </si>
  <si>
    <t>PITUCA-HABA</t>
  </si>
  <si>
    <t>SORGO GRANO-FRIJOL</t>
  </si>
  <si>
    <t>YUCA - ZANAHORIA</t>
  </si>
  <si>
    <t>YUCA-CALABAZA</t>
  </si>
  <si>
    <t>YUCA-CULANTRO</t>
  </si>
  <si>
    <t>YUCA-PAJURO</t>
  </si>
  <si>
    <t>YUCA-ZARANDATA</t>
  </si>
  <si>
    <t>ZANAHORIA-PITUCA</t>
  </si>
  <si>
    <t>ZARANDAJA-ZAPALLO</t>
  </si>
  <si>
    <t>GARBANZO-MAIZ</t>
  </si>
  <si>
    <t>PALLAR- SANDIA</t>
  </si>
  <si>
    <t>PALLAR - ZARANDAJA</t>
  </si>
  <si>
    <t>PALLAR-GARBANZO</t>
  </si>
  <si>
    <t>PALLAR-YUCA</t>
  </si>
  <si>
    <t>ALGODÓN - GARBANZO</t>
  </si>
  <si>
    <t>ALGODÓN - PALLAR</t>
  </si>
  <si>
    <t>ALGODÓN - AJI</t>
  </si>
  <si>
    <t>ALGODÓN - PAPA</t>
  </si>
  <si>
    <t>AJO-ARVEJA</t>
  </si>
  <si>
    <t>ALBAHACA-TOMATE</t>
  </si>
  <si>
    <t>ARVEJA- NUÑA</t>
  </si>
  <si>
    <t>ARVEJA-BERENJENA</t>
  </si>
  <si>
    <t>BERENJENA - ROCOTO</t>
  </si>
  <si>
    <t>BERENJENA-AJI</t>
  </si>
  <si>
    <t>BERENJENA-SICUA</t>
  </si>
  <si>
    <t>CAMOTE-CULANTRO</t>
  </si>
  <si>
    <t>CAMOTE-ZARANDAJA</t>
  </si>
  <si>
    <t>CEBOLLA CHINA-FRIJOL</t>
  </si>
  <si>
    <t>CEBOLLA CHINA-HUACATAY</t>
  </si>
  <si>
    <t>CEBOLLA CHINA-PALTO</t>
  </si>
  <si>
    <t>FRIJOL-ZARANDAJA</t>
  </si>
  <si>
    <t>GARBANZO-LENTEJA</t>
  </si>
  <si>
    <t>GRANADILLA - PAJURO</t>
  </si>
  <si>
    <t>GRANADILLA - BERENJENA</t>
  </si>
  <si>
    <t>GRANADILLA-MARACUYA</t>
  </si>
  <si>
    <t>HABA-NUÑA</t>
  </si>
  <si>
    <t>LECHUGA - HUACTAY</t>
  </si>
  <si>
    <t>NUÑA - CALABAZA</t>
  </si>
  <si>
    <t>PAPA -NUÑA</t>
  </si>
  <si>
    <t>PEPINILLO-AJI</t>
  </si>
  <si>
    <t>POROTO-BERENJENA</t>
  </si>
  <si>
    <t>POROTO-GRANADILLA</t>
  </si>
  <si>
    <t>POROTO-ROCOTO</t>
  </si>
  <si>
    <t>AJO - QUINUA</t>
  </si>
  <si>
    <t>TRIGO-NUÑA</t>
  </si>
  <si>
    <t>YACON-HABA</t>
  </si>
  <si>
    <t>ZAPALLO-GARBANZO</t>
  </si>
  <si>
    <t>AJI-LENTEJA</t>
  </si>
  <si>
    <t>PAPA AMARILLA - HUACATAY</t>
  </si>
  <si>
    <t>PAPA AMARILLA-TOMATILLO</t>
  </si>
  <si>
    <t>PEPINILLO-LECHUGA</t>
  </si>
  <si>
    <t>RUDA-HUACATAY</t>
  </si>
  <si>
    <t>YUCA-BERENGENA</t>
  </si>
  <si>
    <t>HELICONIA -YUCA</t>
  </si>
  <si>
    <t>CULANTRO - PEPINILLO</t>
  </si>
  <si>
    <t>PEPINILLO - TOMATE</t>
  </si>
  <si>
    <t>PALLAR-HABA</t>
  </si>
  <si>
    <t>TUMBO-ROCOTO</t>
  </si>
  <si>
    <t>YUCA PEPINILLO</t>
  </si>
  <si>
    <t>YUCA-MELON</t>
  </si>
  <si>
    <t>ARRACACHA-MANI PARA FRUT</t>
  </si>
  <si>
    <t>AJI-SACHAPAPA</t>
  </si>
  <si>
    <t>ARRACACHA-PIÑA</t>
  </si>
  <si>
    <t>ARVEJA-RABANO</t>
  </si>
  <si>
    <t>CAIGUA - AJI</t>
  </si>
  <si>
    <t>COL-AJI</t>
  </si>
  <si>
    <t>CULANTRO-TOMATE</t>
  </si>
  <si>
    <t>GLADIOLO RUDA</t>
  </si>
  <si>
    <t>MANZANILLA-CEBOLLA CHINA</t>
  </si>
  <si>
    <t>OCA-YUCA</t>
  </si>
  <si>
    <t>OLLUCO - ROCOTO</t>
  </si>
  <si>
    <t>PIÑA - PEPINO</t>
  </si>
  <si>
    <t>PIÑA-CAIGUA</t>
  </si>
  <si>
    <t>PITUCA - APIO</t>
  </si>
  <si>
    <t>PITUCA-OLLULO</t>
  </si>
  <si>
    <t>RABANITO-MANZANILLA</t>
  </si>
  <si>
    <t>RABANITO-PEREJIL</t>
  </si>
  <si>
    <t>MAIZ - SACHA INCHI</t>
  </si>
  <si>
    <t>SACHAPAPA - PITUCA</t>
  </si>
  <si>
    <t>SACHAPAPA-SANDIA</t>
  </si>
  <si>
    <t>SACHATOMATE-CAIGUA</t>
  </si>
  <si>
    <t>SACHATOMATE-CALABAZA</t>
  </si>
  <si>
    <t>SACHATOMATE-PAPA AMARILL</t>
  </si>
  <si>
    <t>SACHAPAPA - MAIZ</t>
  </si>
  <si>
    <t>TRIGO - YUCA</t>
  </si>
  <si>
    <t>VAINITA-CILANTRO</t>
  </si>
  <si>
    <t>VAINITA-YUCA</t>
  </si>
  <si>
    <t>YACON-ARRACACHA</t>
  </si>
  <si>
    <t>YUCA-NUÑA GRANO SECO</t>
  </si>
  <si>
    <t>YUCA-SACHA INCHI</t>
  </si>
  <si>
    <t>ZANAHORIA-GRANADILLA</t>
  </si>
  <si>
    <t>ZAPALLO-CAÑA SANDIA</t>
  </si>
  <si>
    <t>ZAPALLO-CEBOLLA CHINA</t>
  </si>
  <si>
    <t>SANDIA-HABA</t>
  </si>
  <si>
    <t>SOYA - CAMOTE</t>
  </si>
  <si>
    <t>SANDIA - SARANDAJA</t>
  </si>
  <si>
    <t>MANI-ZAPALLO</t>
  </si>
  <si>
    <t>MANI-PEPINO</t>
  </si>
  <si>
    <t>MANI - SACHAPAPA</t>
  </si>
  <si>
    <t>TRIGO-MANI</t>
  </si>
  <si>
    <t>DALE DALE - MAIZ</t>
  </si>
  <si>
    <t>PEPINILLO - RABANO</t>
  </si>
  <si>
    <t>AJI - CULANTRO</t>
  </si>
  <si>
    <t>CEBOLLA - RABANO</t>
  </si>
  <si>
    <t>FRIJOL-CEBOLLA</t>
  </si>
  <si>
    <t>PIMIENTO-TOMATE</t>
  </si>
  <si>
    <t>RACACHA-AJO</t>
  </si>
  <si>
    <t>HABA - ZARANDAJA</t>
  </si>
  <si>
    <t>RUDA-ALBAHACA</t>
  </si>
  <si>
    <t>ALBAHACA HIERBA BUENA</t>
  </si>
  <si>
    <t>ARVEJA -ZARANDAJA</t>
  </si>
  <si>
    <t>BETARRAGA-HIERBA BUENA</t>
  </si>
  <si>
    <t>GARBANZO - CAMOTE</t>
  </si>
  <si>
    <t>LENTEJA - SORGO</t>
  </si>
  <si>
    <t>LENTEJA - ZAPALLO</t>
  </si>
  <si>
    <t>PEPINO-CULANTRO</t>
  </si>
  <si>
    <t>PEPINO SANDIA</t>
  </si>
  <si>
    <t>LENTEJA ZARANDAJA</t>
  </si>
  <si>
    <t>LENTEJA-SANDIA</t>
  </si>
  <si>
    <t>MARIGOLD-AZUCENA</t>
  </si>
  <si>
    <t>MARIGOLD-GIRASOL</t>
  </si>
  <si>
    <t>MARIGOLD-MARGARITA VARA</t>
  </si>
  <si>
    <t>ZARANDAJA-GARBANZO</t>
  </si>
  <si>
    <t>ZARANDAJA-SOYA</t>
  </si>
  <si>
    <t>CEBOLLA-PALLAR</t>
  </si>
  <si>
    <t>PALLAR SORGO ESCOBERO</t>
  </si>
  <si>
    <t>MARACUYA-GRANADA</t>
  </si>
  <si>
    <t>ACHIRA  YUCA</t>
  </si>
  <si>
    <t>AVENA-SORGUILLO</t>
  </si>
  <si>
    <t>CEBOLLA-BETARRAGA</t>
  </si>
  <si>
    <t>COL-RABANO</t>
  </si>
  <si>
    <t>DALIA-ROSA</t>
  </si>
  <si>
    <t>MANZANILLA-HUACATAY</t>
  </si>
  <si>
    <t>UNCUCHA SACHAPAPA</t>
  </si>
  <si>
    <t>MATICO-CHIRA</t>
  </si>
  <si>
    <t>ARROZ - CAIHUA</t>
  </si>
  <si>
    <t>CAIGUA-SANDIA</t>
  </si>
  <si>
    <t>CALABASA-DALE DALA</t>
  </si>
  <si>
    <t>CALABAZA-PEPINILLO</t>
  </si>
  <si>
    <t>CALABAZA-PEPINO FRUTA</t>
  </si>
  <si>
    <t>CEBOLLIN-PEPINO FRUTA</t>
  </si>
  <si>
    <t>CULANTRO-ZAPALLO</t>
  </si>
  <si>
    <t>MANI-NARANJA</t>
  </si>
  <si>
    <t>GRANADILLA-DALEDALE</t>
  </si>
  <si>
    <t>LECHUGA - CAIGUA</t>
  </si>
  <si>
    <t>PEPINILLO-ZAPALLO</t>
  </si>
  <si>
    <t>CAIGUA - PEPINO</t>
  </si>
  <si>
    <t>PEPINILLO - SANDIA</t>
  </si>
  <si>
    <t>PEPINO-COL</t>
  </si>
  <si>
    <t>PITUCA - CULANTRO</t>
  </si>
  <si>
    <t>DALE DALE - ARRACACHA</t>
  </si>
  <si>
    <t>MAIZ - RABANO</t>
  </si>
  <si>
    <t>TOMATE - SANDIA</t>
  </si>
  <si>
    <t>DALE DALE - MANI</t>
  </si>
  <si>
    <t>TOMATE - CAIGUA</t>
  </si>
  <si>
    <t>YUCA - PEPINO</t>
  </si>
  <si>
    <t>CALABAZA - ARROZ</t>
  </si>
  <si>
    <t>TOMATE - ZAPALLO</t>
  </si>
  <si>
    <t>SANDIA - ARROZ</t>
  </si>
  <si>
    <t>YUCA - GARBANZO</t>
  </si>
  <si>
    <t>SACHAPAPA - PAPA</t>
  </si>
  <si>
    <t>SANDIA - AJI</t>
  </si>
  <si>
    <t>ZAPALLO - PIÑA</t>
  </si>
  <si>
    <t>ZAPALLO - SACHAPAPA</t>
  </si>
  <si>
    <t>PAPA - PITUCA</t>
  </si>
  <si>
    <t>YUCA - PIMIENTO</t>
  </si>
  <si>
    <t>TRIGO-CALABAZA</t>
  </si>
  <si>
    <t>Sub total</t>
  </si>
  <si>
    <t>Perdidos Sistema</t>
  </si>
  <si>
    <t xml:space="preserve">Papa Blanca </t>
  </si>
  <si>
    <t>Maiz Amilaceo</t>
  </si>
  <si>
    <t>Alfalfa</t>
  </si>
  <si>
    <t>Café</t>
  </si>
  <si>
    <t>ok</t>
  </si>
  <si>
    <t>Maiz amarillo duro</t>
  </si>
  <si>
    <t>Cacao</t>
  </si>
  <si>
    <t>Papa nativa</t>
  </si>
  <si>
    <t>Quinua</t>
  </si>
  <si>
    <t>Arroz</t>
  </si>
  <si>
    <t>Palto</t>
  </si>
  <si>
    <t>Algodón</t>
  </si>
  <si>
    <t>PRODUCTORES</t>
  </si>
  <si>
    <t>PARCELAS</t>
  </si>
  <si>
    <t>Haba</t>
  </si>
  <si>
    <t>Maiz choclo</t>
  </si>
  <si>
    <t>Plátano</t>
  </si>
  <si>
    <t>Cebada grano</t>
  </si>
  <si>
    <t>Yuca</t>
  </si>
  <si>
    <t>Avena forrajera</t>
  </si>
  <si>
    <t>Trigo</t>
  </si>
  <si>
    <t>¿Cuál es la superficie total de todas las parcelas o chacras que trabaja o conduce en este distrito?</t>
  </si>
  <si>
    <t>Superficie agrícola  o Superficie de tierras de cultivo (has) bajo riego - WSup03a</t>
  </si>
  <si>
    <t>Superficie agrícola  o Superficie de tierras de cultivo (has) bajo secano - Wsup03b</t>
  </si>
  <si>
    <t>Tierras de labranza (has) - WSup06</t>
  </si>
  <si>
    <t>Tierras con cultivos transitorios (has) - WSup07</t>
  </si>
  <si>
    <t>Tierras en barbecho (has) - WSup08</t>
  </si>
  <si>
    <t>Tierras en descanso (has) - WSup09</t>
  </si>
  <si>
    <t>Tierras con cultivos permanentes (has) - WSup10</t>
  </si>
  <si>
    <t>Pastos cultivados (has) - WSup11</t>
  </si>
  <si>
    <t>Cultivos forestales (has) - WSup12</t>
  </si>
  <si>
    <t>Tierras con cultivos asociados (has) - WSup13</t>
  </si>
  <si>
    <t>Tierras con pastos naturales (has) - WSup14</t>
  </si>
  <si>
    <t>Pastos manejados (has) - WSup15</t>
  </si>
  <si>
    <t>Pastos no manejados (has) - WSup16</t>
  </si>
  <si>
    <t>Tierras con montes y bosques (has) - WSup17</t>
  </si>
  <si>
    <t>Superficie cultivada (has) - WSup18</t>
  </si>
  <si>
    <t>FILTRO</t>
  </si>
  <si>
    <t>VARIABLES</t>
  </si>
  <si>
    <t>P024_03</t>
  </si>
  <si>
    <t xml:space="preserve"> P024_01 &lt;= 90 AND P111&gt;=1</t>
  </si>
  <si>
    <t>PEPINO-LECHUGA</t>
  </si>
  <si>
    <t>PEPINILLO-MANI PARA FRUT</t>
  </si>
  <si>
    <t>MANI-CULANTRO</t>
  </si>
  <si>
    <t>MANI-CALABAZA</t>
  </si>
  <si>
    <t>YACON - REPOLLO</t>
  </si>
  <si>
    <t>LENTEJA - SORGO FORRAJERO</t>
  </si>
  <si>
    <t>PAPA -POROTO</t>
  </si>
  <si>
    <t>MARACUYA - LENTEJA</t>
  </si>
  <si>
    <t>PITUCA-REPOLLO</t>
  </si>
  <si>
    <t>PAPA - AIGUA</t>
  </si>
  <si>
    <t>OLLUCO-CALABAZA</t>
  </si>
  <si>
    <t>ROCOTO - COL</t>
  </si>
  <si>
    <t>PAPA BLANCA-REPOLLO</t>
  </si>
  <si>
    <t>CEBOLLA-BERENJENA</t>
  </si>
  <si>
    <t>CEBOLLA CHINA-REPOLLO</t>
  </si>
  <si>
    <t>COL CHINA - BETERRAGA</t>
  </si>
  <si>
    <t>COL - TOMATE</t>
  </si>
  <si>
    <t>CAIGUA - QUINUA</t>
  </si>
  <si>
    <t>COCONA - PEPINO</t>
  </si>
  <si>
    <t>PASTO ALGARROBO TANSANIA</t>
  </si>
  <si>
    <t>DURAZNO-MANZANO</t>
  </si>
  <si>
    <t>CAFE - COL</t>
  </si>
  <si>
    <t>CAMU CAMU CARAMBOLA</t>
  </si>
  <si>
    <t>TAPERIBA - SACHAPAPA</t>
  </si>
  <si>
    <t>CAPIRONA - TECA</t>
  </si>
  <si>
    <t>CAFÉ - PIJUAYO</t>
  </si>
  <si>
    <t>PAJA - BOMBONAJE</t>
  </si>
  <si>
    <t>CIDRA - LIMA</t>
  </si>
  <si>
    <t>CAIMITO-LIMON RUGOSO</t>
  </si>
  <si>
    <t>AJI-LIMON RUGOSO</t>
  </si>
  <si>
    <t>YUCA-PASTO CHILENO</t>
  </si>
  <si>
    <t>TAMARINDO - LIMA</t>
  </si>
  <si>
    <t>LIMA-MAMEY</t>
  </si>
  <si>
    <t>CEDRO - COPOAZU</t>
  </si>
  <si>
    <t>SACATE-MASHANGO AGASHUL</t>
  </si>
  <si>
    <t>PASTO SISO - PASTO GRAMA</t>
  </si>
  <si>
    <t>PASTO GUATEMALA-PASTO GR</t>
  </si>
  <si>
    <t>PASTO AGASHUL-PASTO SISO</t>
  </si>
  <si>
    <t>CITRICO BARBASCO</t>
  </si>
  <si>
    <t>ROCOTO-MATICO-ACHIRA(ROCOTO-ACHIRA)</t>
  </si>
  <si>
    <t>PAJURO - TUMBO</t>
  </si>
  <si>
    <t>PALTO-POROTO</t>
  </si>
  <si>
    <t>MANZANO-ZAPALLO</t>
  </si>
  <si>
    <t>LIMA-POROTO</t>
  </si>
  <si>
    <t>CAFE-POROTO</t>
  </si>
  <si>
    <t>PALTO - REPOLLO</t>
  </si>
  <si>
    <t>PALTO-LECHUGA</t>
  </si>
  <si>
    <t>CHIRIMOYO-MANÍ</t>
  </si>
  <si>
    <t>AJONJOLI-COCO</t>
  </si>
  <si>
    <t>OLIVO-PACAE</t>
  </si>
  <si>
    <t>MELOCOTONERO -OREGANO</t>
  </si>
  <si>
    <t>CHIRIMOYO - MANGO</t>
  </si>
  <si>
    <t>OREGANO-CEDRON</t>
  </si>
  <si>
    <t>NARANJO-NISPERO</t>
  </si>
  <si>
    <t>PALTO - VERGEL HORTICOLA</t>
  </si>
  <si>
    <t>CAFÉ - PAPAYO</t>
  </si>
  <si>
    <t>COCOTERO-PLATANO</t>
  </si>
  <si>
    <t>CIROLERO-STATICE(CLAVEL)</t>
  </si>
  <si>
    <t>CHIRIMOYO PALTO</t>
  </si>
  <si>
    <t>TUNA - MELOCOTONERO</t>
  </si>
  <si>
    <t>PALTO-PACAE</t>
  </si>
  <si>
    <t>CAFÉ-PACAE</t>
  </si>
  <si>
    <t>TABACO-ALGODON</t>
  </si>
  <si>
    <t>PLATANO-ZANAHORIA</t>
  </si>
  <si>
    <t>PLATANO-YACON</t>
  </si>
  <si>
    <t>PLATANO-TABACO</t>
  </si>
  <si>
    <t>PLATANO-PIMIENTO</t>
  </si>
  <si>
    <t>PERAL-ZAPALLO</t>
  </si>
  <si>
    <t>PERAL-TRIGO</t>
  </si>
  <si>
    <t>PERAL-PAPA</t>
  </si>
  <si>
    <t>PAPAYO-MELON</t>
  </si>
  <si>
    <t>PAPAYO-ANIS</t>
  </si>
  <si>
    <t>PALMITO-MARAÑON</t>
  </si>
  <si>
    <t>GUABA-SANDIA</t>
  </si>
  <si>
    <t>OLIVO-PLATANO</t>
  </si>
  <si>
    <t>OLIVO-GRANADA</t>
  </si>
  <si>
    <t>NARANJO-ALGODÓN</t>
  </si>
  <si>
    <t>MARAÑON-PLATANO</t>
  </si>
  <si>
    <t>MARAÑON-PAPAYA</t>
  </si>
  <si>
    <t>MARAÑON-CARAMBOLA</t>
  </si>
  <si>
    <t>MARAÑON-CACAO</t>
  </si>
  <si>
    <t>MANZANO-PEPINILLO</t>
  </si>
  <si>
    <t>MANZANO-OREGANO</t>
  </si>
  <si>
    <t>MAMEY-PLATANO</t>
  </si>
  <si>
    <t>LIMON-VID</t>
  </si>
  <si>
    <t>LIMON-TRIGO</t>
  </si>
  <si>
    <t>LIMON-MACADAMIA</t>
  </si>
  <si>
    <t>GUAYABO-TUNA</t>
  </si>
  <si>
    <t>GUABA-ARBOL DEL PAN</t>
  </si>
  <si>
    <t>ESPARRAGO-TOMATE</t>
  </si>
  <si>
    <t>ESPARRAGO-AJO</t>
  </si>
  <si>
    <t>COCO-ZAPOTE</t>
  </si>
  <si>
    <t>COCO-FRIJOL</t>
  </si>
  <si>
    <t>COCO-CAÑA DE AZUCAR</t>
  </si>
  <si>
    <t>COCA-MARAÑON</t>
  </si>
  <si>
    <t>CIRUELA-TAMARINDO</t>
  </si>
  <si>
    <t>CEREZA-CIRUELA</t>
  </si>
  <si>
    <t>CAIMITO-BARBASCO</t>
  </si>
  <si>
    <t>CAFÉ-ALGODÓN</t>
  </si>
  <si>
    <t>CACAO-PIMIENTO</t>
  </si>
  <si>
    <t>BERMUDA - MAIZ</t>
  </si>
  <si>
    <t>BARBASCO - MANI</t>
  </si>
  <si>
    <t>CAÑA DE AZUCAR - BARBASCO</t>
  </si>
  <si>
    <t>ALFALFA - GUAYABO</t>
  </si>
  <si>
    <t>ACHIOTE - YACON</t>
  </si>
  <si>
    <t>BETERRAGA - REPOLLO</t>
  </si>
  <si>
    <t>CEBOLLA-REPOLLO</t>
  </si>
  <si>
    <t>REPOLLO-COLIFLOR</t>
  </si>
  <si>
    <t>REPOLLO -  ZANAHORIA</t>
  </si>
  <si>
    <t>CALABAZA-FRIJOL</t>
  </si>
  <si>
    <t>KANYU-IRIS</t>
  </si>
  <si>
    <t>HABA - APIO</t>
  </si>
  <si>
    <t>CLAVEL-MARGARITA</t>
  </si>
  <si>
    <t>VAINITA-ARRACACHA</t>
  </si>
  <si>
    <t>MELON-PEPINO</t>
  </si>
  <si>
    <t>MANI-CEBOLLA</t>
  </si>
  <si>
    <t>MAIZ-TABACO</t>
  </si>
  <si>
    <t>FRIJOL-TABACO</t>
  </si>
  <si>
    <t>CEBOLLA-PEPINO</t>
  </si>
  <si>
    <t>CEBADA-PIMIENTO</t>
  </si>
  <si>
    <t>BROCOLI-CAMOTE</t>
  </si>
  <si>
    <t>AJO-TOMATE</t>
  </si>
  <si>
    <t>AJO-AJI</t>
  </si>
  <si>
    <t>AJI-ZAPALLO</t>
  </si>
  <si>
    <t>AJI-CEBOLLA</t>
  </si>
  <si>
    <t>MOCO DE PAVO</t>
  </si>
  <si>
    <t>FLORES VARIAS</t>
  </si>
  <si>
    <t>CRESTA DE GALLO</t>
  </si>
  <si>
    <t>AMIVISCANYA</t>
  </si>
  <si>
    <t>CEDRON</t>
  </si>
  <si>
    <t>ALMIZCLE VEGETAL</t>
  </si>
  <si>
    <t>REMOLACHA FORRAJERA</t>
  </si>
  <si>
    <t>MAUKA</t>
  </si>
  <si>
    <t>ZARANDAJA</t>
  </si>
  <si>
    <t>GONDE</t>
  </si>
  <si>
    <t>PARINARI</t>
  </si>
  <si>
    <t>CASHARANA</t>
  </si>
  <si>
    <t>RUFINDI</t>
  </si>
  <si>
    <t>SHICASHICA</t>
  </si>
  <si>
    <t>JAGUA</t>
  </si>
  <si>
    <t>CHICOPE</t>
  </si>
  <si>
    <t>KIWI</t>
  </si>
  <si>
    <t>LARICARO</t>
  </si>
  <si>
    <t>YARARAGUE</t>
  </si>
  <si>
    <t>LANCHE</t>
  </si>
  <si>
    <t>MOTE MOTE</t>
  </si>
  <si>
    <t>FORESTALES</t>
  </si>
  <si>
    <t>QUINLLA COLORADA</t>
  </si>
  <si>
    <t>CARIPE</t>
  </si>
  <si>
    <t>YANCHAMA</t>
  </si>
  <si>
    <t>YACUSHAPANA</t>
  </si>
  <si>
    <t>PAUJILRURO BLANCO</t>
  </si>
  <si>
    <t>PANGUANA</t>
  </si>
  <si>
    <t>MASCHONASTE</t>
  </si>
  <si>
    <t>MAQUIPAZA ÑAGCHA</t>
  </si>
  <si>
    <t>MACHIMANGO BLANCO</t>
  </si>
  <si>
    <t>HUAMAN-ZAMANA</t>
  </si>
  <si>
    <t>FRESNO</t>
  </si>
  <si>
    <t>AMASISA</t>
  </si>
  <si>
    <t>INVERNA</t>
  </si>
  <si>
    <t>PASTO YEAMENSIS</t>
  </si>
  <si>
    <t>PASTO SOTUCHI</t>
  </si>
  <si>
    <t>PASTO SERILLO</t>
  </si>
  <si>
    <t>PASTO CHONTEÑA</t>
  </si>
  <si>
    <t>BOLDO</t>
  </si>
  <si>
    <t>URENA LOBATA</t>
  </si>
  <si>
    <t>CHARALINA</t>
  </si>
  <si>
    <t>USON</t>
  </si>
  <si>
    <t>PITANGA</t>
  </si>
  <si>
    <t>MAUSHAN</t>
  </si>
  <si>
    <t>MANGOSTINO</t>
  </si>
  <si>
    <t>GIMKANA</t>
  </si>
  <si>
    <t>CHIRIMBACHE</t>
  </si>
  <si>
    <t>CANSABOCA</t>
  </si>
  <si>
    <t>ACEROLA</t>
  </si>
  <si>
    <t>P024_03, P025</t>
  </si>
  <si>
    <t xml:space="preserve"> P024_01 &lt;= 90 </t>
  </si>
  <si>
    <t>(Cantidad de Productores)</t>
  </si>
  <si>
    <t>(Cantidad de Productoras Mujeres)</t>
  </si>
  <si>
    <t>(Cantidad de Productores Hombres)</t>
  </si>
  <si>
    <t>Superficie sin cultivo y va a ser sembrada hasta Julio 2013</t>
  </si>
  <si>
    <t>Superficie sin cultivo y NO va a ser sembrada hasta Julio 2013</t>
  </si>
  <si>
    <t>Superficie sembrada de cultivos Transitorios</t>
  </si>
  <si>
    <t>Sexo</t>
  </si>
  <si>
    <t>¿Tiene animales Cabras?</t>
  </si>
  <si>
    <t>¿Tiene animales Llamas Lanudas?</t>
  </si>
  <si>
    <t>¿Tiene animales Llamas Peladas?</t>
  </si>
  <si>
    <t>¿Tiene animales Caballos?</t>
  </si>
  <si>
    <t>¿Tiene animales Burros?</t>
  </si>
  <si>
    <t>¿Tiene animales Conejos?</t>
  </si>
  <si>
    <t>¿Tiene animales  Cuyes?</t>
  </si>
  <si>
    <t>¿Tiene animales Pollos?</t>
  </si>
  <si>
    <t>¿Tiene animales Gallinas?</t>
  </si>
  <si>
    <t>¿Tiene animales Gallos?</t>
  </si>
  <si>
    <t>¿Tiene animales Pavos?</t>
  </si>
  <si>
    <t>¿Tiene animales Patos?</t>
  </si>
  <si>
    <t>Por no tener título de propiedad de la tierra</t>
  </si>
  <si>
    <t>¿La actividad agropecuaria le produce suficiente ingreso para sus gastos?</t>
  </si>
  <si>
    <t>¿Durante el año deja de trabajar en su unidad agropecuaria para conseguir otros ingresos?</t>
  </si>
  <si>
    <t>¿Cuál es la actividad principal que realiza durante su ausencia temporal?</t>
  </si>
  <si>
    <t>En agricultura, ganadería y pesca</t>
  </si>
  <si>
    <t>En comercio</t>
  </si>
  <si>
    <t>En fabricación de prendas de vestir/otros</t>
  </si>
  <si>
    <t>En construcción</t>
  </si>
  <si>
    <t>En restaurantes y hoteles</t>
  </si>
  <si>
    <t>En transporte</t>
  </si>
  <si>
    <t>Otra</t>
  </si>
  <si>
    <t>Enseñanza</t>
  </si>
  <si>
    <t>Induatrias Manufactureras</t>
  </si>
  <si>
    <t>Minas y Canteras</t>
  </si>
  <si>
    <t>Administración Pública</t>
  </si>
  <si>
    <t>Censo 2012</t>
  </si>
  <si>
    <t>Mujeres</t>
  </si>
  <si>
    <t>Censo 1994</t>
  </si>
  <si>
    <t>Hombres</t>
  </si>
  <si>
    <t>CUADRO N° 23</t>
  </si>
  <si>
    <t>CUADRO N° 22</t>
  </si>
  <si>
    <t>CUADRO N° 13</t>
  </si>
  <si>
    <r>
      <t xml:space="preserve">Fuente: </t>
    </r>
    <r>
      <rPr>
        <sz val="11"/>
        <color theme="1"/>
        <rFont val="Palatino Linotype"/>
        <family val="2"/>
        <scheme val="minor"/>
      </rPr>
      <t>Instituto Nacional de Estadística e Informática - Censo Nacional Agropecuario, 2012.</t>
    </r>
  </si>
  <si>
    <t>PERÚ: MUJERES Y HOMBRES PRODUCTORES AGROPECUARIOS, SEGÚN DEPARTAMENTO Y CONDICIÓN DE ALFABETISMO, 2012</t>
  </si>
  <si>
    <t>PERÚ: TENENCIA DE MUJERES PRODUCTORAS AGROPECUARIAS RESPECTO AL PARENTESCO FAMILIAR,  SEGÚN DEPARTAMENTO, 2012</t>
  </si>
  <si>
    <t>PERÚ: TENENCIA DE HOMBRES PRODUCTORES AGROPECUARIOS RESPECTO AL PARENTESCO FAMILIAR,  SEGÚN DEPARTAMENTO, 2012</t>
  </si>
  <si>
    <t>No Recibieron</t>
  </si>
  <si>
    <t>1 Fabricación de artesania</t>
  </si>
  <si>
    <t>2 Venta de abarrotes</t>
  </si>
  <si>
    <t>3 Elaboración de productos derivados</t>
  </si>
  <si>
    <t>4 Servicios de mecánica, herrería etc.</t>
  </si>
  <si>
    <t>5 Alquiler de maquinaria</t>
  </si>
  <si>
    <t>6 Otra</t>
  </si>
  <si>
    <t xml:space="preserve"> Juntos</t>
  </si>
  <si>
    <t xml:space="preserve"> Vaso de leche / Comedor popular</t>
  </si>
  <si>
    <t xml:space="preserve"> Desayuno o almuerzo escolar</t>
  </si>
  <si>
    <t xml:space="preserve"> Cuna más / Wawa wasi</t>
  </si>
  <si>
    <t xml:space="preserve"> Bono de gratitud / Pensión 65</t>
  </si>
  <si>
    <t xml:space="preserve"> Otro</t>
  </si>
  <si>
    <t>MUJERES</t>
  </si>
  <si>
    <t>HOMBRES</t>
  </si>
  <si>
    <t>(Cantidad y porcentaje de productoras/es)</t>
  </si>
  <si>
    <t>PERÚ: MUJERES Y HOMBRES EN LA PRODUCCIÓN AGROPECUARIA, 1994 Y 2012</t>
  </si>
  <si>
    <t xml:space="preserve"> Fuente: Instituto Nacional de Estadística e Informática - Censo Nacional Agropecuario, 1994 y 2012.</t>
  </si>
  <si>
    <t>PERÚ: MUJERES PRODUCTORAS AGROPECUARIAS, SEGÚN DEPARTAMENTO, 1994 Y 2012</t>
  </si>
  <si>
    <t>Agrícola</t>
  </si>
  <si>
    <t>No Agrícola</t>
  </si>
  <si>
    <t xml:space="preserve">   Fuente: Instituto Nacional de Estadística e Informática - IV Censo Nacional Agropecuario, 2012.</t>
  </si>
  <si>
    <t>TOTAL                     =</t>
  </si>
  <si>
    <t>TOTAL                    =</t>
  </si>
  <si>
    <t>GESTIONARON       =</t>
  </si>
  <si>
    <t>NO GESTIONARON =</t>
  </si>
  <si>
    <t>Si Recibieron</t>
  </si>
  <si>
    <t>Razones por las que no le otorgaron el crédito</t>
  </si>
  <si>
    <t xml:space="preserve">Por falta de garantía </t>
  </si>
  <si>
    <t>Incumplimiento de pago de créditos anteriores</t>
  </si>
  <si>
    <t xml:space="preserve">CUADRO </t>
  </si>
  <si>
    <t>No agrícola</t>
  </si>
  <si>
    <t xml:space="preserve">Mujeres </t>
  </si>
  <si>
    <t>Fuente: Instituto Nacional de Estadística e Informática- IV Censo Nacional  Agropecuario, 2012.</t>
  </si>
  <si>
    <t>No necesita</t>
  </si>
  <si>
    <t>Falta de garantía</t>
  </si>
  <si>
    <t>Cree que no obtendrá</t>
  </si>
  <si>
    <t>Trámites engorrosos</t>
  </si>
  <si>
    <t>Otras razones</t>
  </si>
  <si>
    <t>Interés elevado</t>
  </si>
  <si>
    <t xml:space="preserve">  </t>
  </si>
  <si>
    <t>LE OTORGARON =</t>
  </si>
  <si>
    <t>Gráfico Nº 9.3</t>
  </si>
  <si>
    <t>Gráfico Nº 9.4</t>
  </si>
  <si>
    <t>Gráfico Nº 9.5</t>
  </si>
  <si>
    <t>Gráfico Nº 9.6</t>
  </si>
  <si>
    <t>Gráfico Nº 9.7</t>
  </si>
  <si>
    <t xml:space="preserve">Fuente: Instituto Nacional de Estadística e Informática - IV Censo Nacional Agropecuario, 2012. </t>
  </si>
  <si>
    <t>Gráfico Nº 9.2</t>
  </si>
  <si>
    <t>De 15 a 29 años</t>
  </si>
  <si>
    <t>De 30 a 44 años</t>
  </si>
  <si>
    <t>De 45 a 59 años</t>
  </si>
  <si>
    <t>Costa</t>
  </si>
  <si>
    <t>Sierra</t>
  </si>
  <si>
    <t>Selva</t>
  </si>
  <si>
    <t xml:space="preserve">              Fuente: Instituto Nacional de Estadística e Informática - Encuesta Nacional Agropecuaria.</t>
  </si>
  <si>
    <t>De 60 y más</t>
  </si>
  <si>
    <t>Moverse o caminar</t>
  </si>
  <si>
    <t>Ver, aun usando anteojos</t>
  </si>
  <si>
    <t>Hablar o comunicarse</t>
  </si>
  <si>
    <t>Oír, aun usando audífonos</t>
  </si>
  <si>
    <t>Entender o comprender</t>
  </si>
  <si>
    <t>Relacionarse con los demás</t>
  </si>
  <si>
    <t>Sin nivel</t>
  </si>
  <si>
    <t>Primaria</t>
  </si>
  <si>
    <t>Secundaria</t>
  </si>
  <si>
    <t>Sup. no universitaria</t>
  </si>
  <si>
    <t>Sup. universitaria</t>
  </si>
  <si>
    <t>Fuente: Instituto Nacional de Estadística e Informática - Encuesta Nacional Agropecuaria.</t>
  </si>
  <si>
    <t>De 0 a 10 años</t>
  </si>
  <si>
    <t>De 11 a 20 años</t>
  </si>
  <si>
    <t>De 21 a 30 años</t>
  </si>
  <si>
    <t>De 31 a 40 años</t>
  </si>
  <si>
    <t>De 41 a 50 años</t>
  </si>
  <si>
    <t>De 51 a más</t>
  </si>
  <si>
    <t xml:space="preserve">PORCENTAJE DE PRODUCTORES/AS AGROPECUARIOS/AS POR SEXO Y EL NÚMERO DE AÑOS DEDICADO A LA ACTIVIDAD AGROPECUARIA, 2014 - 2019 y 2022 </t>
  </si>
  <si>
    <t>Gráfico Nº 9.8</t>
  </si>
  <si>
    <t>Pecuaria</t>
  </si>
  <si>
    <t>Agropecuaria</t>
  </si>
  <si>
    <t>Gráfico Nº 9.9</t>
  </si>
  <si>
    <t xml:space="preserve">PRODUCTORES/AS AGROPECUARIOS/AS QUE SON PROPIETARIOS DE AL MENOS UNA DE LAS PARCELAS QUE CONFORMAN </t>
  </si>
  <si>
    <t>LA UNIDAD AGROPECUARIA, SEGÚN SEXO</t>
  </si>
  <si>
    <t>Gráfico Nº 9.10</t>
  </si>
  <si>
    <t>PRODUCTORES/AS AGROPECUARIOS/AS QUE CUENTAN CON TÍTULO DE PROPIEDAD DE AL MENOS UNA DE LAS PARCELAS QUE CONFORMAN LA UNIDAD AGROPECUARIA, 2022</t>
  </si>
  <si>
    <t>Nacional</t>
  </si>
  <si>
    <t>Gráfico Nº 9.11</t>
  </si>
  <si>
    <t>Recibieron capacitación</t>
  </si>
  <si>
    <t>No recibieron capacitación</t>
  </si>
  <si>
    <t>Gráfico Nº 9.12</t>
  </si>
  <si>
    <t>Recibieron asistencia técnica</t>
  </si>
  <si>
    <t>No recibieron asistencia técnica</t>
  </si>
  <si>
    <t>Gráfico Nº 9.13</t>
  </si>
  <si>
    <t xml:space="preserve">               Fuente: Instituto Nacional de Estadística e Informática - Encuesta Nacional Agropecuaria.</t>
  </si>
  <si>
    <t>No recibieron algún  tipo de crédito</t>
  </si>
  <si>
    <t>Gráfico Nº 9.14</t>
  </si>
  <si>
    <t>Gráfico Nº 9.15</t>
  </si>
  <si>
    <t>Gráfico Nº 9.16</t>
  </si>
  <si>
    <t>Gráfico Nº 9.17</t>
  </si>
  <si>
    <t>Gráfico Nº 9.18</t>
  </si>
  <si>
    <t>Gráfico Nº 9.19</t>
  </si>
  <si>
    <t>Gráfico Nº 9.1</t>
  </si>
  <si>
    <t>asd</t>
  </si>
  <si>
    <t>PERÚ: MUJERES Y HOMBRES QUE CONDUCEN UNIDADES AGROPECUARIAS, 2014, 2018, 2022 Y 2023</t>
  </si>
  <si>
    <t>PERÚ: MUJERES  PRODUCTORAS AGROPECUARIAS SEGÚN GRUPO DE EDAD, 2014, 2022 y 2023</t>
  </si>
  <si>
    <t>PERÚ: MUJERES PRODUCTORAS AGROPECUARIAS SEGÚN NIVEL EDUCATIVO 2014, 2022 Y 2023</t>
  </si>
  <si>
    <t>PERÚ: MUJERES  PRODUCTORAS AGROPECUARIAS SEGÚN REGIÓN NATURAL, 2014, 2018, 2022 y 2023</t>
  </si>
  <si>
    <t>PERÚ: MUJERES PRODUCTORAS AGROPECUARIAS SEGÚN TIPO DE DISCAPACIDAD 2014, 2022 Y 2023</t>
  </si>
  <si>
    <t>Fuente: Instituto Nacional de Estadística e Informática - Censo Nacional Agropecuario, 1994 y 2012.</t>
  </si>
  <si>
    <t>Nota: En el 2012, el total incluye a la Provincia Constitucional del Callao.</t>
  </si>
  <si>
    <t>PERÚ:PRODUCTORES AGROPECUARIOS QUE SON PROPIETARIOS DE AL MENOS UNA DE LAS PARCELAS QUE CONFORMAN LA UNIDAD AGROPECUARIA, SEGÚN  SEXO, 2023</t>
  </si>
  <si>
    <t>PERÚ:PRODUCTORES AGROPECUARIOS QUE CUENTAN CON TÍTULO DE PROPIEDAD DE AL MENOS UNA DE LAS PARCELAS QUE CONFORMAN LA UNIDAD AGROPECUARIA, SEGÚN  SEXO, 2023</t>
  </si>
  <si>
    <t>PERÚ: MUJERES Y HOMBRES PRODUCTORES AGROPECUARIOS QUE GESTIONARON CRÉDITO, 2012</t>
  </si>
  <si>
    <t>PERÚ: RAZONES POR LAS QUE  LOS PRODUCTORES AGROPECUARIOS NO SOLICITAN CRÉDITO, SEGÚN SEXO   2012</t>
  </si>
  <si>
    <t>PERÚ:  PRODUCTORES AGROPECUARIOS QUE GESTIONARON CRÉDITO, SEGÚN SEXO, 2012</t>
  </si>
  <si>
    <t>PERÚ:PRODUCTORES AGROPECUARIOS QUE RECIBIERON ASISTENCIA TÉCNICA, SEGÚN  SEXO Y REGIÓN NATURAL, 2023</t>
  </si>
  <si>
    <t>PERÚ:PRODUCTORES AGROPECUARIOS SEGÚN NÚMERO DE AÑOS DEDICADOS A LA ACTIVIDAD AGROPECUARIA Y SEXO, 2023</t>
  </si>
  <si>
    <t>PERÚ:PRODUCTORES AGROPECUARIOS POR TIPO DE ACTIVIDAD Y SEXO, 2015 Y 2023</t>
  </si>
  <si>
    <t>PERÚ: PROMEDIO DE SUPERFICIE QUE POSEEN MUJERES Y HOMBRES  PRODUCTORES AGROPECUARIOS,  2012</t>
  </si>
  <si>
    <t>PERÚ: PROMEDIO  DE TIERRAS AGRÍCOLAS QUE POSEEN MUJERES Y HOMBRES  PRODUCTORES AGROPECUARIOS,  2012</t>
  </si>
  <si>
    <t>PERÚ:PRODUCTORES AGROPECUARIOS QUE SOLICITARON ALGÚN TIPO DE CRÉDITO, SEGÚN  SEXO Y REGIÓN NATURAL, 2023</t>
  </si>
  <si>
    <t>PERÚ:PRODUCTORES AGROPECUARIOS QUE RECIBIERON CAPACITACIÓN, SEGÚN  SEXO Y REGIÓN NATURAL, 2023</t>
  </si>
  <si>
    <t xml:space="preserve"> </t>
  </si>
  <si>
    <t xml:space="preserve">  691 921</t>
  </si>
  <si>
    <t>6,4%</t>
  </si>
  <si>
    <t>89,5%</t>
  </si>
  <si>
    <t>%</t>
  </si>
  <si>
    <t>10,4%</t>
  </si>
  <si>
    <t>90,6%</t>
  </si>
  <si>
    <t>Solicitaron algún tipo de crédito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</si>
</sst>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0">
    <numFmt numFmtId="164" formatCode="_ * #,##0.00_ ;_ * \-#,##0.00_ ;_ * &quot;-&quot;??_ ;_ @_ "/>
    <numFmt numFmtId="165" formatCode="_-* #,##0.00\ &quot;€&quot;_-;\-* #,##0.00\ &quot;€&quot;_-;_-* &quot;-&quot;??\ &quot;€&quot;_-;_-@_-"/>
    <numFmt numFmtId="166" formatCode="_ * #,##0.0_ ;_ * \-#,##0.0_ ;_ * &quot;-&quot;??_ ;_ @_ "/>
    <numFmt numFmtId="167" formatCode="_ * #,##0_ ;_ * \-#,##0_ ;_ * &quot;-&quot;??_ ;_ @_ "/>
    <numFmt numFmtId="168" formatCode="0.0"/>
    <numFmt numFmtId="169" formatCode="_ * \+\ #,##0.0_ ;_ * \-\ #,##0.0_ ;_ * &quot;-&quot;??_ ;_ @_ "/>
    <numFmt numFmtId="170" formatCode="###0"/>
    <numFmt numFmtId="171" formatCode="####.000000"/>
    <numFmt numFmtId="172" formatCode="###0.000000"/>
    <numFmt numFmtId="173" formatCode="###0.0000"/>
    <numFmt numFmtId="174" formatCode="####.0000"/>
    <numFmt numFmtId="175" formatCode="\ #\ ###\ ##0"/>
    <numFmt numFmtId="176" formatCode="General_)"/>
    <numFmt numFmtId="177" formatCode="\$#.00"/>
    <numFmt numFmtId="178" formatCode="_ [$€]* #.##0.00_ ;_ [$€]* \-#.##0.00_ ;_ [$€]* &quot;-&quot;??_ ;_ @_ "/>
    <numFmt numFmtId="179" formatCode="_([$€]\ * #,##0.00_);_([$€]\ * \(#,##0.00\);_([$€]\ * &quot;-&quot;??_);_(@_)"/>
    <numFmt numFmtId="180" formatCode="_([$€-2]\ * #,##0.00_);_([$€-2]\ * \(#,##0.00\);_([$€-2]\ * &quot;-&quot;??_)"/>
    <numFmt numFmtId="181" formatCode="#.00"/>
    <numFmt numFmtId="182" formatCode="_ #,##0.0__\ ;_ \-#,##0.0__\ ;_ \ &quot;-.-&quot;__\ ;_ @__"/>
    <numFmt numFmtId="183" formatCode="_ #,##0.0__\ ;_ \-#,##0.0__\ ;_ \ &quot;-.-&quot;__\ ;_ @\ __"/>
    <numFmt numFmtId="184" formatCode="_(&quot;S/.&quot;\ * #,##0.00_);_(&quot;S/.&quot;\ * \(#,##0.00\);_(&quot;S/.&quot;\ * &quot;-&quot;??_);_(@_)"/>
    <numFmt numFmtId="185" formatCode="&quot;$&quot;#.00"/>
    <numFmt numFmtId="186" formatCode="_ * #,##0_ ;_ * \-#,##0_ ;_ * &quot;-&quot;_ ;_ @_ \l"/>
    <numFmt numFmtId="187" formatCode="%#.00"/>
    <numFmt numFmtId="188" formatCode="0.0;0.0"/>
    <numFmt numFmtId="189" formatCode="0.0;0"/>
    <numFmt numFmtId="190" formatCode="0.00;0.0"/>
    <numFmt numFmtId="191" formatCode="0.00_)"/>
    <numFmt numFmtId="192" formatCode="#,##0.000_ ;\-#,##0.000\ "/>
    <numFmt numFmtId="193" formatCode="#\ ##0.0"/>
  </numFmts>
  <fonts count="101">
    <font>
      <sz val="11"/>
      <color theme="1"/>
      <name val="Palatino Linotype"/>
      <family val="2"/>
      <scheme val="minor"/>
    </font>
    <font>
      <sz val="11"/>
      <color theme="1"/>
      <name val="Palatino Linotype"/>
      <family val="2"/>
      <scheme val="minor"/>
    </font>
    <font>
      <sz val="10"/>
      <name val="Arial"/>
      <family val="2"/>
    </font>
    <font>
      <sz val="9"/>
      <color indexed="8"/>
      <name val="Arial"/>
      <family val="2"/>
    </font>
    <font>
      <b/>
      <sz val="11"/>
      <color theme="1"/>
      <name val="Palatino Linotype"/>
      <family val="2"/>
      <scheme val="minor"/>
    </font>
    <font>
      <b/>
      <sz val="12"/>
      <color theme="1"/>
      <name val="Palatino Linotype"/>
      <family val="2"/>
      <scheme val="minor"/>
    </font>
    <font>
      <sz val="11"/>
      <color indexed="8"/>
      <name val="Palatino Linotype"/>
      <family val="2"/>
      <scheme val="minor"/>
    </font>
    <font>
      <b/>
      <sz val="12"/>
      <color indexed="8"/>
      <name val="Palatino Linotype"/>
      <family val="2"/>
      <scheme val="minor"/>
    </font>
    <font>
      <sz val="9"/>
      <color indexed="8"/>
      <name val="Arial"/>
      <family val="2"/>
    </font>
    <font>
      <b/>
      <sz val="14"/>
      <color theme="1"/>
      <name val="Palatino Linotype"/>
      <family val="2"/>
      <scheme val="minor"/>
    </font>
    <font>
      <sz val="11"/>
      <color rgb="FFFF0000"/>
      <name val="Palatino Linotype"/>
      <family val="2"/>
      <scheme val="minor"/>
    </font>
    <font>
      <b/>
      <sz val="11"/>
      <color indexed="8"/>
      <name val="Palatino Linotype"/>
      <family val="2"/>
      <scheme val="minor"/>
    </font>
    <font>
      <sz val="10"/>
      <name val="Arial"/>
      <family val="2"/>
    </font>
    <font>
      <sz val="11"/>
      <name val="Palatino Linotype"/>
      <family val="2"/>
      <scheme val="minor"/>
    </font>
    <font>
      <b/>
      <sz val="9"/>
      <color indexed="8"/>
      <name val="Arial Bold"/>
    </font>
    <font>
      <sz val="14"/>
      <color rgb="FF000000"/>
      <name val="Times New Roman"/>
      <family val="1"/>
    </font>
    <font>
      <sz val="9"/>
      <color rgb="FFFF0000"/>
      <name val="Arial"/>
      <family val="2"/>
    </font>
    <font>
      <b/>
      <sz val="9"/>
      <color rgb="FFFF0000"/>
      <name val="Arial"/>
      <family val="2"/>
    </font>
    <font>
      <sz val="14"/>
      <color rgb="FFFF0000"/>
      <name val="Times New Roman"/>
      <family val="1"/>
    </font>
    <font>
      <sz val="10"/>
      <color theme="1"/>
      <name val="Palatino Linotype"/>
      <family val="2"/>
      <scheme val="minor"/>
    </font>
    <font>
      <sz val="9"/>
      <name val="Arial"/>
      <family val="2"/>
    </font>
    <font>
      <sz val="11"/>
      <color theme="1"/>
      <name val="Palatino Linotype"/>
      <family val="1"/>
      <scheme val="major"/>
    </font>
    <font>
      <b/>
      <sz val="11"/>
      <color theme="1"/>
      <name val="Palatino Linotype"/>
      <family val="1"/>
      <scheme val="minor"/>
    </font>
    <font>
      <b/>
      <sz val="12"/>
      <color theme="1"/>
      <name val="Palatino Linotype"/>
      <family val="1"/>
      <scheme val="major"/>
    </font>
    <font>
      <sz val="9"/>
      <name val="Arial Narrow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2"/>
      <color indexed="8"/>
      <name val="Courier"/>
      <family val="3"/>
    </font>
    <font>
      <b/>
      <u/>
      <sz val="8"/>
      <name val="Tms Rmn"/>
    </font>
    <font>
      <sz val="8"/>
      <name val="Helv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b/>
      <sz val="18"/>
      <color indexed="8"/>
      <name val="Courier"/>
      <family val="3"/>
    </font>
    <font>
      <b/>
      <sz val="12"/>
      <color indexed="8"/>
      <name val="Courier"/>
      <family val="3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i/>
      <sz val="1"/>
      <color indexed="8"/>
      <name val="Courier"/>
      <family val="3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0"/>
      <color indexed="12"/>
      <name val="Arial"/>
      <family val="2"/>
    </font>
    <font>
      <sz val="10"/>
      <name val="Times New Roman"/>
      <family val="1"/>
    </font>
    <font>
      <sz val="11"/>
      <color indexed="60"/>
      <name val="Calibri"/>
      <family val="2"/>
    </font>
    <font>
      <sz val="10"/>
      <color rgb="FF000000"/>
      <name val="Arial"/>
      <family val="2"/>
    </font>
    <font>
      <sz val="12"/>
      <name val="Courier"/>
      <family val="3"/>
    </font>
    <font>
      <sz val="8"/>
      <name val="Arial"/>
      <family val="2"/>
    </font>
    <font>
      <b/>
      <i/>
      <sz val="8"/>
      <name val="Tms Rmn"/>
    </font>
    <font>
      <sz val="12"/>
      <name val="Times New Roman"/>
      <family val="1"/>
    </font>
    <font>
      <b/>
      <sz val="11"/>
      <color indexed="63"/>
      <name val="Calibri"/>
      <family val="2"/>
    </font>
    <font>
      <sz val="6"/>
      <name val="Helv"/>
    </font>
    <font>
      <i/>
      <sz val="6"/>
      <name val="Helv"/>
    </font>
    <font>
      <b/>
      <i/>
      <sz val="8"/>
      <name val="Helv"/>
    </font>
    <font>
      <b/>
      <sz val="8"/>
      <name val="Tms Rmn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0"/>
      <name val="Courier New"/>
      <family val="3"/>
    </font>
    <font>
      <sz val="9"/>
      <name val="Palatino Linotype"/>
      <family val="1"/>
      <scheme val="major"/>
    </font>
    <font>
      <b/>
      <sz val="9"/>
      <name val="Palatino Linotype"/>
      <family val="1"/>
      <scheme val="major"/>
    </font>
    <font>
      <b/>
      <sz val="8"/>
      <color theme="1"/>
      <name val="Arial Narrow"/>
      <family val="2"/>
    </font>
    <font>
      <b/>
      <sz val="11"/>
      <name val="Cambria"/>
      <family val="1"/>
    </font>
    <font>
      <b/>
      <sz val="9"/>
      <color theme="1"/>
      <name val="Cambria"/>
      <family val="1"/>
    </font>
    <font>
      <b/>
      <sz val="11"/>
      <color theme="1"/>
      <name val="Cambria"/>
      <family val="1"/>
    </font>
    <font>
      <sz val="11"/>
      <color theme="1"/>
      <name val="Cambria"/>
      <family val="1"/>
    </font>
    <font>
      <sz val="9"/>
      <name val="Cambria"/>
      <family val="1"/>
    </font>
    <font>
      <b/>
      <sz val="9"/>
      <color theme="1"/>
      <name val="Palatino Linotype"/>
      <family val="1"/>
      <scheme val="major"/>
    </font>
    <font>
      <b/>
      <sz val="8"/>
      <color theme="1"/>
      <name val="Cambria"/>
      <family val="1"/>
    </font>
    <font>
      <b/>
      <sz val="10"/>
      <color rgb="FF002060"/>
      <name val="Cambria"/>
      <family val="1"/>
    </font>
    <font>
      <sz val="10"/>
      <color rgb="FF002060"/>
      <name val="Palatino Linotype"/>
      <family val="2"/>
      <scheme val="minor"/>
    </font>
    <font>
      <b/>
      <sz val="11"/>
      <color rgb="FF002060"/>
      <name val="Cambria"/>
      <family val="1"/>
    </font>
    <font>
      <sz val="11"/>
      <color rgb="FF002060"/>
      <name val="Cambria"/>
      <family val="1"/>
    </font>
    <font>
      <b/>
      <sz val="11"/>
      <color rgb="FF002060"/>
      <name val="Palatino Linotype"/>
      <family val="1"/>
      <scheme val="major"/>
    </font>
    <font>
      <b/>
      <sz val="36"/>
      <color rgb="FF002060"/>
      <name val="Palatino Linotype"/>
      <family val="1"/>
      <scheme val="major"/>
    </font>
    <font>
      <b/>
      <sz val="17"/>
      <color rgb="FF002060"/>
      <name val="Palatino Linotype"/>
      <family val="1"/>
      <scheme val="major"/>
    </font>
    <font>
      <sz val="14"/>
      <color theme="1"/>
      <name val="Palatino Linotype"/>
      <family val="2"/>
      <scheme val="minor"/>
    </font>
    <font>
      <b/>
      <sz val="10"/>
      <color rgb="FF002060"/>
      <name val="Palatino Linotype"/>
      <family val="1"/>
      <scheme val="major"/>
    </font>
    <font>
      <b/>
      <sz val="9"/>
      <color rgb="FF002060"/>
      <name val="Palatino Linotype"/>
      <family val="1"/>
      <scheme val="major"/>
    </font>
    <font>
      <b/>
      <sz val="8"/>
      <color rgb="FF002060"/>
      <name val="Palatino Linotype"/>
      <family val="1"/>
      <scheme val="major"/>
    </font>
    <font>
      <sz val="11"/>
      <color rgb="FF002060"/>
      <name val="Palatino Linotype"/>
      <family val="2"/>
      <scheme val="minor"/>
    </font>
    <font>
      <b/>
      <sz val="8"/>
      <name val="Palatino Linotype"/>
      <family val="1"/>
      <scheme val="major"/>
    </font>
    <font>
      <sz val="9"/>
      <color theme="1"/>
      <name val="Palatino Linotype"/>
      <family val="1"/>
      <scheme val="major"/>
    </font>
    <font>
      <b/>
      <sz val="7"/>
      <color rgb="FF002060"/>
      <name val="Palatino Linotype"/>
      <family val="1"/>
      <scheme val="major"/>
    </font>
    <font>
      <b/>
      <sz val="9"/>
      <color theme="1"/>
      <name val="Palatino Linotype"/>
      <family val="1"/>
      <scheme val="minor"/>
    </font>
    <font>
      <b/>
      <sz val="12"/>
      <color rgb="FF002060"/>
      <name val="Cambria"/>
      <family val="1"/>
    </font>
    <font>
      <sz val="10"/>
      <color rgb="FF002060"/>
      <name val="Cambria"/>
      <family val="1"/>
    </font>
    <font>
      <sz val="10"/>
      <color theme="2" tint="-0.749992370372631"/>
      <name val="Cambria"/>
      <family val="1"/>
    </font>
    <font>
      <sz val="8"/>
      <color theme="1"/>
      <name val="Arial Narrow"/>
      <family val="2"/>
    </font>
    <font>
      <b/>
      <sz val="11"/>
      <color theme="0"/>
      <name val="Cambria"/>
      <family val="1"/>
    </font>
    <font>
      <sz val="8"/>
      <name val="Palatino Linotype"/>
      <family val="2"/>
      <scheme val="minor"/>
    </font>
    <font>
      <b/>
      <sz val="13"/>
      <color theme="1"/>
      <name val="Cambria"/>
      <family val="1"/>
    </font>
    <font>
      <b/>
      <sz val="10"/>
      <color theme="1"/>
      <name val="Cambria"/>
      <family val="1"/>
    </font>
    <font>
      <sz val="10"/>
      <color theme="1"/>
      <name val="Cambria"/>
      <family val="1"/>
    </font>
    <font>
      <sz val="11"/>
      <color theme="0"/>
      <name val="Palatino Linotype"/>
      <family val="1"/>
      <scheme val="minor"/>
    </font>
    <font>
      <b/>
      <sz val="11"/>
      <color theme="0"/>
      <name val="Palatino Linotype"/>
      <family val="1"/>
      <scheme val="minor"/>
    </font>
    <font>
      <sz val="11"/>
      <color theme="0"/>
      <name val="Palatino Linotype"/>
      <family val="2"/>
      <scheme val="minor"/>
    </font>
    <font>
      <sz val="8"/>
      <color theme="0"/>
      <name val="Arial Narrow"/>
      <family val="2"/>
    </font>
  </fonts>
  <fills count="31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gray125">
        <fgColor indexed="8"/>
      </patternFill>
    </fill>
    <fill>
      <patternFill patternType="solid">
        <fgColor theme="7"/>
        <bgColor theme="7"/>
      </patternFill>
    </fill>
    <fill>
      <patternFill patternType="solid">
        <fgColor theme="7" tint="0.79998168889431442"/>
        <bgColor theme="7" tint="0.79998168889431442"/>
      </patternFill>
    </fill>
  </fills>
  <borders count="77">
    <border>
      <left/>
      <right/>
      <top/>
      <bottom/>
      <diagonal/>
    </border>
    <border>
      <left/>
      <right/>
      <top/>
      <bottom style="thick">
        <color theme="5" tint="0.39997558519241921"/>
      </bottom>
      <diagonal/>
    </border>
    <border>
      <left/>
      <right/>
      <top style="thick">
        <color theme="5" tint="0.39997558519241921"/>
      </top>
      <bottom style="thick">
        <color theme="5" tint="0.39997558519241921"/>
      </bottom>
      <diagonal/>
    </border>
    <border>
      <left/>
      <right/>
      <top style="thick">
        <color theme="5" tint="0.39997558519241921"/>
      </top>
      <bottom/>
      <diagonal/>
    </border>
    <border>
      <left style="thick">
        <color indexed="8"/>
      </left>
      <right/>
      <top style="thick">
        <color indexed="8"/>
      </top>
      <bottom/>
      <diagonal/>
    </border>
    <border>
      <left/>
      <right style="thick">
        <color indexed="8"/>
      </right>
      <top style="thick">
        <color indexed="8"/>
      </top>
      <bottom/>
      <diagonal/>
    </border>
    <border>
      <left style="thick">
        <color indexed="8"/>
      </left>
      <right style="thin">
        <color indexed="8"/>
      </right>
      <top style="thick">
        <color indexed="8"/>
      </top>
      <bottom/>
      <diagonal/>
    </border>
    <border>
      <left style="thick">
        <color indexed="8"/>
      </left>
      <right/>
      <top/>
      <bottom/>
      <diagonal/>
    </border>
    <border>
      <left/>
      <right style="thick">
        <color indexed="8"/>
      </right>
      <top/>
      <bottom/>
      <diagonal/>
    </border>
    <border>
      <left style="thick">
        <color indexed="8"/>
      </left>
      <right style="thin">
        <color indexed="8"/>
      </right>
      <top/>
      <bottom/>
      <diagonal/>
    </border>
    <border>
      <left style="thick">
        <color indexed="8"/>
      </left>
      <right/>
      <top/>
      <bottom style="thick">
        <color indexed="8"/>
      </bottom>
      <diagonal/>
    </border>
    <border>
      <left/>
      <right style="thick">
        <color indexed="8"/>
      </right>
      <top/>
      <bottom style="thick">
        <color indexed="8"/>
      </bottom>
      <diagonal/>
    </border>
    <border>
      <left style="thick">
        <color indexed="8"/>
      </left>
      <right style="thin">
        <color indexed="8"/>
      </right>
      <top/>
      <bottom style="thick">
        <color indexed="8"/>
      </bottom>
      <diagonal/>
    </border>
    <border>
      <left style="thick">
        <color indexed="8"/>
      </left>
      <right/>
      <top style="thick">
        <color indexed="8"/>
      </top>
      <bottom style="thick">
        <color indexed="8"/>
      </bottom>
      <diagonal/>
    </border>
    <border>
      <left style="thick">
        <color indexed="8"/>
      </left>
      <right style="thin">
        <color indexed="8"/>
      </right>
      <top style="thick">
        <color indexed="8"/>
      </top>
      <bottom style="thick">
        <color indexed="8"/>
      </bottom>
      <diagonal/>
    </border>
    <border>
      <left/>
      <right/>
      <top/>
      <bottom style="thick">
        <color indexed="8"/>
      </bottom>
      <diagonal/>
    </border>
    <border>
      <left/>
      <right style="thick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8"/>
      </left>
      <right style="thick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/>
      <diagonal/>
    </border>
    <border>
      <left style="thin">
        <color indexed="8"/>
      </left>
      <right style="thick">
        <color indexed="8"/>
      </right>
      <top style="thick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ck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ck">
        <color indexed="8"/>
      </bottom>
      <diagonal/>
    </border>
    <border>
      <left style="thin">
        <color indexed="8"/>
      </left>
      <right style="thick">
        <color indexed="8"/>
      </right>
      <top/>
      <bottom style="thick">
        <color indexed="8"/>
      </bottom>
      <diagonal/>
    </border>
    <border>
      <left style="thick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ck">
        <color indexed="8"/>
      </top>
      <bottom style="thin">
        <color indexed="8"/>
      </bottom>
      <diagonal/>
    </border>
    <border>
      <left style="thick">
        <color indexed="8"/>
      </left>
      <right/>
      <top style="thick">
        <color indexed="8"/>
      </top>
      <bottom style="thin">
        <color indexed="8"/>
      </bottom>
      <diagonal/>
    </border>
    <border>
      <left style="thin">
        <color indexed="8"/>
      </left>
      <right style="thick">
        <color indexed="8"/>
      </right>
      <top style="thin">
        <color indexed="8"/>
      </top>
      <bottom style="thin">
        <color indexed="8"/>
      </bottom>
      <diagonal/>
    </border>
    <border>
      <left style="thick">
        <color indexed="8"/>
      </left>
      <right style="thin">
        <color indexed="8"/>
      </right>
      <top style="thin">
        <color indexed="8"/>
      </top>
      <bottom style="thick">
        <color indexed="8"/>
      </bottom>
      <diagonal/>
    </border>
    <border>
      <left style="thin">
        <color indexed="8"/>
      </left>
      <right style="thick">
        <color indexed="8"/>
      </right>
      <top style="thin">
        <color indexed="8"/>
      </top>
      <bottom style="thick">
        <color indexed="8"/>
      </bottom>
      <diagonal/>
    </border>
    <border>
      <left/>
      <right style="thick">
        <color indexed="8"/>
      </right>
      <top style="thick">
        <color indexed="8"/>
      </top>
      <bottom style="thin">
        <color indexed="8"/>
      </bottom>
      <diagonal/>
    </border>
    <border>
      <left/>
      <right/>
      <top style="thick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ck">
        <color indexed="8"/>
      </bottom>
      <diagonal/>
    </border>
    <border>
      <left/>
      <right/>
      <top style="thick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indexed="8"/>
      </top>
      <bottom style="thick">
        <color indexed="8"/>
      </bottom>
      <diagonal/>
    </border>
    <border>
      <left style="thick">
        <color indexed="8"/>
      </left>
      <right style="thick">
        <color indexed="8"/>
      </right>
      <top style="thick">
        <color indexed="8"/>
      </top>
      <bottom style="thick">
        <color indexed="8"/>
      </bottom>
      <diagonal/>
    </border>
    <border>
      <left style="thick">
        <color indexed="8"/>
      </left>
      <right style="thick">
        <color indexed="8"/>
      </right>
      <top style="thick">
        <color indexed="8"/>
      </top>
      <bottom/>
      <diagonal/>
    </border>
    <border>
      <left style="thick">
        <color indexed="8"/>
      </left>
      <right style="thick">
        <color indexed="8"/>
      </right>
      <top/>
      <bottom/>
      <diagonal/>
    </border>
    <border>
      <left style="thick">
        <color indexed="8"/>
      </left>
      <right style="thick">
        <color indexed="8"/>
      </right>
      <top/>
      <bottom style="thick">
        <color indexed="8"/>
      </bottom>
      <diagonal/>
    </border>
    <border>
      <left style="thick">
        <color indexed="8"/>
      </left>
      <right style="thin">
        <color indexed="8"/>
      </right>
      <top style="thick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thin">
        <color indexed="8"/>
      </bottom>
      <diagonal/>
    </border>
    <border>
      <left style="thin">
        <color indexed="8"/>
      </left>
      <right style="thick">
        <color indexed="8"/>
      </right>
      <top style="thick">
        <color indexed="8"/>
      </top>
      <bottom style="thin">
        <color indexed="8"/>
      </bottom>
      <diagonal/>
    </border>
    <border>
      <left style="thick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ck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ck">
        <color indexed="8"/>
      </top>
      <bottom style="thin">
        <color indexed="8"/>
      </bottom>
      <diagonal/>
    </border>
    <border>
      <left/>
      <right/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theme="9" tint="-0.24994659260841701"/>
      </left>
      <right style="medium">
        <color theme="9" tint="-0.24994659260841701"/>
      </right>
      <top style="medium">
        <color theme="9" tint="-0.24994659260841701"/>
      </top>
      <bottom style="medium">
        <color theme="9" tint="-0.24994659260841701"/>
      </bottom>
      <diagonal/>
    </border>
    <border>
      <left style="medium">
        <color theme="9" tint="-0.24994659260841701"/>
      </left>
      <right style="medium">
        <color theme="9" tint="-0.24994659260841701"/>
      </right>
      <top/>
      <bottom/>
      <diagonal/>
    </border>
    <border>
      <left style="medium">
        <color theme="9" tint="-0.24994659260841701"/>
      </left>
      <right style="medium">
        <color theme="9" tint="-0.24994659260841701"/>
      </right>
      <top/>
      <bottom style="medium">
        <color theme="9" tint="-0.24994659260841701"/>
      </bottom>
      <diagonal/>
    </border>
    <border>
      <left/>
      <right/>
      <top style="medium">
        <color theme="9" tint="-0.24994659260841701"/>
      </top>
      <bottom/>
      <diagonal/>
    </border>
    <border>
      <left/>
      <right/>
      <top/>
      <bottom style="medium">
        <color theme="9" tint="-0.24994659260841701"/>
      </bottom>
      <diagonal/>
    </border>
    <border>
      <left/>
      <right style="medium">
        <color theme="9" tint="-0.24994659260841701"/>
      </right>
      <top style="medium">
        <color theme="9" tint="-0.24994659260841701"/>
      </top>
      <bottom style="medium">
        <color theme="9" tint="-0.24994659260841701"/>
      </bottom>
      <diagonal/>
    </border>
    <border>
      <left style="medium">
        <color theme="9" tint="-0.24994659260841701"/>
      </left>
      <right/>
      <top style="medium">
        <color theme="9" tint="-0.24994659260841701"/>
      </top>
      <bottom style="medium">
        <color theme="9" tint="-0.24994659260841701"/>
      </bottom>
      <diagonal/>
    </border>
    <border>
      <left style="medium">
        <color theme="9" tint="-0.24994659260841701"/>
      </left>
      <right/>
      <top style="thin">
        <color indexed="64"/>
      </top>
      <bottom style="thin">
        <color indexed="64"/>
      </bottom>
      <diagonal/>
    </border>
    <border>
      <left/>
      <right style="medium">
        <color theme="9" tint="-0.24994659260841701"/>
      </right>
      <top style="thin">
        <color indexed="64"/>
      </top>
      <bottom style="thin">
        <color indexed="64"/>
      </bottom>
      <diagonal/>
    </border>
    <border>
      <left style="medium">
        <color theme="9" tint="-0.24994659260841701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theme="1" tint="4.9989318521683403E-2"/>
      </right>
      <top/>
      <bottom/>
      <diagonal/>
    </border>
    <border>
      <left/>
      <right style="thin">
        <color theme="1" tint="4.9989318521683403E-2"/>
      </right>
      <top/>
      <bottom style="thin">
        <color indexed="64"/>
      </bottom>
      <diagonal/>
    </border>
    <border>
      <left style="thin">
        <color theme="7" tint="0.39997558519241921"/>
      </left>
      <right/>
      <top style="thin">
        <color theme="7" tint="0.39997558519241921"/>
      </top>
      <bottom style="thin">
        <color theme="7" tint="0.39997558519241921"/>
      </bottom>
      <diagonal/>
    </border>
    <border>
      <left/>
      <right style="thin">
        <color theme="7" tint="0.39997558519241921"/>
      </right>
      <top style="thin">
        <color theme="7" tint="0.39997558519241921"/>
      </top>
      <bottom style="thin">
        <color theme="7" tint="0.39997558519241921"/>
      </bottom>
      <diagonal/>
    </border>
  </borders>
  <cellStyleXfs count="1074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5" fillId="6" borderId="0" applyNumberFormat="0" applyBorder="0" applyAlignment="0" applyProtection="0"/>
    <xf numFmtId="0" fontId="25" fillId="7" borderId="0" applyNumberFormat="0" applyBorder="0" applyAlignment="0" applyProtection="0"/>
    <xf numFmtId="0" fontId="25" fillId="8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11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2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9" borderId="0" applyNumberFormat="0" applyBorder="0" applyAlignment="0" applyProtection="0"/>
    <xf numFmtId="0" fontId="25" fillId="12" borderId="0" applyNumberFormat="0" applyBorder="0" applyAlignment="0" applyProtection="0"/>
    <xf numFmtId="0" fontId="25" fillId="15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6" fillId="18" borderId="0" applyNumberFormat="0" applyBorder="0" applyAlignment="0" applyProtection="0"/>
    <xf numFmtId="0" fontId="26" fillId="19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9" borderId="0" applyNumberFormat="0" applyBorder="0" applyAlignment="0" applyProtection="0"/>
    <xf numFmtId="0" fontId="26" fillId="19" borderId="0" applyNumberFormat="0" applyBorder="0" applyAlignment="0" applyProtection="0"/>
    <xf numFmtId="0" fontId="26" fillId="19" borderId="0" applyNumberFormat="0" applyBorder="0" applyAlignment="0" applyProtection="0"/>
    <xf numFmtId="0" fontId="26" fillId="19" borderId="0" applyNumberFormat="0" applyBorder="0" applyAlignment="0" applyProtection="0"/>
    <xf numFmtId="0" fontId="26" fillId="19" borderId="0" applyNumberFormat="0" applyBorder="0" applyAlignment="0" applyProtection="0"/>
    <xf numFmtId="0" fontId="26" fillId="19" borderId="0" applyNumberFormat="0" applyBorder="0" applyAlignment="0" applyProtection="0"/>
    <xf numFmtId="0" fontId="26" fillId="19" borderId="0" applyNumberFormat="0" applyBorder="0" applyAlignment="0" applyProtection="0"/>
    <xf numFmtId="0" fontId="26" fillId="19" borderId="0" applyNumberFormat="0" applyBorder="0" applyAlignment="0" applyProtection="0"/>
    <xf numFmtId="0" fontId="26" fillId="19" borderId="0" applyNumberFormat="0" applyBorder="0" applyAlignment="0" applyProtection="0"/>
    <xf numFmtId="0" fontId="26" fillId="19" borderId="0" applyNumberFormat="0" applyBorder="0" applyAlignment="0" applyProtection="0"/>
    <xf numFmtId="0" fontId="26" fillId="19" borderId="0" applyNumberFormat="0" applyBorder="0" applyAlignment="0" applyProtection="0"/>
    <xf numFmtId="0" fontId="26" fillId="19" borderId="0" applyNumberFormat="0" applyBorder="0" applyAlignment="0" applyProtection="0"/>
    <xf numFmtId="0" fontId="26" fillId="19" borderId="0" applyNumberFormat="0" applyBorder="0" applyAlignment="0" applyProtection="0"/>
    <xf numFmtId="0" fontId="26" fillId="19" borderId="0" applyNumberFormat="0" applyBorder="0" applyAlignment="0" applyProtection="0"/>
    <xf numFmtId="0" fontId="26" fillId="19" borderId="0" applyNumberFormat="0" applyBorder="0" applyAlignment="0" applyProtection="0"/>
    <xf numFmtId="0" fontId="26" fillId="20" borderId="0" applyNumberFormat="0" applyBorder="0" applyAlignment="0" applyProtection="0"/>
    <xf numFmtId="0" fontId="26" fillId="21" borderId="0" applyNumberFormat="0" applyBorder="0" applyAlignment="0" applyProtection="0"/>
    <xf numFmtId="0" fontId="26" fillId="22" borderId="0" applyNumberFormat="0" applyBorder="0" applyAlignment="0" applyProtection="0"/>
    <xf numFmtId="0" fontId="26" fillId="17" borderId="0" applyNumberFormat="0" applyBorder="0" applyAlignment="0" applyProtection="0"/>
    <xf numFmtId="0" fontId="26" fillId="18" borderId="0" applyNumberFormat="0" applyBorder="0" applyAlignment="0" applyProtection="0"/>
    <xf numFmtId="0" fontId="26" fillId="23" borderId="0" applyNumberFormat="0" applyBorder="0" applyAlignment="0" applyProtection="0"/>
    <xf numFmtId="0" fontId="27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29" fillId="24" borderId="52" applyNumberFormat="0" applyAlignment="0" applyProtection="0"/>
    <xf numFmtId="0" fontId="30" fillId="25" borderId="53" applyNumberFormat="0" applyAlignment="0" applyProtection="0"/>
    <xf numFmtId="0" fontId="30" fillId="25" borderId="53" applyNumberFormat="0" applyAlignment="0" applyProtection="0"/>
    <xf numFmtId="0" fontId="30" fillId="25" borderId="53" applyNumberFormat="0" applyAlignment="0" applyProtection="0"/>
    <xf numFmtId="0" fontId="30" fillId="25" borderId="53" applyNumberFormat="0" applyAlignment="0" applyProtection="0"/>
    <xf numFmtId="0" fontId="30" fillId="25" borderId="53" applyNumberFormat="0" applyAlignment="0" applyProtection="0"/>
    <xf numFmtId="0" fontId="30" fillId="25" borderId="53" applyNumberFormat="0" applyAlignment="0" applyProtection="0"/>
    <xf numFmtId="0" fontId="30" fillId="25" borderId="53" applyNumberFormat="0" applyAlignment="0" applyProtection="0"/>
    <xf numFmtId="0" fontId="30" fillId="25" borderId="53" applyNumberFormat="0" applyAlignment="0" applyProtection="0"/>
    <xf numFmtId="0" fontId="30" fillId="25" borderId="53" applyNumberFormat="0" applyAlignment="0" applyProtection="0"/>
    <xf numFmtId="0" fontId="30" fillId="25" borderId="53" applyNumberFormat="0" applyAlignment="0" applyProtection="0"/>
    <xf numFmtId="0" fontId="30" fillId="25" borderId="53" applyNumberFormat="0" applyAlignment="0" applyProtection="0"/>
    <xf numFmtId="0" fontId="30" fillId="25" borderId="53" applyNumberFormat="0" applyAlignment="0" applyProtection="0"/>
    <xf numFmtId="0" fontId="30" fillId="25" borderId="53" applyNumberFormat="0" applyAlignment="0" applyProtection="0"/>
    <xf numFmtId="0" fontId="30" fillId="25" borderId="53" applyNumberFormat="0" applyAlignment="0" applyProtection="0"/>
    <xf numFmtId="0" fontId="30" fillId="25" borderId="53" applyNumberFormat="0" applyAlignment="0" applyProtection="0"/>
    <xf numFmtId="0" fontId="31" fillId="0" borderId="54" applyNumberFormat="0" applyFill="0" applyAlignment="0" applyProtection="0"/>
    <xf numFmtId="0" fontId="31" fillId="0" borderId="54" applyNumberFormat="0" applyFill="0" applyAlignment="0" applyProtection="0"/>
    <xf numFmtId="0" fontId="31" fillId="0" borderId="54" applyNumberFormat="0" applyFill="0" applyAlignment="0" applyProtection="0"/>
    <xf numFmtId="0" fontId="31" fillId="0" borderId="54" applyNumberFormat="0" applyFill="0" applyAlignment="0" applyProtection="0"/>
    <xf numFmtId="0" fontId="31" fillId="0" borderId="54" applyNumberFormat="0" applyFill="0" applyAlignment="0" applyProtection="0"/>
    <xf numFmtId="0" fontId="31" fillId="0" borderId="54" applyNumberFormat="0" applyFill="0" applyAlignment="0" applyProtection="0"/>
    <xf numFmtId="0" fontId="31" fillId="0" borderId="54" applyNumberFormat="0" applyFill="0" applyAlignment="0" applyProtection="0"/>
    <xf numFmtId="0" fontId="31" fillId="0" borderId="54" applyNumberFormat="0" applyFill="0" applyAlignment="0" applyProtection="0"/>
    <xf numFmtId="0" fontId="31" fillId="0" borderId="54" applyNumberFormat="0" applyFill="0" applyAlignment="0" applyProtection="0"/>
    <xf numFmtId="0" fontId="31" fillId="0" borderId="54" applyNumberFormat="0" applyFill="0" applyAlignment="0" applyProtection="0"/>
    <xf numFmtId="0" fontId="31" fillId="0" borderId="54" applyNumberFormat="0" applyFill="0" applyAlignment="0" applyProtection="0"/>
    <xf numFmtId="0" fontId="31" fillId="0" borderId="54" applyNumberFormat="0" applyFill="0" applyAlignment="0" applyProtection="0"/>
    <xf numFmtId="0" fontId="31" fillId="0" borderId="54" applyNumberFormat="0" applyFill="0" applyAlignment="0" applyProtection="0"/>
    <xf numFmtId="0" fontId="31" fillId="0" borderId="54" applyNumberFormat="0" applyFill="0" applyAlignment="0" applyProtection="0"/>
    <xf numFmtId="0" fontId="31" fillId="0" borderId="54" applyNumberFormat="0" applyFill="0" applyAlignment="0" applyProtection="0"/>
    <xf numFmtId="0" fontId="30" fillId="25" borderId="53" applyNumberFormat="0" applyAlignment="0" applyProtection="0"/>
    <xf numFmtId="4" fontId="32" fillId="0" borderId="0">
      <protection locked="0"/>
    </xf>
    <xf numFmtId="176" fontId="33" fillId="0" borderId="0"/>
    <xf numFmtId="176" fontId="34" fillId="0" borderId="0"/>
    <xf numFmtId="177" fontId="32" fillId="0" borderId="0">
      <protection locked="0"/>
    </xf>
    <xf numFmtId="0" fontId="32" fillId="0" borderId="0">
      <protection locked="0"/>
    </xf>
    <xf numFmtId="0" fontId="35" fillId="0" borderId="0">
      <protection locked="0"/>
    </xf>
    <xf numFmtId="0" fontId="32" fillId="0" borderId="0">
      <protection locked="0"/>
    </xf>
    <xf numFmtId="0" fontId="35" fillId="0" borderId="0">
      <protection locked="0"/>
    </xf>
    <xf numFmtId="0" fontId="36" fillId="0" borderId="0">
      <protection locked="0"/>
    </xf>
    <xf numFmtId="0" fontId="37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8" fillId="0" borderId="0">
      <protection locked="0"/>
    </xf>
    <xf numFmtId="0" fontId="36" fillId="0" borderId="0">
      <protection locked="0"/>
    </xf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26" fillId="20" borderId="0" applyNumberFormat="0" applyBorder="0" applyAlignment="0" applyProtection="0"/>
    <xf numFmtId="0" fontId="26" fillId="20" borderId="0" applyNumberFormat="0" applyBorder="0" applyAlignment="0" applyProtection="0"/>
    <xf numFmtId="0" fontId="26" fillId="20" borderId="0" applyNumberFormat="0" applyBorder="0" applyAlignment="0" applyProtection="0"/>
    <xf numFmtId="0" fontId="26" fillId="20" borderId="0" applyNumberFormat="0" applyBorder="0" applyAlignment="0" applyProtection="0"/>
    <xf numFmtId="0" fontId="26" fillId="20" borderId="0" applyNumberFormat="0" applyBorder="0" applyAlignment="0" applyProtection="0"/>
    <xf numFmtId="0" fontId="26" fillId="20" borderId="0" applyNumberFormat="0" applyBorder="0" applyAlignment="0" applyProtection="0"/>
    <xf numFmtId="0" fontId="26" fillId="20" borderId="0" applyNumberFormat="0" applyBorder="0" applyAlignment="0" applyProtection="0"/>
    <xf numFmtId="0" fontId="26" fillId="20" borderId="0" applyNumberFormat="0" applyBorder="0" applyAlignment="0" applyProtection="0"/>
    <xf numFmtId="0" fontId="26" fillId="20" borderId="0" applyNumberFormat="0" applyBorder="0" applyAlignment="0" applyProtection="0"/>
    <xf numFmtId="0" fontId="26" fillId="20" borderId="0" applyNumberFormat="0" applyBorder="0" applyAlignment="0" applyProtection="0"/>
    <xf numFmtId="0" fontId="26" fillId="20" borderId="0" applyNumberFormat="0" applyBorder="0" applyAlignment="0" applyProtection="0"/>
    <xf numFmtId="0" fontId="26" fillId="20" borderId="0" applyNumberFormat="0" applyBorder="0" applyAlignment="0" applyProtection="0"/>
    <xf numFmtId="0" fontId="26" fillId="20" borderId="0" applyNumberFormat="0" applyBorder="0" applyAlignment="0" applyProtection="0"/>
    <xf numFmtId="0" fontId="26" fillId="20" borderId="0" applyNumberFormat="0" applyBorder="0" applyAlignment="0" applyProtection="0"/>
    <xf numFmtId="0" fontId="26" fillId="20" borderId="0" applyNumberFormat="0" applyBorder="0" applyAlignment="0" applyProtection="0"/>
    <xf numFmtId="0" fontId="26" fillId="21" borderId="0" applyNumberFormat="0" applyBorder="0" applyAlignment="0" applyProtection="0"/>
    <xf numFmtId="0" fontId="26" fillId="21" borderId="0" applyNumberFormat="0" applyBorder="0" applyAlignment="0" applyProtection="0"/>
    <xf numFmtId="0" fontId="26" fillId="21" borderId="0" applyNumberFormat="0" applyBorder="0" applyAlignment="0" applyProtection="0"/>
    <xf numFmtId="0" fontId="26" fillId="21" borderId="0" applyNumberFormat="0" applyBorder="0" applyAlignment="0" applyProtection="0"/>
    <xf numFmtId="0" fontId="26" fillId="21" borderId="0" applyNumberFormat="0" applyBorder="0" applyAlignment="0" applyProtection="0"/>
    <xf numFmtId="0" fontId="26" fillId="21" borderId="0" applyNumberFormat="0" applyBorder="0" applyAlignment="0" applyProtection="0"/>
    <xf numFmtId="0" fontId="26" fillId="21" borderId="0" applyNumberFormat="0" applyBorder="0" applyAlignment="0" applyProtection="0"/>
    <xf numFmtId="0" fontId="26" fillId="21" borderId="0" applyNumberFormat="0" applyBorder="0" applyAlignment="0" applyProtection="0"/>
    <xf numFmtId="0" fontId="26" fillId="21" borderId="0" applyNumberFormat="0" applyBorder="0" applyAlignment="0" applyProtection="0"/>
    <xf numFmtId="0" fontId="26" fillId="21" borderId="0" applyNumberFormat="0" applyBorder="0" applyAlignment="0" applyProtection="0"/>
    <xf numFmtId="0" fontId="26" fillId="21" borderId="0" applyNumberFormat="0" applyBorder="0" applyAlignment="0" applyProtection="0"/>
    <xf numFmtId="0" fontId="26" fillId="21" borderId="0" applyNumberFormat="0" applyBorder="0" applyAlignment="0" applyProtection="0"/>
    <xf numFmtId="0" fontId="26" fillId="21" borderId="0" applyNumberFormat="0" applyBorder="0" applyAlignment="0" applyProtection="0"/>
    <xf numFmtId="0" fontId="26" fillId="21" borderId="0" applyNumberFormat="0" applyBorder="0" applyAlignment="0" applyProtection="0"/>
    <xf numFmtId="0" fontId="26" fillId="21" borderId="0" applyNumberFormat="0" applyBorder="0" applyAlignment="0" applyProtection="0"/>
    <xf numFmtId="0" fontId="26" fillId="22" borderId="0" applyNumberFormat="0" applyBorder="0" applyAlignment="0" applyProtection="0"/>
    <xf numFmtId="0" fontId="26" fillId="22" borderId="0" applyNumberFormat="0" applyBorder="0" applyAlignment="0" applyProtection="0"/>
    <xf numFmtId="0" fontId="26" fillId="22" borderId="0" applyNumberFormat="0" applyBorder="0" applyAlignment="0" applyProtection="0"/>
    <xf numFmtId="0" fontId="26" fillId="22" borderId="0" applyNumberFormat="0" applyBorder="0" applyAlignment="0" applyProtection="0"/>
    <xf numFmtId="0" fontId="26" fillId="22" borderId="0" applyNumberFormat="0" applyBorder="0" applyAlignment="0" applyProtection="0"/>
    <xf numFmtId="0" fontId="26" fillId="22" borderId="0" applyNumberFormat="0" applyBorder="0" applyAlignment="0" applyProtection="0"/>
    <xf numFmtId="0" fontId="26" fillId="22" borderId="0" applyNumberFormat="0" applyBorder="0" applyAlignment="0" applyProtection="0"/>
    <xf numFmtId="0" fontId="26" fillId="22" borderId="0" applyNumberFormat="0" applyBorder="0" applyAlignment="0" applyProtection="0"/>
    <xf numFmtId="0" fontId="26" fillId="22" borderId="0" applyNumberFormat="0" applyBorder="0" applyAlignment="0" applyProtection="0"/>
    <xf numFmtId="0" fontId="26" fillId="22" borderId="0" applyNumberFormat="0" applyBorder="0" applyAlignment="0" applyProtection="0"/>
    <xf numFmtId="0" fontId="26" fillId="22" borderId="0" applyNumberFormat="0" applyBorder="0" applyAlignment="0" applyProtection="0"/>
    <xf numFmtId="0" fontId="26" fillId="22" borderId="0" applyNumberFormat="0" applyBorder="0" applyAlignment="0" applyProtection="0"/>
    <xf numFmtId="0" fontId="26" fillId="22" borderId="0" applyNumberFormat="0" applyBorder="0" applyAlignment="0" applyProtection="0"/>
    <xf numFmtId="0" fontId="26" fillId="22" borderId="0" applyNumberFormat="0" applyBorder="0" applyAlignment="0" applyProtection="0"/>
    <xf numFmtId="0" fontId="26" fillId="22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0" fontId="40" fillId="11" borderId="52" applyNumberFormat="0" applyAlignment="0" applyProtection="0"/>
    <xf numFmtId="164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35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42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42" fillId="0" borderId="0">
      <protection locked="0"/>
    </xf>
    <xf numFmtId="15" fontId="2" fillId="0" borderId="36" applyFill="0" applyBorder="0" applyProtection="0">
      <alignment horizontal="center" wrapText="1" shrinkToFit="1"/>
    </xf>
    <xf numFmtId="181" fontId="35" fillId="0" borderId="0">
      <protection locked="0"/>
    </xf>
    <xf numFmtId="181" fontId="32" fillId="0" borderId="0">
      <protection locked="0"/>
    </xf>
    <xf numFmtId="181" fontId="35" fillId="0" borderId="0">
      <protection locked="0"/>
    </xf>
    <xf numFmtId="4" fontId="35" fillId="0" borderId="0">
      <protection locked="0"/>
    </xf>
    <xf numFmtId="4" fontId="32" fillId="0" borderId="0">
      <protection locked="0"/>
    </xf>
    <xf numFmtId="4" fontId="35" fillId="0" borderId="0">
      <protection locked="0"/>
    </xf>
    <xf numFmtId="1" fontId="2" fillId="0" borderId="0" applyFont="0" applyFill="0" applyBorder="0" applyAlignment="0" applyProtection="0">
      <protection locked="0"/>
    </xf>
    <xf numFmtId="0" fontId="28" fillId="8" borderId="0" applyNumberFormat="0" applyBorder="0" applyAlignment="0" applyProtection="0"/>
    <xf numFmtId="0" fontId="43" fillId="0" borderId="55" applyNumberFormat="0" applyFill="0" applyAlignment="0" applyProtection="0"/>
    <xf numFmtId="0" fontId="44" fillId="0" borderId="56" applyNumberFormat="0" applyFill="0" applyAlignment="0" applyProtection="0"/>
    <xf numFmtId="0" fontId="39" fillId="0" borderId="57" applyNumberFormat="0" applyFill="0" applyAlignment="0" applyProtection="0"/>
    <xf numFmtId="0" fontId="39" fillId="0" borderId="0" applyNumberFormat="0" applyFill="0" applyBorder="0" applyAlignment="0" applyProtection="0"/>
    <xf numFmtId="0" fontId="37" fillId="0" borderId="0">
      <protection locked="0"/>
    </xf>
    <xf numFmtId="0" fontId="38" fillId="0" borderId="0"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40" fillId="11" borderId="52" applyNumberFormat="0" applyAlignment="0" applyProtection="0"/>
    <xf numFmtId="0" fontId="31" fillId="0" borderId="54" applyNumberFormat="0" applyFill="0" applyAlignment="0" applyProtection="0"/>
    <xf numFmtId="164" fontId="25" fillId="0" borderId="0" applyFont="0" applyFill="0" applyBorder="0" applyAlignment="0" applyProtection="0"/>
    <xf numFmtId="182" fontId="46" fillId="0" borderId="0" applyFont="0" applyFill="0" applyBorder="0" applyAlignment="0" applyProtection="0"/>
    <xf numFmtId="183" fontId="46" fillId="0" borderId="0" applyFill="0" applyBorder="0" applyAlignment="0" applyProtection="0"/>
    <xf numFmtId="184" fontId="2" fillId="0" borderId="0" applyFont="0" applyFill="0" applyBorder="0" applyAlignment="0" applyProtection="0"/>
    <xf numFmtId="185" fontId="35" fillId="0" borderId="0">
      <protection locked="0"/>
    </xf>
    <xf numFmtId="177" fontId="32" fillId="0" borderId="0">
      <protection locked="0"/>
    </xf>
    <xf numFmtId="177" fontId="35" fillId="0" borderId="0">
      <protection locked="0"/>
    </xf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25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" fillId="0" borderId="0"/>
    <xf numFmtId="0" fontId="25" fillId="0" borderId="0"/>
    <xf numFmtId="0" fontId="1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" fillId="0" borderId="0"/>
    <xf numFmtId="1" fontId="2" fillId="0" borderId="0"/>
    <xf numFmtId="1" fontId="2" fillId="0" borderId="0"/>
    <xf numFmtId="0" fontId="2" fillId="0" borderId="0"/>
    <xf numFmtId="0" fontId="2" fillId="0" borderId="0"/>
    <xf numFmtId="1" fontId="2" fillId="0" borderId="0"/>
    <xf numFmtId="0" fontId="2" fillId="0" borderId="0"/>
    <xf numFmtId="1" fontId="2" fillId="0" borderId="0"/>
    <xf numFmtId="1" fontId="2" fillId="0" borderId="0"/>
    <xf numFmtId="1" fontId="2" fillId="0" borderId="0"/>
    <xf numFmtId="0" fontId="2" fillId="0" borderId="0"/>
    <xf numFmtId="0" fontId="2" fillId="0" borderId="0"/>
    <xf numFmtId="0" fontId="2" fillId="0" borderId="0"/>
    <xf numFmtId="0" fontId="48" fillId="0" borderId="0" applyNumberFormat="0" applyBorder="0" applyProtection="0"/>
    <xf numFmtId="0" fontId="2" fillId="0" borderId="0"/>
    <xf numFmtId="0" fontId="2" fillId="0" borderId="0"/>
    <xf numFmtId="1" fontId="2" fillId="0" borderId="0"/>
    <xf numFmtId="0" fontId="2" fillId="0" borderId="0" applyNumberFormat="0" applyFill="0" applyBorder="0" applyAlignment="0" applyProtection="0"/>
    <xf numFmtId="0" fontId="2" fillId="0" borderId="0"/>
    <xf numFmtId="1" fontId="2" fillId="0" borderId="0"/>
    <xf numFmtId="0" fontId="2" fillId="0" borderId="0"/>
    <xf numFmtId="0" fontId="2" fillId="0" borderId="0"/>
    <xf numFmtId="0" fontId="2" fillId="0" borderId="0"/>
    <xf numFmtId="1" fontId="2" fillId="0" borderId="0"/>
    <xf numFmtId="0" fontId="2" fillId="0" borderId="0"/>
    <xf numFmtId="1" fontId="2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 applyNumberFormat="0" applyBorder="0" applyProtection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4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51" fillId="0" borderId="0"/>
    <xf numFmtId="0" fontId="25" fillId="27" borderId="58" applyNumberFormat="0" applyFont="0" applyAlignment="0" applyProtection="0"/>
    <xf numFmtId="0" fontId="2" fillId="27" borderId="58" applyNumberFormat="0" applyFont="0" applyAlignment="0" applyProtection="0"/>
    <xf numFmtId="0" fontId="2" fillId="27" borderId="58" applyNumberFormat="0" applyFont="0" applyAlignment="0" applyProtection="0"/>
    <xf numFmtId="0" fontId="25" fillId="27" borderId="58" applyNumberFormat="0" applyFont="0" applyAlignment="0" applyProtection="0"/>
    <xf numFmtId="0" fontId="25" fillId="27" borderId="58" applyNumberFormat="0" applyFont="0" applyAlignment="0" applyProtection="0"/>
    <xf numFmtId="0" fontId="25" fillId="27" borderId="58" applyNumberFormat="0" applyFont="0" applyAlignment="0" applyProtection="0"/>
    <xf numFmtId="0" fontId="25" fillId="27" borderId="58" applyNumberFormat="0" applyFont="0" applyAlignment="0" applyProtection="0"/>
    <xf numFmtId="0" fontId="25" fillId="27" borderId="58" applyNumberFormat="0" applyFont="0" applyAlignment="0" applyProtection="0"/>
    <xf numFmtId="0" fontId="25" fillId="27" borderId="58" applyNumberFormat="0" applyFont="0" applyAlignment="0" applyProtection="0"/>
    <xf numFmtId="0" fontId="25" fillId="27" borderId="58" applyNumberFormat="0" applyFont="0" applyAlignment="0" applyProtection="0"/>
    <xf numFmtId="0" fontId="25" fillId="27" borderId="58" applyNumberFormat="0" applyFont="0" applyAlignment="0" applyProtection="0"/>
    <xf numFmtId="0" fontId="25" fillId="27" borderId="58" applyNumberFormat="0" applyFont="0" applyAlignment="0" applyProtection="0"/>
    <xf numFmtId="0" fontId="1" fillId="5" borderId="51" applyNumberFormat="0" applyFont="0" applyAlignment="0" applyProtection="0"/>
    <xf numFmtId="0" fontId="2" fillId="27" borderId="58" applyNumberFormat="0" applyFont="0" applyAlignment="0" applyProtection="0"/>
    <xf numFmtId="0" fontId="2" fillId="27" borderId="58" applyNumberFormat="0" applyFont="0" applyAlignment="0" applyProtection="0"/>
    <xf numFmtId="0" fontId="2" fillId="27" borderId="58" applyNumberFormat="0" applyFont="0" applyAlignment="0" applyProtection="0"/>
    <xf numFmtId="0" fontId="2" fillId="27" borderId="58" applyNumberFormat="0" applyFont="0" applyAlignment="0" applyProtection="0"/>
    <xf numFmtId="0" fontId="2" fillId="27" borderId="58" applyNumberFormat="0" applyFont="0" applyAlignment="0" applyProtection="0"/>
    <xf numFmtId="0" fontId="2" fillId="27" borderId="58" applyNumberFormat="0" applyFont="0" applyAlignment="0" applyProtection="0"/>
    <xf numFmtId="0" fontId="2" fillId="27" borderId="58" applyNumberFormat="0" applyFont="0" applyAlignment="0" applyProtection="0"/>
    <xf numFmtId="0" fontId="2" fillId="27" borderId="58" applyNumberFormat="0" applyFont="0" applyAlignment="0" applyProtection="0"/>
    <xf numFmtId="0" fontId="2" fillId="27" borderId="58" applyNumberFormat="0" applyFont="0" applyAlignment="0" applyProtection="0"/>
    <xf numFmtId="0" fontId="2" fillId="27" borderId="58" applyNumberFormat="0" applyFont="0" applyAlignment="0" applyProtection="0"/>
    <xf numFmtId="0" fontId="2" fillId="27" borderId="58" applyNumberFormat="0" applyFont="0" applyAlignment="0" applyProtection="0"/>
    <xf numFmtId="0" fontId="25" fillId="27" borderId="58" applyNumberFormat="0" applyFont="0" applyAlignment="0" applyProtection="0"/>
    <xf numFmtId="0" fontId="25" fillId="27" borderId="58" applyNumberFormat="0" applyFont="0" applyAlignment="0" applyProtection="0"/>
    <xf numFmtId="0" fontId="25" fillId="27" borderId="58" applyNumberFormat="0" applyFont="0" applyAlignment="0" applyProtection="0"/>
    <xf numFmtId="0" fontId="25" fillId="27" borderId="58" applyNumberFormat="0" applyFont="0" applyAlignment="0" applyProtection="0"/>
    <xf numFmtId="0" fontId="25" fillId="27" borderId="58" applyNumberFormat="0" applyFont="0" applyAlignment="0" applyProtection="0"/>
    <xf numFmtId="0" fontId="2" fillId="27" borderId="58" applyNumberFormat="0" applyFont="0" applyAlignment="0" applyProtection="0"/>
    <xf numFmtId="0" fontId="25" fillId="27" borderId="58" applyNumberFormat="0" applyFont="0" applyAlignment="0" applyProtection="0"/>
    <xf numFmtId="0" fontId="2" fillId="27" borderId="58" applyNumberFormat="0" applyFont="0" applyAlignment="0" applyProtection="0"/>
    <xf numFmtId="0" fontId="25" fillId="27" borderId="58" applyNumberFormat="0" applyFont="0" applyAlignment="0" applyProtection="0"/>
    <xf numFmtId="0" fontId="2" fillId="27" borderId="58" applyNumberFormat="0" applyFont="0" applyAlignment="0" applyProtection="0"/>
    <xf numFmtId="0" fontId="25" fillId="27" borderId="58" applyNumberFormat="0" applyFont="0" applyAlignment="0" applyProtection="0"/>
    <xf numFmtId="0" fontId="2" fillId="27" borderId="58" applyNumberFormat="0" applyFont="0" applyAlignment="0" applyProtection="0"/>
    <xf numFmtId="0" fontId="25" fillId="27" borderId="58" applyNumberFormat="0" applyFont="0" applyAlignment="0" applyProtection="0"/>
    <xf numFmtId="0" fontId="2" fillId="27" borderId="58" applyNumberFormat="0" applyFont="0" applyAlignment="0" applyProtection="0"/>
    <xf numFmtId="0" fontId="25" fillId="27" borderId="58" applyNumberFormat="0" applyFont="0" applyAlignment="0" applyProtection="0"/>
    <xf numFmtId="0" fontId="2" fillId="27" borderId="58" applyNumberFormat="0" applyFont="0" applyAlignment="0" applyProtection="0"/>
    <xf numFmtId="0" fontId="25" fillId="27" borderId="58" applyNumberFormat="0" applyFont="0" applyAlignment="0" applyProtection="0"/>
    <xf numFmtId="0" fontId="2" fillId="27" borderId="58" applyNumberFormat="0" applyFont="0" applyAlignment="0" applyProtection="0"/>
    <xf numFmtId="0" fontId="2" fillId="27" borderId="58" applyNumberFormat="0" applyFont="0" applyAlignment="0" applyProtection="0"/>
    <xf numFmtId="186" fontId="52" fillId="0" borderId="0" applyFont="0" applyFill="0" applyBorder="0" applyAlignment="0" applyProtection="0"/>
    <xf numFmtId="0" fontId="53" fillId="24" borderId="59" applyNumberFormat="0" applyAlignment="0" applyProtection="0"/>
    <xf numFmtId="4" fontId="54" fillId="0" borderId="50" applyBorder="0"/>
    <xf numFmtId="3" fontId="54" fillId="0" borderId="50" applyBorder="0"/>
    <xf numFmtId="0" fontId="55" fillId="0" borderId="50" applyBorder="0">
      <alignment horizontal="center"/>
    </xf>
    <xf numFmtId="0" fontId="55" fillId="0" borderId="0"/>
    <xf numFmtId="0" fontId="56" fillId="0" borderId="50" applyBorder="0"/>
    <xf numFmtId="187" fontId="32" fillId="0" borderId="0">
      <protection locked="0"/>
    </xf>
    <xf numFmtId="187" fontId="32" fillId="0" borderId="0">
      <protection locked="0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87" fontId="32" fillId="0" borderId="0">
      <protection locked="0"/>
    </xf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176" fontId="57" fillId="28" borderId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3" fillId="24" borderId="59" applyNumberFormat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176" fontId="57" fillId="0" borderId="0"/>
    <xf numFmtId="0" fontId="43" fillId="0" borderId="55" applyNumberFormat="0" applyFill="0" applyAlignment="0" applyProtection="0"/>
    <xf numFmtId="0" fontId="43" fillId="0" borderId="55" applyNumberFormat="0" applyFill="0" applyAlignment="0" applyProtection="0"/>
    <xf numFmtId="0" fontId="43" fillId="0" borderId="55" applyNumberFormat="0" applyFill="0" applyAlignment="0" applyProtection="0"/>
    <xf numFmtId="0" fontId="43" fillId="0" borderId="55" applyNumberFormat="0" applyFill="0" applyAlignment="0" applyProtection="0"/>
    <xf numFmtId="0" fontId="43" fillId="0" borderId="55" applyNumberFormat="0" applyFill="0" applyAlignment="0" applyProtection="0"/>
    <xf numFmtId="0" fontId="43" fillId="0" borderId="55" applyNumberFormat="0" applyFill="0" applyAlignment="0" applyProtection="0"/>
    <xf numFmtId="0" fontId="43" fillId="0" borderId="55" applyNumberFormat="0" applyFill="0" applyAlignment="0" applyProtection="0"/>
    <xf numFmtId="0" fontId="43" fillId="0" borderId="55" applyNumberFormat="0" applyFill="0" applyAlignment="0" applyProtection="0"/>
    <xf numFmtId="0" fontId="43" fillId="0" borderId="55" applyNumberFormat="0" applyFill="0" applyAlignment="0" applyProtection="0"/>
    <xf numFmtId="0" fontId="43" fillId="0" borderId="55" applyNumberFormat="0" applyFill="0" applyAlignment="0" applyProtection="0"/>
    <xf numFmtId="0" fontId="43" fillId="0" borderId="55" applyNumberFormat="0" applyFill="0" applyAlignment="0" applyProtection="0"/>
    <xf numFmtId="0" fontId="43" fillId="0" borderId="55" applyNumberFormat="0" applyFill="0" applyAlignment="0" applyProtection="0"/>
    <xf numFmtId="0" fontId="43" fillId="0" borderId="55" applyNumberFormat="0" applyFill="0" applyAlignment="0" applyProtection="0"/>
    <xf numFmtId="0" fontId="43" fillId="0" borderId="55" applyNumberFormat="0" applyFill="0" applyAlignment="0" applyProtection="0"/>
    <xf numFmtId="0" fontId="43" fillId="0" borderId="55" applyNumberFormat="0" applyFill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44" fillId="0" borderId="56" applyNumberFormat="0" applyFill="0" applyAlignment="0" applyProtection="0"/>
    <xf numFmtId="0" fontId="44" fillId="0" borderId="56" applyNumberFormat="0" applyFill="0" applyAlignment="0" applyProtection="0"/>
    <xf numFmtId="0" fontId="44" fillId="0" borderId="56" applyNumberFormat="0" applyFill="0" applyAlignment="0" applyProtection="0"/>
    <xf numFmtId="0" fontId="44" fillId="0" borderId="56" applyNumberFormat="0" applyFill="0" applyAlignment="0" applyProtection="0"/>
    <xf numFmtId="0" fontId="44" fillId="0" borderId="56" applyNumberFormat="0" applyFill="0" applyAlignment="0" applyProtection="0"/>
    <xf numFmtId="0" fontId="44" fillId="0" borderId="56" applyNumberFormat="0" applyFill="0" applyAlignment="0" applyProtection="0"/>
    <xf numFmtId="0" fontId="44" fillId="0" borderId="56" applyNumberFormat="0" applyFill="0" applyAlignment="0" applyProtection="0"/>
    <xf numFmtId="0" fontId="44" fillId="0" borderId="56" applyNumberFormat="0" applyFill="0" applyAlignment="0" applyProtection="0"/>
    <xf numFmtId="0" fontId="44" fillId="0" borderId="56" applyNumberFormat="0" applyFill="0" applyAlignment="0" applyProtection="0"/>
    <xf numFmtId="0" fontId="44" fillId="0" borderId="56" applyNumberFormat="0" applyFill="0" applyAlignment="0" applyProtection="0"/>
    <xf numFmtId="0" fontId="44" fillId="0" borderId="56" applyNumberFormat="0" applyFill="0" applyAlignment="0" applyProtection="0"/>
    <xf numFmtId="0" fontId="44" fillId="0" borderId="56" applyNumberFormat="0" applyFill="0" applyAlignment="0" applyProtection="0"/>
    <xf numFmtId="0" fontId="44" fillId="0" borderId="56" applyNumberFormat="0" applyFill="0" applyAlignment="0" applyProtection="0"/>
    <xf numFmtId="0" fontId="44" fillId="0" borderId="56" applyNumberFormat="0" applyFill="0" applyAlignment="0" applyProtection="0"/>
    <xf numFmtId="0" fontId="44" fillId="0" borderId="56" applyNumberFormat="0" applyFill="0" applyAlignment="0" applyProtection="0"/>
    <xf numFmtId="0" fontId="39" fillId="0" borderId="57" applyNumberFormat="0" applyFill="0" applyAlignment="0" applyProtection="0"/>
    <xf numFmtId="0" fontId="39" fillId="0" borderId="57" applyNumberFormat="0" applyFill="0" applyAlignment="0" applyProtection="0"/>
    <xf numFmtId="0" fontId="39" fillId="0" borderId="57" applyNumberFormat="0" applyFill="0" applyAlignment="0" applyProtection="0"/>
    <xf numFmtId="0" fontId="39" fillId="0" borderId="57" applyNumberFormat="0" applyFill="0" applyAlignment="0" applyProtection="0"/>
    <xf numFmtId="0" fontId="39" fillId="0" borderId="57" applyNumberFormat="0" applyFill="0" applyAlignment="0" applyProtection="0"/>
    <xf numFmtId="0" fontId="39" fillId="0" borderId="57" applyNumberFormat="0" applyFill="0" applyAlignment="0" applyProtection="0"/>
    <xf numFmtId="0" fontId="39" fillId="0" borderId="57" applyNumberFormat="0" applyFill="0" applyAlignment="0" applyProtection="0"/>
    <xf numFmtId="0" fontId="39" fillId="0" borderId="57" applyNumberFormat="0" applyFill="0" applyAlignment="0" applyProtection="0"/>
    <xf numFmtId="0" fontId="39" fillId="0" borderId="57" applyNumberFormat="0" applyFill="0" applyAlignment="0" applyProtection="0"/>
    <xf numFmtId="0" fontId="39" fillId="0" borderId="57" applyNumberFormat="0" applyFill="0" applyAlignment="0" applyProtection="0"/>
    <xf numFmtId="0" fontId="39" fillId="0" borderId="57" applyNumberFormat="0" applyFill="0" applyAlignment="0" applyProtection="0"/>
    <xf numFmtId="0" fontId="39" fillId="0" borderId="57" applyNumberFormat="0" applyFill="0" applyAlignment="0" applyProtection="0"/>
    <xf numFmtId="0" fontId="39" fillId="0" borderId="57" applyNumberFormat="0" applyFill="0" applyAlignment="0" applyProtection="0"/>
    <xf numFmtId="0" fontId="39" fillId="0" borderId="57" applyNumberFormat="0" applyFill="0" applyAlignment="0" applyProtection="0"/>
    <xf numFmtId="0" fontId="39" fillId="0" borderId="57" applyNumberFormat="0" applyFill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32" fillId="0" borderId="61">
      <protection locked="0"/>
    </xf>
    <xf numFmtId="0" fontId="60" fillId="0" borderId="60" applyNumberFormat="0" applyFill="0" applyAlignment="0" applyProtection="0"/>
    <xf numFmtId="0" fontId="32" fillId="0" borderId="61">
      <protection locked="0"/>
    </xf>
    <xf numFmtId="0" fontId="60" fillId="0" borderId="60" applyNumberFormat="0" applyFill="0" applyAlignment="0" applyProtection="0"/>
    <xf numFmtId="0" fontId="32" fillId="0" borderId="61">
      <protection locked="0"/>
    </xf>
    <xf numFmtId="0" fontId="60" fillId="0" borderId="60" applyNumberFormat="0" applyFill="0" applyAlignment="0" applyProtection="0"/>
    <xf numFmtId="0" fontId="32" fillId="0" borderId="61">
      <protection locked="0"/>
    </xf>
    <xf numFmtId="0" fontId="32" fillId="0" borderId="61">
      <protection locked="0"/>
    </xf>
    <xf numFmtId="0" fontId="32" fillId="0" borderId="61">
      <protection locked="0"/>
    </xf>
    <xf numFmtId="0" fontId="32" fillId="0" borderId="61">
      <protection locked="0"/>
    </xf>
    <xf numFmtId="0" fontId="32" fillId="0" borderId="61">
      <protection locked="0"/>
    </xf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32" fillId="0" borderId="61">
      <protection locked="0"/>
    </xf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32" fillId="0" borderId="61">
      <protection locked="0"/>
    </xf>
    <xf numFmtId="0" fontId="60" fillId="0" borderId="60" applyNumberFormat="0" applyFill="0" applyAlignment="0" applyProtection="0"/>
    <xf numFmtId="0" fontId="32" fillId="0" borderId="61">
      <protection locked="0"/>
    </xf>
    <xf numFmtId="0" fontId="32" fillId="0" borderId="61">
      <protection locked="0"/>
    </xf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32" fillId="0" borderId="61">
      <protection locked="0"/>
    </xf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32" fillId="0" borderId="61">
      <protection locked="0"/>
    </xf>
    <xf numFmtId="0" fontId="60" fillId="0" borderId="60" applyNumberFormat="0" applyFill="0" applyAlignment="0" applyProtection="0"/>
    <xf numFmtId="0" fontId="32" fillId="0" borderId="61">
      <protection locked="0"/>
    </xf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60" fillId="0" borderId="60" applyNumberFormat="0" applyFill="0" applyAlignment="0" applyProtection="0"/>
    <xf numFmtId="0" fontId="58" fillId="0" borderId="0" applyNumberFormat="0" applyFill="0" applyBorder="0" applyAlignment="0" applyProtection="0"/>
    <xf numFmtId="0" fontId="24" fillId="0" borderId="0"/>
    <xf numFmtId="0" fontId="50" fillId="0" borderId="0"/>
    <xf numFmtId="164" fontId="1" fillId="0" borderId="0" applyFont="0" applyFill="0" applyBorder="0" applyAlignment="0" applyProtection="0"/>
    <xf numFmtId="0" fontId="1" fillId="0" borderId="0"/>
    <xf numFmtId="0" fontId="67" fillId="0" borderId="0" applyFont="0"/>
  </cellStyleXfs>
  <cellXfs count="646">
    <xf numFmtId="0" fontId="0" fillId="0" borderId="0" xfId="0"/>
    <xf numFmtId="167" fontId="0" fillId="0" borderId="0" xfId="1" applyNumberFormat="1" applyFont="1"/>
    <xf numFmtId="167" fontId="0" fillId="0" borderId="0" xfId="1" applyNumberFormat="1" applyFont="1" applyBorder="1"/>
    <xf numFmtId="167" fontId="5" fillId="0" borderId="0" xfId="1" applyNumberFormat="1" applyFont="1" applyBorder="1"/>
    <xf numFmtId="166" fontId="0" fillId="0" borderId="0" xfId="1" applyNumberFormat="1" applyFont="1" applyBorder="1"/>
    <xf numFmtId="167" fontId="0" fillId="0" borderId="1" xfId="1" applyNumberFormat="1" applyFont="1" applyBorder="1"/>
    <xf numFmtId="166" fontId="0" fillId="0" borderId="1" xfId="1" applyNumberFormat="1" applyFont="1" applyBorder="1"/>
    <xf numFmtId="167" fontId="5" fillId="2" borderId="2" xfId="1" applyNumberFormat="1" applyFont="1" applyFill="1" applyBorder="1" applyAlignment="1">
      <alignment horizontal="center" vertical="center"/>
    </xf>
    <xf numFmtId="167" fontId="5" fillId="2" borderId="2" xfId="1" applyNumberFormat="1" applyFont="1" applyFill="1" applyBorder="1" applyAlignment="1">
      <alignment horizontal="right" vertical="center"/>
    </xf>
    <xf numFmtId="167" fontId="5" fillId="2" borderId="1" xfId="1" applyNumberFormat="1" applyFont="1" applyFill="1" applyBorder="1" applyAlignment="1">
      <alignment horizontal="center" vertical="center"/>
    </xf>
    <xf numFmtId="167" fontId="5" fillId="2" borderId="3" xfId="1" applyNumberFormat="1" applyFont="1" applyFill="1" applyBorder="1" applyAlignment="1">
      <alignment horizontal="center" vertical="center"/>
    </xf>
    <xf numFmtId="167" fontId="0" fillId="0" borderId="0" xfId="1" applyNumberFormat="1" applyFont="1" applyBorder="1" applyAlignment="1">
      <alignment horizontal="left" indent="2"/>
    </xf>
    <xf numFmtId="167" fontId="0" fillId="0" borderId="1" xfId="1" applyNumberFormat="1" applyFont="1" applyBorder="1" applyAlignment="1">
      <alignment horizontal="left" indent="2"/>
    </xf>
    <xf numFmtId="167" fontId="5" fillId="2" borderId="1" xfId="1" applyNumberFormat="1" applyFont="1" applyFill="1" applyBorder="1" applyAlignment="1">
      <alignment vertical="center"/>
    </xf>
    <xf numFmtId="164" fontId="5" fillId="0" borderId="0" xfId="1" applyFont="1" applyBorder="1"/>
    <xf numFmtId="167" fontId="5" fillId="2" borderId="3" xfId="1" applyNumberFormat="1" applyFont="1" applyFill="1" applyBorder="1" applyAlignment="1">
      <alignment vertical="center"/>
    </xf>
    <xf numFmtId="166" fontId="5" fillId="0" borderId="0" xfId="1" applyNumberFormat="1" applyFont="1" applyBorder="1"/>
    <xf numFmtId="167" fontId="1" fillId="0" borderId="0" xfId="1" applyNumberFormat="1" applyFont="1" applyBorder="1"/>
    <xf numFmtId="167" fontId="5" fillId="2" borderId="0" xfId="1" applyNumberFormat="1" applyFont="1" applyFill="1" applyBorder="1" applyAlignment="1">
      <alignment vertical="center"/>
    </xf>
    <xf numFmtId="167" fontId="5" fillId="2" borderId="0" xfId="1" applyNumberFormat="1" applyFont="1" applyFill="1" applyBorder="1" applyAlignment="1">
      <alignment horizontal="center" vertical="center"/>
    </xf>
    <xf numFmtId="167" fontId="9" fillId="0" borderId="0" xfId="1" applyNumberFormat="1" applyFont="1" applyBorder="1" applyAlignment="1">
      <alignment horizontal="center" vertical="center" wrapText="1"/>
    </xf>
    <xf numFmtId="167" fontId="1" fillId="0" borderId="0" xfId="1" applyNumberFormat="1" applyFont="1" applyBorder="1" applyAlignment="1">
      <alignment horizontal="left" indent="2"/>
    </xf>
    <xf numFmtId="166" fontId="5" fillId="0" borderId="0" xfId="1" applyNumberFormat="1" applyFont="1" applyBorder="1" applyAlignment="1">
      <alignment horizontal="left" indent="1"/>
    </xf>
    <xf numFmtId="166" fontId="0" fillId="0" borderId="0" xfId="1" applyNumberFormat="1" applyFont="1" applyBorder="1" applyAlignment="1">
      <alignment horizontal="left" indent="1"/>
    </xf>
    <xf numFmtId="166" fontId="0" fillId="0" borderId="1" xfId="1" applyNumberFormat="1" applyFont="1" applyBorder="1" applyAlignment="1">
      <alignment horizontal="left" indent="1"/>
    </xf>
    <xf numFmtId="0" fontId="11" fillId="0" borderId="0" xfId="2" applyFont="1" applyAlignment="1">
      <alignment horizontal="left" vertical="center" wrapText="1" indent="1"/>
    </xf>
    <xf numFmtId="164" fontId="1" fillId="0" borderId="0" xfId="1" applyFont="1" applyBorder="1"/>
    <xf numFmtId="166" fontId="1" fillId="0" borderId="0" xfId="1" applyNumberFormat="1" applyFont="1" applyBorder="1"/>
    <xf numFmtId="166" fontId="1" fillId="0" borderId="0" xfId="1" applyNumberFormat="1" applyFont="1" applyBorder="1" applyAlignment="1">
      <alignment horizontal="left" indent="1"/>
    </xf>
    <xf numFmtId="167" fontId="5" fillId="0" borderId="0" xfId="1" applyNumberFormat="1" applyFont="1" applyFill="1" applyBorder="1" applyAlignment="1">
      <alignment horizontal="center" vertical="center" wrapText="1"/>
    </xf>
    <xf numFmtId="167" fontId="5" fillId="0" borderId="0" xfId="1" applyNumberFormat="1" applyFont="1" applyFill="1" applyBorder="1" applyAlignment="1">
      <alignment vertical="center"/>
    </xf>
    <xf numFmtId="167" fontId="1" fillId="0" borderId="0" xfId="1" applyNumberFormat="1" applyFont="1" applyBorder="1" applyAlignment="1">
      <alignment horizontal="center" vertical="center"/>
    </xf>
    <xf numFmtId="167" fontId="8" fillId="0" borderId="9" xfId="1" applyNumberFormat="1" applyFont="1" applyBorder="1" applyAlignment="1">
      <alignment horizontal="right" vertical="top"/>
    </xf>
    <xf numFmtId="167" fontId="8" fillId="0" borderId="12" xfId="1" applyNumberFormat="1" applyFont="1" applyBorder="1" applyAlignment="1">
      <alignment horizontal="right" vertical="top"/>
    </xf>
    <xf numFmtId="167" fontId="6" fillId="0" borderId="0" xfId="1" applyNumberFormat="1" applyFont="1" applyBorder="1" applyAlignment="1">
      <alignment horizontal="right" vertical="top"/>
    </xf>
    <xf numFmtId="167" fontId="6" fillId="0" borderId="1" xfId="1" applyNumberFormat="1" applyFont="1" applyBorder="1" applyAlignment="1">
      <alignment horizontal="right" vertical="top"/>
    </xf>
    <xf numFmtId="166" fontId="0" fillId="0" borderId="0" xfId="1" applyNumberFormat="1" applyFont="1" applyBorder="1" applyAlignment="1"/>
    <xf numFmtId="167" fontId="5" fillId="0" borderId="0" xfId="1" applyNumberFormat="1" applyFont="1" applyFill="1" applyBorder="1" applyAlignment="1">
      <alignment horizontal="center" vertical="center"/>
    </xf>
    <xf numFmtId="167" fontId="5" fillId="0" borderId="0" xfId="1" applyNumberFormat="1" applyFont="1" applyFill="1" applyBorder="1" applyAlignment="1">
      <alignment horizontal="right" vertical="center"/>
    </xf>
    <xf numFmtId="167" fontId="0" fillId="0" borderId="0" xfId="1" applyNumberFormat="1" applyFont="1" applyFill="1" applyBorder="1"/>
    <xf numFmtId="167" fontId="0" fillId="0" borderId="0" xfId="1" applyNumberFormat="1" applyFont="1" applyFill="1"/>
    <xf numFmtId="167" fontId="5" fillId="0" borderId="3" xfId="1" applyNumberFormat="1" applyFont="1" applyFill="1" applyBorder="1" applyAlignment="1">
      <alignment horizontal="right" vertical="center"/>
    </xf>
    <xf numFmtId="167" fontId="5" fillId="0" borderId="3" xfId="1" applyNumberFormat="1" applyFont="1" applyFill="1" applyBorder="1" applyAlignment="1">
      <alignment horizontal="center" vertical="center"/>
    </xf>
    <xf numFmtId="167" fontId="14" fillId="0" borderId="15" xfId="1" applyNumberFormat="1" applyFont="1" applyBorder="1" applyAlignment="1">
      <alignment vertical="center"/>
    </xf>
    <xf numFmtId="167" fontId="12" fillId="0" borderId="0" xfId="1" applyNumberFormat="1" applyFont="1" applyAlignment="1"/>
    <xf numFmtId="167" fontId="8" fillId="0" borderId="13" xfId="1" applyNumberFormat="1" applyFont="1" applyBorder="1" applyAlignment="1"/>
    <xf numFmtId="167" fontId="8" fillId="0" borderId="14" xfId="1" applyNumberFormat="1" applyFont="1" applyBorder="1" applyAlignment="1">
      <alignment horizontal="center"/>
    </xf>
    <xf numFmtId="167" fontId="8" fillId="0" borderId="4" xfId="1" applyNumberFormat="1" applyFont="1" applyBorder="1" applyAlignment="1"/>
    <xf numFmtId="167" fontId="8" fillId="0" borderId="5" xfId="1" applyNumberFormat="1" applyFont="1" applyBorder="1" applyAlignment="1"/>
    <xf numFmtId="167" fontId="8" fillId="0" borderId="6" xfId="1" applyNumberFormat="1" applyFont="1" applyBorder="1" applyAlignment="1">
      <alignment horizontal="center"/>
    </xf>
    <xf numFmtId="167" fontId="8" fillId="0" borderId="4" xfId="1" applyNumberFormat="1" applyFont="1" applyBorder="1" applyAlignment="1">
      <alignment vertical="top"/>
    </xf>
    <xf numFmtId="167" fontId="8" fillId="0" borderId="5" xfId="1" applyNumberFormat="1" applyFont="1" applyBorder="1" applyAlignment="1">
      <alignment horizontal="left" vertical="top"/>
    </xf>
    <xf numFmtId="167" fontId="8" fillId="0" borderId="7" xfId="1" applyNumberFormat="1" applyFont="1" applyBorder="1" applyAlignment="1">
      <alignment vertical="top"/>
    </xf>
    <xf numFmtId="167" fontId="8" fillId="0" borderId="8" xfId="1" applyNumberFormat="1" applyFont="1" applyBorder="1" applyAlignment="1">
      <alignment horizontal="left" vertical="top"/>
    </xf>
    <xf numFmtId="167" fontId="8" fillId="0" borderId="10" xfId="1" applyNumberFormat="1" applyFont="1" applyBorder="1" applyAlignment="1">
      <alignment vertical="top"/>
    </xf>
    <xf numFmtId="167" fontId="8" fillId="0" borderId="11" xfId="1" applyNumberFormat="1" applyFont="1" applyBorder="1" applyAlignment="1">
      <alignment horizontal="left" vertical="top"/>
    </xf>
    <xf numFmtId="167" fontId="8" fillId="3" borderId="6" xfId="1" applyNumberFormat="1" applyFont="1" applyFill="1" applyBorder="1" applyAlignment="1">
      <alignment horizontal="right" vertical="top"/>
    </xf>
    <xf numFmtId="167" fontId="8" fillId="3" borderId="9" xfId="1" applyNumberFormat="1" applyFont="1" applyFill="1" applyBorder="1" applyAlignment="1">
      <alignment horizontal="right" vertical="top"/>
    </xf>
    <xf numFmtId="167" fontId="8" fillId="0" borderId="9" xfId="1" applyNumberFormat="1" applyFont="1" applyFill="1" applyBorder="1" applyAlignment="1">
      <alignment horizontal="right" vertical="top"/>
    </xf>
    <xf numFmtId="167" fontId="7" fillId="0" borderId="0" xfId="1" applyNumberFormat="1" applyFont="1" applyBorder="1" applyAlignment="1">
      <alignment horizontal="right" wrapText="1"/>
    </xf>
    <xf numFmtId="167" fontId="6" fillId="0" borderId="0" xfId="1" applyNumberFormat="1" applyFont="1" applyBorder="1" applyAlignment="1">
      <alignment horizontal="right" wrapText="1"/>
    </xf>
    <xf numFmtId="167" fontId="9" fillId="0" borderId="1" xfId="1" applyNumberFormat="1" applyFont="1" applyBorder="1" applyAlignment="1">
      <alignment horizontal="center" vertical="center" wrapText="1"/>
    </xf>
    <xf numFmtId="169" fontId="0" fillId="0" borderId="0" xfId="1" applyNumberFormat="1" applyFont="1"/>
    <xf numFmtId="169" fontId="0" fillId="0" borderId="0" xfId="1" applyNumberFormat="1" applyFont="1" applyFill="1"/>
    <xf numFmtId="169" fontId="0" fillId="0" borderId="0" xfId="1" applyNumberFormat="1" applyFont="1" applyBorder="1"/>
    <xf numFmtId="169" fontId="0" fillId="0" borderId="1" xfId="1" applyNumberFormat="1" applyFont="1" applyBorder="1"/>
    <xf numFmtId="169" fontId="1" fillId="0" borderId="0" xfId="1" applyNumberFormat="1" applyFont="1" applyBorder="1" applyAlignment="1">
      <alignment horizontal="right" vertical="center"/>
    </xf>
    <xf numFmtId="169" fontId="0" fillId="0" borderId="0" xfId="1" applyNumberFormat="1" applyFont="1" applyFill="1" applyBorder="1"/>
    <xf numFmtId="0" fontId="4" fillId="0" borderId="0" xfId="0" applyFont="1" applyAlignment="1">
      <alignment vertical="top"/>
    </xf>
    <xf numFmtId="170" fontId="3" fillId="0" borderId="0" xfId="3" applyNumberFormat="1" applyFont="1" applyAlignment="1">
      <alignment horizontal="center" wrapText="1"/>
    </xf>
    <xf numFmtId="0" fontId="7" fillId="0" borderId="0" xfId="3" applyFont="1" applyAlignment="1">
      <alignment wrapText="1"/>
    </xf>
    <xf numFmtId="0" fontId="7" fillId="0" borderId="0" xfId="3" applyFont="1" applyAlignment="1">
      <alignment horizontal="right" vertical="top" wrapText="1"/>
    </xf>
    <xf numFmtId="0" fontId="7" fillId="0" borderId="0" xfId="3" applyFont="1" applyAlignment="1">
      <alignment horizontal="right" wrapText="1"/>
    </xf>
    <xf numFmtId="0" fontId="7" fillId="0" borderId="0" xfId="3" applyFont="1" applyAlignment="1">
      <alignment horizontal="right"/>
    </xf>
    <xf numFmtId="0" fontId="6" fillId="0" borderId="0" xfId="3" applyFont="1" applyAlignment="1">
      <alignment horizontal="left" vertical="top" wrapText="1" indent="2"/>
    </xf>
    <xf numFmtId="167" fontId="9" fillId="0" borderId="1" xfId="1" applyNumberFormat="1" applyFont="1" applyBorder="1" applyAlignment="1">
      <alignment vertical="center" wrapText="1"/>
    </xf>
    <xf numFmtId="0" fontId="6" fillId="0" borderId="1" xfId="3" applyFont="1" applyBorder="1" applyAlignment="1">
      <alignment horizontal="left" vertical="top" wrapText="1" indent="2"/>
    </xf>
    <xf numFmtId="0" fontId="6" fillId="0" borderId="0" xfId="3" applyFont="1" applyAlignment="1">
      <alignment horizontal="left" vertical="top"/>
    </xf>
    <xf numFmtId="167" fontId="7" fillId="0" borderId="0" xfId="3" applyNumberFormat="1" applyFont="1" applyAlignment="1">
      <alignment horizontal="right" wrapText="1"/>
    </xf>
    <xf numFmtId="0" fontId="7" fillId="0" borderId="0" xfId="3" applyFont="1" applyAlignment="1">
      <alignment horizontal="left" vertical="top" wrapText="1"/>
    </xf>
    <xf numFmtId="0" fontId="7" fillId="0" borderId="0" xfId="3" applyFont="1" applyAlignment="1">
      <alignment horizontal="center" vertical="center" wrapText="1"/>
    </xf>
    <xf numFmtId="0" fontId="7" fillId="0" borderId="0" xfId="3" applyFont="1" applyAlignment="1">
      <alignment horizontal="right" vertical="center" wrapText="1"/>
    </xf>
    <xf numFmtId="0" fontId="6" fillId="0" borderId="0" xfId="3" applyFont="1" applyAlignment="1">
      <alignment horizontal="left" wrapText="1" indent="2"/>
    </xf>
    <xf numFmtId="0" fontId="1" fillId="0" borderId="0" xfId="0" applyFont="1"/>
    <xf numFmtId="167" fontId="1" fillId="0" borderId="0" xfId="1" applyNumberFormat="1" applyFont="1" applyBorder="1" applyAlignment="1">
      <alignment wrapText="1"/>
    </xf>
    <xf numFmtId="1" fontId="0" fillId="0" borderId="0" xfId="0" applyNumberFormat="1"/>
    <xf numFmtId="0" fontId="0" fillId="0" borderId="0" xfId="0" applyAlignment="1">
      <alignment horizontal="left" vertical="center" wrapText="1" indent="1"/>
    </xf>
    <xf numFmtId="0" fontId="15" fillId="0" borderId="0" xfId="0" applyFont="1" applyAlignment="1">
      <alignment horizontal="left" vertical="center"/>
    </xf>
    <xf numFmtId="0" fontId="8" fillId="0" borderId="14" xfId="4" applyFont="1" applyBorder="1" applyAlignment="1">
      <alignment horizontal="center" wrapText="1"/>
    </xf>
    <xf numFmtId="0" fontId="8" fillId="0" borderId="17" xfId="4" applyFont="1" applyBorder="1" applyAlignment="1">
      <alignment horizontal="center" wrapText="1"/>
    </xf>
    <xf numFmtId="0" fontId="8" fillId="0" borderId="5" xfId="4" applyFont="1" applyBorder="1" applyAlignment="1">
      <alignment horizontal="left" vertical="top" wrapText="1"/>
    </xf>
    <xf numFmtId="170" fontId="8" fillId="0" borderId="6" xfId="4" applyNumberFormat="1" applyFont="1" applyBorder="1" applyAlignment="1">
      <alignment horizontal="right" vertical="top"/>
    </xf>
    <xf numFmtId="170" fontId="8" fillId="0" borderId="19" xfId="4" applyNumberFormat="1" applyFont="1" applyBorder="1" applyAlignment="1">
      <alignment horizontal="right" vertical="top"/>
    </xf>
    <xf numFmtId="170" fontId="8" fillId="0" borderId="20" xfId="4" applyNumberFormat="1" applyFont="1" applyBorder="1" applyAlignment="1">
      <alignment horizontal="right" vertical="top"/>
    </xf>
    <xf numFmtId="0" fontId="8" fillId="0" borderId="8" xfId="4" applyFont="1" applyBorder="1" applyAlignment="1">
      <alignment horizontal="left" vertical="top" wrapText="1"/>
    </xf>
    <xf numFmtId="170" fontId="8" fillId="0" borderId="9" xfId="4" applyNumberFormat="1" applyFont="1" applyBorder="1" applyAlignment="1">
      <alignment horizontal="right" vertical="top"/>
    </xf>
    <xf numFmtId="170" fontId="8" fillId="0" borderId="21" xfId="4" applyNumberFormat="1" applyFont="1" applyBorder="1" applyAlignment="1">
      <alignment horizontal="right" vertical="top"/>
    </xf>
    <xf numFmtId="170" fontId="8" fillId="0" borderId="22" xfId="4" applyNumberFormat="1" applyFont="1" applyBorder="1" applyAlignment="1">
      <alignment horizontal="right" vertical="top"/>
    </xf>
    <xf numFmtId="171" fontId="8" fillId="0" borderId="9" xfId="4" applyNumberFormat="1" applyFont="1" applyBorder="1" applyAlignment="1">
      <alignment horizontal="right" vertical="top"/>
    </xf>
    <xf numFmtId="171" fontId="8" fillId="0" borderId="21" xfId="4" applyNumberFormat="1" applyFont="1" applyBorder="1" applyAlignment="1">
      <alignment horizontal="right" vertical="top"/>
    </xf>
    <xf numFmtId="171" fontId="8" fillId="0" borderId="22" xfId="4" applyNumberFormat="1" applyFont="1" applyBorder="1" applyAlignment="1">
      <alignment horizontal="right" vertical="top"/>
    </xf>
    <xf numFmtId="172" fontId="8" fillId="0" borderId="9" xfId="4" applyNumberFormat="1" applyFont="1" applyBorder="1" applyAlignment="1">
      <alignment horizontal="right" vertical="top"/>
    </xf>
    <xf numFmtId="172" fontId="8" fillId="0" borderId="21" xfId="4" applyNumberFormat="1" applyFont="1" applyBorder="1" applyAlignment="1">
      <alignment horizontal="right" vertical="top"/>
    </xf>
    <xf numFmtId="173" fontId="8" fillId="0" borderId="9" xfId="4" applyNumberFormat="1" applyFont="1" applyBorder="1" applyAlignment="1">
      <alignment horizontal="right" vertical="top"/>
    </xf>
    <xf numFmtId="173" fontId="8" fillId="0" borderId="21" xfId="4" applyNumberFormat="1" applyFont="1" applyBorder="1" applyAlignment="1">
      <alignment horizontal="right" vertical="top"/>
    </xf>
    <xf numFmtId="174" fontId="8" fillId="0" borderId="22" xfId="4" applyNumberFormat="1" applyFont="1" applyBorder="1" applyAlignment="1">
      <alignment horizontal="right" vertical="top"/>
    </xf>
    <xf numFmtId="173" fontId="8" fillId="0" borderId="22" xfId="4" applyNumberFormat="1" applyFont="1" applyBorder="1" applyAlignment="1">
      <alignment horizontal="right" vertical="top"/>
    </xf>
    <xf numFmtId="174" fontId="8" fillId="0" borderId="21" xfId="4" applyNumberFormat="1" applyFont="1" applyBorder="1" applyAlignment="1">
      <alignment horizontal="right" vertical="top"/>
    </xf>
    <xf numFmtId="173" fontId="8" fillId="0" borderId="12" xfId="4" applyNumberFormat="1" applyFont="1" applyBorder="1" applyAlignment="1">
      <alignment horizontal="right" vertical="top"/>
    </xf>
    <xf numFmtId="174" fontId="8" fillId="0" borderId="23" xfId="4" applyNumberFormat="1" applyFont="1" applyBorder="1" applyAlignment="1">
      <alignment horizontal="right" vertical="top"/>
    </xf>
    <xf numFmtId="173" fontId="17" fillId="0" borderId="24" xfId="4" applyNumberFormat="1" applyFont="1" applyBorder="1" applyAlignment="1">
      <alignment horizontal="right" vertical="top"/>
    </xf>
    <xf numFmtId="0" fontId="16" fillId="0" borderId="18" xfId="4" applyFont="1" applyBorder="1" applyAlignment="1">
      <alignment horizontal="center" wrapText="1"/>
    </xf>
    <xf numFmtId="0" fontId="18" fillId="0" borderId="0" xfId="0" applyFont="1" applyAlignment="1">
      <alignment vertical="center"/>
    </xf>
    <xf numFmtId="0" fontId="8" fillId="0" borderId="25" xfId="5" applyFont="1" applyBorder="1" applyAlignment="1">
      <alignment horizontal="center" wrapText="1"/>
    </xf>
    <xf numFmtId="0" fontId="8" fillId="0" borderId="26" xfId="5" applyFont="1" applyBorder="1" applyAlignment="1">
      <alignment horizontal="center" wrapText="1"/>
    </xf>
    <xf numFmtId="0" fontId="8" fillId="0" borderId="5" xfId="5" applyFont="1" applyBorder="1" applyAlignment="1">
      <alignment horizontal="left" vertical="top" wrapText="1"/>
    </xf>
    <xf numFmtId="0" fontId="8" fillId="0" borderId="8" xfId="5" applyFont="1" applyBorder="1" applyAlignment="1">
      <alignment horizontal="left" vertical="top" wrapText="1"/>
    </xf>
    <xf numFmtId="0" fontId="8" fillId="0" borderId="11" xfId="5" applyFont="1" applyBorder="1" applyAlignment="1">
      <alignment horizontal="left" vertical="top" wrapText="1"/>
    </xf>
    <xf numFmtId="0" fontId="8" fillId="0" borderId="5" xfId="5" applyFont="1" applyBorder="1" applyAlignment="1">
      <alignment wrapText="1"/>
    </xf>
    <xf numFmtId="0" fontId="8" fillId="0" borderId="8" xfId="5" applyFont="1" applyBorder="1" applyAlignment="1">
      <alignment wrapText="1"/>
    </xf>
    <xf numFmtId="167" fontId="1" fillId="0" borderId="0" xfId="1" applyNumberFormat="1" applyFont="1" applyBorder="1" applyAlignment="1">
      <alignment horizontal="center" vertical="center" wrapText="1"/>
    </xf>
    <xf numFmtId="167" fontId="8" fillId="0" borderId="6" xfId="1" applyNumberFormat="1" applyFont="1" applyBorder="1" applyAlignment="1">
      <alignment horizontal="right" vertical="top" wrapText="1"/>
    </xf>
    <xf numFmtId="167" fontId="8" fillId="0" borderId="19" xfId="1" applyNumberFormat="1" applyFont="1" applyBorder="1" applyAlignment="1">
      <alignment horizontal="right" vertical="top" wrapText="1"/>
    </xf>
    <xf numFmtId="167" fontId="8" fillId="0" borderId="9" xfId="1" applyNumberFormat="1" applyFont="1" applyBorder="1" applyAlignment="1">
      <alignment horizontal="right" vertical="top" wrapText="1"/>
    </xf>
    <xf numFmtId="167" fontId="8" fillId="0" borderId="21" xfId="1" applyNumberFormat="1" applyFont="1" applyBorder="1" applyAlignment="1">
      <alignment horizontal="right" vertical="top" wrapText="1"/>
    </xf>
    <xf numFmtId="167" fontId="8" fillId="0" borderId="12" xfId="1" applyNumberFormat="1" applyFont="1" applyBorder="1" applyAlignment="1">
      <alignment horizontal="right" vertical="top" wrapText="1"/>
    </xf>
    <xf numFmtId="167" fontId="8" fillId="0" borderId="23" xfId="1" applyNumberFormat="1" applyFont="1" applyBorder="1" applyAlignment="1">
      <alignment horizontal="right" vertical="top" wrapText="1"/>
    </xf>
    <xf numFmtId="167" fontId="1" fillId="3" borderId="0" xfId="1" applyNumberFormat="1" applyFont="1" applyFill="1" applyBorder="1" applyAlignment="1">
      <alignment wrapText="1"/>
    </xf>
    <xf numFmtId="167" fontId="0" fillId="0" borderId="0" xfId="1" applyNumberFormat="1" applyFont="1" applyBorder="1" applyAlignment="1">
      <alignment wrapText="1"/>
    </xf>
    <xf numFmtId="167" fontId="2" fillId="0" borderId="0" xfId="1" applyNumberFormat="1" applyFont="1" applyAlignment="1"/>
    <xf numFmtId="167" fontId="3" fillId="0" borderId="4" xfId="1" applyNumberFormat="1" applyFont="1" applyBorder="1" applyAlignment="1">
      <alignment vertical="top"/>
    </xf>
    <xf numFmtId="167" fontId="3" fillId="0" borderId="7" xfId="1" applyNumberFormat="1" applyFont="1" applyBorder="1" applyAlignment="1">
      <alignment vertical="top"/>
    </xf>
    <xf numFmtId="167" fontId="3" fillId="0" borderId="8" xfId="1" applyNumberFormat="1" applyFont="1" applyBorder="1" applyAlignment="1">
      <alignment horizontal="left" vertical="top"/>
    </xf>
    <xf numFmtId="167" fontId="3" fillId="0" borderId="4" xfId="1" applyNumberFormat="1" applyFont="1" applyBorder="1" applyAlignment="1"/>
    <xf numFmtId="167" fontId="3" fillId="0" borderId="5" xfId="1" applyNumberFormat="1" applyFont="1" applyBorder="1" applyAlignment="1"/>
    <xf numFmtId="167" fontId="3" fillId="0" borderId="6" xfId="1" applyNumberFormat="1" applyFont="1" applyBorder="1" applyAlignment="1">
      <alignment horizontal="right" vertical="top"/>
    </xf>
    <xf numFmtId="167" fontId="3" fillId="0" borderId="9" xfId="1" applyNumberFormat="1" applyFont="1" applyBorder="1" applyAlignment="1">
      <alignment horizontal="right" vertical="top"/>
    </xf>
    <xf numFmtId="167" fontId="3" fillId="0" borderId="12" xfId="1" applyNumberFormat="1" applyFont="1" applyBorder="1" applyAlignment="1">
      <alignment horizontal="right" vertical="top"/>
    </xf>
    <xf numFmtId="167" fontId="3" fillId="0" borderId="13" xfId="1" applyNumberFormat="1" applyFont="1" applyBorder="1" applyAlignment="1"/>
    <xf numFmtId="167" fontId="3" fillId="0" borderId="16" xfId="1" applyNumberFormat="1" applyFont="1" applyBorder="1" applyAlignment="1"/>
    <xf numFmtId="167" fontId="3" fillId="0" borderId="6" xfId="1" applyNumberFormat="1" applyFont="1" applyBorder="1" applyAlignment="1">
      <alignment horizontal="center"/>
    </xf>
    <xf numFmtId="167" fontId="3" fillId="0" borderId="5" xfId="1" applyNumberFormat="1" applyFont="1" applyBorder="1" applyAlignment="1">
      <alignment vertical="top"/>
    </xf>
    <xf numFmtId="167" fontId="3" fillId="0" borderId="7" xfId="1" applyNumberFormat="1" applyFont="1" applyBorder="1" applyAlignment="1">
      <alignment horizontal="left" vertical="top"/>
    </xf>
    <xf numFmtId="167" fontId="3" fillId="0" borderId="10" xfId="1" applyNumberFormat="1" applyFont="1" applyBorder="1" applyAlignment="1">
      <alignment horizontal="left" vertical="top"/>
    </xf>
    <xf numFmtId="167" fontId="8" fillId="3" borderId="8" xfId="1" applyNumberFormat="1" applyFont="1" applyFill="1" applyBorder="1" applyAlignment="1">
      <alignment horizontal="left" vertical="top"/>
    </xf>
    <xf numFmtId="167" fontId="3" fillId="3" borderId="8" xfId="1" applyNumberFormat="1" applyFont="1" applyFill="1" applyBorder="1" applyAlignment="1">
      <alignment horizontal="left" vertical="top"/>
    </xf>
    <xf numFmtId="167" fontId="8" fillId="0" borderId="28" xfId="1" applyNumberFormat="1" applyFont="1" applyBorder="1" applyAlignment="1"/>
    <xf numFmtId="167" fontId="8" fillId="0" borderId="35" xfId="1" applyNumberFormat="1" applyFont="1" applyBorder="1" applyAlignment="1"/>
    <xf numFmtId="167" fontId="8" fillId="0" borderId="32" xfId="1" applyNumberFormat="1" applyFont="1" applyBorder="1" applyAlignment="1"/>
    <xf numFmtId="167" fontId="8" fillId="0" borderId="8" xfId="1" applyNumberFormat="1" applyFont="1" applyBorder="1" applyAlignment="1"/>
    <xf numFmtId="167" fontId="8" fillId="0" borderId="25" xfId="1" applyNumberFormat="1" applyFont="1" applyBorder="1" applyAlignment="1">
      <alignment horizontal="center"/>
    </xf>
    <xf numFmtId="167" fontId="8" fillId="0" borderId="26" xfId="1" applyNumberFormat="1" applyFont="1" applyBorder="1" applyAlignment="1">
      <alignment horizontal="center"/>
    </xf>
    <xf numFmtId="167" fontId="8" fillId="0" borderId="29" xfId="1" applyNumberFormat="1" applyFont="1" applyBorder="1" applyAlignment="1">
      <alignment horizontal="center"/>
    </xf>
    <xf numFmtId="167" fontId="8" fillId="0" borderId="6" xfId="1" applyNumberFormat="1" applyFont="1" applyBorder="1" applyAlignment="1">
      <alignment horizontal="right" vertical="top"/>
    </xf>
    <xf numFmtId="167" fontId="8" fillId="0" borderId="19" xfId="1" applyNumberFormat="1" applyFont="1" applyBorder="1" applyAlignment="1">
      <alignment horizontal="right" vertical="top"/>
    </xf>
    <xf numFmtId="167" fontId="8" fillId="0" borderId="20" xfId="1" applyNumberFormat="1" applyFont="1" applyBorder="1" applyAlignment="1">
      <alignment horizontal="right" vertical="top"/>
    </xf>
    <xf numFmtId="167" fontId="8" fillId="0" borderId="21" xfId="1" applyNumberFormat="1" applyFont="1" applyBorder="1" applyAlignment="1">
      <alignment horizontal="right" vertical="top"/>
    </xf>
    <xf numFmtId="167" fontId="8" fillId="0" borderId="22" xfId="1" applyNumberFormat="1" applyFont="1" applyBorder="1" applyAlignment="1">
      <alignment horizontal="right" vertical="top"/>
    </xf>
    <xf numFmtId="167" fontId="8" fillId="0" borderId="23" xfId="1" applyNumberFormat="1" applyFont="1" applyBorder="1" applyAlignment="1">
      <alignment horizontal="right" vertical="top"/>
    </xf>
    <xf numFmtId="167" fontId="8" fillId="0" borderId="24" xfId="1" applyNumberFormat="1" applyFont="1" applyBorder="1" applyAlignment="1">
      <alignment horizontal="right" vertical="top"/>
    </xf>
    <xf numFmtId="167" fontId="0" fillId="0" borderId="0" xfId="1" applyNumberFormat="1" applyFont="1" applyAlignment="1"/>
    <xf numFmtId="167" fontId="19" fillId="0" borderId="0" xfId="1" applyNumberFormat="1" applyFont="1"/>
    <xf numFmtId="166" fontId="19" fillId="0" borderId="0" xfId="1" applyNumberFormat="1" applyFont="1"/>
    <xf numFmtId="170" fontId="8" fillId="0" borderId="6" xfId="6" applyNumberFormat="1" applyFont="1" applyBorder="1" applyAlignment="1">
      <alignment horizontal="right" vertical="top"/>
    </xf>
    <xf numFmtId="170" fontId="8" fillId="0" borderId="19" xfId="6" applyNumberFormat="1" applyFont="1" applyBorder="1" applyAlignment="1">
      <alignment horizontal="right" vertical="top"/>
    </xf>
    <xf numFmtId="170" fontId="8" fillId="0" borderId="20" xfId="6" applyNumberFormat="1" applyFont="1" applyBorder="1" applyAlignment="1">
      <alignment horizontal="right" vertical="top"/>
    </xf>
    <xf numFmtId="170" fontId="8" fillId="0" borderId="9" xfId="6" applyNumberFormat="1" applyFont="1" applyBorder="1" applyAlignment="1">
      <alignment horizontal="right" vertical="top"/>
    </xf>
    <xf numFmtId="170" fontId="8" fillId="0" borderId="21" xfId="6" applyNumberFormat="1" applyFont="1" applyBorder="1" applyAlignment="1">
      <alignment horizontal="right" vertical="top"/>
    </xf>
    <xf numFmtId="170" fontId="8" fillId="0" borderId="22" xfId="6" applyNumberFormat="1" applyFont="1" applyBorder="1" applyAlignment="1">
      <alignment horizontal="right" vertical="top"/>
    </xf>
    <xf numFmtId="170" fontId="8" fillId="0" borderId="12" xfId="6" applyNumberFormat="1" applyFont="1" applyBorder="1" applyAlignment="1">
      <alignment horizontal="right" vertical="top"/>
    </xf>
    <xf numFmtId="170" fontId="8" fillId="0" borderId="23" xfId="6" applyNumberFormat="1" applyFont="1" applyBorder="1" applyAlignment="1">
      <alignment horizontal="right" vertical="top"/>
    </xf>
    <xf numFmtId="170" fontId="8" fillId="0" borderId="24" xfId="6" applyNumberFormat="1" applyFont="1" applyBorder="1" applyAlignment="1">
      <alignment horizontal="right" vertical="top"/>
    </xf>
    <xf numFmtId="0" fontId="8" fillId="0" borderId="28" xfId="6" applyFont="1" applyBorder="1"/>
    <xf numFmtId="0" fontId="8" fillId="0" borderId="35" xfId="6" applyFont="1" applyBorder="1"/>
    <xf numFmtId="0" fontId="8" fillId="0" borderId="32" xfId="6" applyFont="1" applyBorder="1"/>
    <xf numFmtId="0" fontId="8" fillId="0" borderId="25" xfId="6" applyFont="1" applyBorder="1" applyAlignment="1">
      <alignment horizontal="center"/>
    </xf>
    <xf numFmtId="0" fontId="8" fillId="0" borderId="26" xfId="6" applyFont="1" applyBorder="1" applyAlignment="1">
      <alignment horizontal="center"/>
    </xf>
    <xf numFmtId="0" fontId="8" fillId="0" borderId="29" xfId="6" applyFont="1" applyBorder="1" applyAlignment="1">
      <alignment horizontal="center"/>
    </xf>
    <xf numFmtId="0" fontId="8" fillId="0" borderId="30" xfId="6" applyFont="1" applyBorder="1" applyAlignment="1">
      <alignment horizontal="center"/>
    </xf>
    <xf numFmtId="0" fontId="8" fillId="0" borderId="34" xfId="6" applyFont="1" applyBorder="1" applyAlignment="1">
      <alignment horizontal="center"/>
    </xf>
    <xf numFmtId="0" fontId="8" fillId="0" borderId="31" xfId="6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9" xfId="1" applyNumberFormat="1" applyFont="1" applyBorder="1" applyAlignment="1">
      <alignment horizontal="right" vertical="top"/>
    </xf>
    <xf numFmtId="167" fontId="3" fillId="0" borderId="40" xfId="1" applyNumberFormat="1" applyFont="1" applyBorder="1" applyAlignment="1">
      <alignment horizontal="right" vertical="top"/>
    </xf>
    <xf numFmtId="167" fontId="3" fillId="0" borderId="41" xfId="1" applyNumberFormat="1" applyFont="1" applyBorder="1" applyAlignment="1">
      <alignment horizontal="right" vertical="top"/>
    </xf>
    <xf numFmtId="0" fontId="3" fillId="0" borderId="37" xfId="7" applyFont="1" applyBorder="1"/>
    <xf numFmtId="0" fontId="3" fillId="0" borderId="33" xfId="7" applyFont="1" applyBorder="1" applyAlignment="1">
      <alignment horizontal="left" vertical="top"/>
    </xf>
    <xf numFmtId="0" fontId="3" fillId="0" borderId="0" xfId="7" applyFont="1" applyAlignment="1">
      <alignment horizontal="left" vertical="top"/>
    </xf>
    <xf numFmtId="0" fontId="3" fillId="0" borderId="15" xfId="7" applyFont="1" applyBorder="1" applyAlignment="1">
      <alignment horizontal="left" vertical="top"/>
    </xf>
    <xf numFmtId="0" fontId="3" fillId="3" borderId="0" xfId="7" applyFont="1" applyFill="1" applyAlignment="1">
      <alignment horizontal="left" vertical="top"/>
    </xf>
    <xf numFmtId="0" fontId="3" fillId="3" borderId="33" xfId="7" applyFont="1" applyFill="1" applyBorder="1" applyAlignment="1">
      <alignment horizontal="left" vertical="top"/>
    </xf>
    <xf numFmtId="167" fontId="13" fillId="0" borderId="0" xfId="1" applyNumberFormat="1" applyFont="1"/>
    <xf numFmtId="167" fontId="8" fillId="3" borderId="28" xfId="1" applyNumberFormat="1" applyFont="1" applyFill="1" applyBorder="1" applyAlignment="1"/>
    <xf numFmtId="0" fontId="8" fillId="3" borderId="28" xfId="6" applyFont="1" applyFill="1" applyBorder="1"/>
    <xf numFmtId="169" fontId="0" fillId="0" borderId="0" xfId="1" applyNumberFormat="1" applyFont="1" applyAlignment="1">
      <alignment horizontal="right"/>
    </xf>
    <xf numFmtId="167" fontId="8" fillId="0" borderId="0" xfId="1" applyNumberFormat="1" applyFont="1" applyBorder="1" applyAlignment="1">
      <alignment horizontal="center"/>
    </xf>
    <xf numFmtId="167" fontId="8" fillId="0" borderId="0" xfId="1" applyNumberFormat="1" applyFont="1" applyBorder="1" applyAlignment="1">
      <alignment horizontal="right" vertical="top"/>
    </xf>
    <xf numFmtId="167" fontId="0" fillId="0" borderId="0" xfId="0" applyNumberFormat="1"/>
    <xf numFmtId="167" fontId="20" fillId="0" borderId="0" xfId="1" applyNumberFormat="1" applyFont="1" applyBorder="1" applyAlignment="1">
      <alignment horizontal="center"/>
    </xf>
    <xf numFmtId="167" fontId="8" fillId="3" borderId="0" xfId="1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167" fontId="10" fillId="0" borderId="0" xfId="1" applyNumberFormat="1" applyFont="1" applyBorder="1"/>
    <xf numFmtId="0" fontId="2" fillId="0" borderId="0" xfId="8"/>
    <xf numFmtId="0" fontId="3" fillId="0" borderId="30" xfId="8" applyFont="1" applyBorder="1" applyAlignment="1">
      <alignment horizontal="center" wrapText="1"/>
    </xf>
    <xf numFmtId="0" fontId="3" fillId="0" borderId="34" xfId="8" applyFont="1" applyBorder="1" applyAlignment="1">
      <alignment horizontal="center" wrapText="1"/>
    </xf>
    <xf numFmtId="0" fontId="3" fillId="0" borderId="31" xfId="8" applyFont="1" applyBorder="1" applyAlignment="1">
      <alignment horizontal="center" wrapText="1"/>
    </xf>
    <xf numFmtId="0" fontId="3" fillId="0" borderId="5" xfId="8" applyFont="1" applyBorder="1" applyAlignment="1">
      <alignment horizontal="left" vertical="top" wrapText="1"/>
    </xf>
    <xf numFmtId="170" fontId="3" fillId="0" borderId="6" xfId="8" applyNumberFormat="1" applyFont="1" applyBorder="1" applyAlignment="1">
      <alignment horizontal="right" vertical="top"/>
    </xf>
    <xf numFmtId="170" fontId="3" fillId="0" borderId="19" xfId="8" applyNumberFormat="1" applyFont="1" applyBorder="1" applyAlignment="1">
      <alignment horizontal="right" vertical="top"/>
    </xf>
    <xf numFmtId="170" fontId="3" fillId="0" borderId="20" xfId="8" applyNumberFormat="1" applyFont="1" applyBorder="1" applyAlignment="1">
      <alignment horizontal="right" vertical="top"/>
    </xf>
    <xf numFmtId="0" fontId="3" fillId="0" borderId="8" xfId="8" applyFont="1" applyBorder="1" applyAlignment="1">
      <alignment horizontal="left" vertical="top" wrapText="1"/>
    </xf>
    <xf numFmtId="170" fontId="3" fillId="0" borderId="9" xfId="8" applyNumberFormat="1" applyFont="1" applyBorder="1" applyAlignment="1">
      <alignment horizontal="right" vertical="top"/>
    </xf>
    <xf numFmtId="170" fontId="3" fillId="0" borderId="21" xfId="8" applyNumberFormat="1" applyFont="1" applyBorder="1" applyAlignment="1">
      <alignment horizontal="right" vertical="top"/>
    </xf>
    <xf numFmtId="170" fontId="3" fillId="0" borderId="22" xfId="8" applyNumberFormat="1" applyFont="1" applyBorder="1" applyAlignment="1">
      <alignment horizontal="right" vertical="top"/>
    </xf>
    <xf numFmtId="0" fontId="3" fillId="0" borderId="11" xfId="8" applyFont="1" applyBorder="1" applyAlignment="1">
      <alignment horizontal="left" vertical="top" wrapText="1"/>
    </xf>
    <xf numFmtId="170" fontId="3" fillId="0" borderId="12" xfId="8" applyNumberFormat="1" applyFont="1" applyBorder="1" applyAlignment="1">
      <alignment horizontal="right" vertical="top"/>
    </xf>
    <xf numFmtId="170" fontId="3" fillId="0" borderId="23" xfId="8" applyNumberFormat="1" applyFont="1" applyBorder="1" applyAlignment="1">
      <alignment horizontal="right" vertical="top"/>
    </xf>
    <xf numFmtId="170" fontId="3" fillId="0" borderId="24" xfId="8" applyNumberFormat="1" applyFont="1" applyBorder="1" applyAlignment="1">
      <alignment horizontal="right" vertical="top"/>
    </xf>
    <xf numFmtId="0" fontId="3" fillId="0" borderId="4" xfId="8" applyFont="1" applyBorder="1"/>
    <xf numFmtId="0" fontId="3" fillId="0" borderId="5" xfId="8" applyFont="1" applyBorder="1"/>
    <xf numFmtId="0" fontId="3" fillId="0" borderId="28" xfId="8" applyFont="1" applyBorder="1"/>
    <xf numFmtId="0" fontId="3" fillId="0" borderId="35" xfId="8" applyFont="1" applyBorder="1"/>
    <xf numFmtId="0" fontId="3" fillId="0" borderId="32" xfId="8" applyFont="1" applyBorder="1"/>
    <xf numFmtId="0" fontId="3" fillId="0" borderId="7" xfId="8" applyFont="1" applyBorder="1"/>
    <xf numFmtId="0" fontId="3" fillId="0" borderId="8" xfId="8" applyFont="1" applyBorder="1"/>
    <xf numFmtId="0" fontId="3" fillId="0" borderId="45" xfId="8" applyFont="1" applyBorder="1"/>
    <xf numFmtId="0" fontId="3" fillId="0" borderId="46" xfId="8" applyFont="1" applyBorder="1"/>
    <xf numFmtId="0" fontId="3" fillId="0" borderId="47" xfId="8" applyFont="1" applyBorder="1"/>
    <xf numFmtId="0" fontId="3" fillId="0" borderId="48" xfId="8" applyFont="1" applyBorder="1"/>
    <xf numFmtId="0" fontId="3" fillId="0" borderId="25" xfId="8" applyFont="1" applyBorder="1" applyAlignment="1">
      <alignment horizontal="center"/>
    </xf>
    <xf numFmtId="0" fontId="3" fillId="0" borderId="26" xfId="8" applyFont="1" applyBorder="1" applyAlignment="1">
      <alignment horizontal="center"/>
    </xf>
    <xf numFmtId="0" fontId="3" fillId="0" borderId="29" xfId="8" applyFont="1" applyBorder="1" applyAlignment="1">
      <alignment horizontal="center"/>
    </xf>
    <xf numFmtId="0" fontId="3" fillId="0" borderId="10" xfId="8" applyFont="1" applyBorder="1"/>
    <xf numFmtId="0" fontId="3" fillId="0" borderId="11" xfId="8" applyFont="1" applyBorder="1"/>
    <xf numFmtId="0" fontId="3" fillId="0" borderId="30" xfId="8" applyFont="1" applyBorder="1" applyAlignment="1">
      <alignment horizontal="center"/>
    </xf>
    <xf numFmtId="0" fontId="3" fillId="0" borderId="34" xfId="8" applyFont="1" applyBorder="1" applyAlignment="1">
      <alignment horizontal="center"/>
    </xf>
    <xf numFmtId="0" fontId="3" fillId="0" borderId="31" xfId="8" applyFont="1" applyBorder="1" applyAlignment="1">
      <alignment horizontal="center"/>
    </xf>
    <xf numFmtId="0" fontId="3" fillId="0" borderId="4" xfId="8" applyFont="1" applyBorder="1" applyAlignment="1">
      <alignment vertical="top"/>
    </xf>
    <xf numFmtId="0" fontId="3" fillId="0" borderId="5" xfId="8" applyFont="1" applyBorder="1" applyAlignment="1">
      <alignment horizontal="left" vertical="top"/>
    </xf>
    <xf numFmtId="0" fontId="3" fillId="0" borderId="7" xfId="8" applyFont="1" applyBorder="1" applyAlignment="1">
      <alignment vertical="top"/>
    </xf>
    <xf numFmtId="0" fontId="3" fillId="0" borderId="8" xfId="8" applyFont="1" applyBorder="1" applyAlignment="1">
      <alignment horizontal="left" vertical="top"/>
    </xf>
    <xf numFmtId="0" fontId="3" fillId="0" borderId="10" xfId="8" applyFont="1" applyBorder="1" applyAlignment="1">
      <alignment vertical="top"/>
    </xf>
    <xf numFmtId="0" fontId="3" fillId="0" borderId="11" xfId="8" applyFont="1" applyBorder="1" applyAlignment="1">
      <alignment horizontal="left" vertical="top"/>
    </xf>
    <xf numFmtId="0" fontId="3" fillId="0" borderId="30" xfId="9" applyFont="1" applyBorder="1" applyAlignment="1">
      <alignment horizontal="center" wrapText="1"/>
    </xf>
    <xf numFmtId="0" fontId="3" fillId="0" borderId="34" xfId="9" applyFont="1" applyBorder="1" applyAlignment="1">
      <alignment horizontal="center" wrapText="1"/>
    </xf>
    <xf numFmtId="0" fontId="3" fillId="0" borderId="31" xfId="9" applyFont="1" applyBorder="1" applyAlignment="1">
      <alignment horizontal="center" wrapText="1"/>
    </xf>
    <xf numFmtId="0" fontId="3" fillId="0" borderId="5" xfId="9" applyFont="1" applyBorder="1" applyAlignment="1">
      <alignment horizontal="left" vertical="top" wrapText="1"/>
    </xf>
    <xf numFmtId="170" fontId="3" fillId="0" borderId="6" xfId="9" applyNumberFormat="1" applyFont="1" applyBorder="1" applyAlignment="1">
      <alignment horizontal="right" vertical="top"/>
    </xf>
    <xf numFmtId="170" fontId="3" fillId="0" borderId="19" xfId="9" applyNumberFormat="1" applyFont="1" applyBorder="1" applyAlignment="1">
      <alignment horizontal="right" vertical="top"/>
    </xf>
    <xf numFmtId="170" fontId="3" fillId="0" borderId="20" xfId="9" applyNumberFormat="1" applyFont="1" applyBorder="1" applyAlignment="1">
      <alignment horizontal="right" vertical="top"/>
    </xf>
    <xf numFmtId="0" fontId="3" fillId="0" borderId="8" xfId="9" applyFont="1" applyBorder="1" applyAlignment="1">
      <alignment horizontal="left" vertical="top" wrapText="1"/>
    </xf>
    <xf numFmtId="170" fontId="3" fillId="0" borderId="9" xfId="9" applyNumberFormat="1" applyFont="1" applyBorder="1" applyAlignment="1">
      <alignment horizontal="right" vertical="top"/>
    </xf>
    <xf numFmtId="170" fontId="3" fillId="0" borderId="21" xfId="9" applyNumberFormat="1" applyFont="1" applyBorder="1" applyAlignment="1">
      <alignment horizontal="right" vertical="top"/>
    </xf>
    <xf numFmtId="170" fontId="3" fillId="0" borderId="22" xfId="9" applyNumberFormat="1" applyFont="1" applyBorder="1" applyAlignment="1">
      <alignment horizontal="right" vertical="top"/>
    </xf>
    <xf numFmtId="0" fontId="3" fillId="0" borderId="11" xfId="9" applyFont="1" applyBorder="1" applyAlignment="1">
      <alignment horizontal="left" vertical="top" wrapText="1"/>
    </xf>
    <xf numFmtId="170" fontId="3" fillId="0" borderId="12" xfId="9" applyNumberFormat="1" applyFont="1" applyBorder="1" applyAlignment="1">
      <alignment horizontal="right" vertical="top"/>
    </xf>
    <xf numFmtId="170" fontId="3" fillId="0" borderId="23" xfId="9" applyNumberFormat="1" applyFont="1" applyBorder="1" applyAlignment="1">
      <alignment horizontal="right" vertical="top"/>
    </xf>
    <xf numFmtId="170" fontId="3" fillId="0" borderId="24" xfId="9" applyNumberFormat="1" applyFont="1" applyBorder="1" applyAlignment="1">
      <alignment horizontal="right" vertical="top"/>
    </xf>
    <xf numFmtId="0" fontId="3" fillId="0" borderId="4" xfId="9" applyFont="1" applyBorder="1"/>
    <xf numFmtId="0" fontId="3" fillId="0" borderId="5" xfId="9" applyFont="1" applyBorder="1"/>
    <xf numFmtId="0" fontId="3" fillId="0" borderId="28" xfId="9" applyFont="1" applyBorder="1"/>
    <xf numFmtId="0" fontId="3" fillId="0" borderId="35" xfId="9" applyFont="1" applyBorder="1"/>
    <xf numFmtId="0" fontId="3" fillId="0" borderId="32" xfId="9" applyFont="1" applyBorder="1"/>
    <xf numFmtId="0" fontId="2" fillId="0" borderId="0" xfId="9"/>
    <xf numFmtId="0" fontId="3" fillId="0" borderId="7" xfId="9" applyFont="1" applyBorder="1"/>
    <xf numFmtId="0" fontId="3" fillId="0" borderId="8" xfId="9" applyFont="1" applyBorder="1"/>
    <xf numFmtId="0" fontId="3" fillId="0" borderId="45" xfId="9" applyFont="1" applyBorder="1"/>
    <xf numFmtId="0" fontId="3" fillId="0" borderId="46" xfId="9" applyFont="1" applyBorder="1"/>
    <xf numFmtId="0" fontId="3" fillId="0" borderId="47" xfId="9" applyFont="1" applyBorder="1"/>
    <xf numFmtId="0" fontId="3" fillId="0" borderId="48" xfId="9" applyFont="1" applyBorder="1"/>
    <xf numFmtId="0" fontId="3" fillId="0" borderId="25" xfId="9" applyFont="1" applyBorder="1" applyAlignment="1">
      <alignment horizontal="center"/>
    </xf>
    <xf numFmtId="0" fontId="3" fillId="0" borderId="26" xfId="9" applyFont="1" applyBorder="1" applyAlignment="1">
      <alignment horizontal="center"/>
    </xf>
    <xf numFmtId="0" fontId="3" fillId="0" borderId="29" xfId="9" applyFont="1" applyBorder="1" applyAlignment="1">
      <alignment horizontal="center"/>
    </xf>
    <xf numFmtId="0" fontId="3" fillId="0" borderId="10" xfId="9" applyFont="1" applyBorder="1"/>
    <xf numFmtId="0" fontId="3" fillId="0" borderId="11" xfId="9" applyFont="1" applyBorder="1"/>
    <xf numFmtId="0" fontId="3" fillId="0" borderId="30" xfId="9" applyFont="1" applyBorder="1" applyAlignment="1">
      <alignment horizontal="center"/>
    </xf>
    <xf numFmtId="0" fontId="3" fillId="0" borderId="34" xfId="9" applyFont="1" applyBorder="1" applyAlignment="1">
      <alignment horizontal="center"/>
    </xf>
    <xf numFmtId="0" fontId="3" fillId="0" borderId="31" xfId="9" applyFont="1" applyBorder="1" applyAlignment="1">
      <alignment horizontal="center"/>
    </xf>
    <xf numFmtId="0" fontId="3" fillId="0" borderId="4" xfId="9" applyFont="1" applyBorder="1" applyAlignment="1">
      <alignment vertical="top"/>
    </xf>
    <xf numFmtId="0" fontId="3" fillId="0" borderId="5" xfId="9" applyFont="1" applyBorder="1" applyAlignment="1">
      <alignment horizontal="left" vertical="top"/>
    </xf>
    <xf numFmtId="0" fontId="3" fillId="0" borderId="7" xfId="9" applyFont="1" applyBorder="1" applyAlignment="1">
      <alignment vertical="top"/>
    </xf>
    <xf numFmtId="0" fontId="3" fillId="0" borderId="8" xfId="9" applyFont="1" applyBorder="1" applyAlignment="1">
      <alignment horizontal="left" vertical="top"/>
    </xf>
    <xf numFmtId="0" fontId="3" fillId="0" borderId="10" xfId="9" applyFont="1" applyBorder="1" applyAlignment="1">
      <alignment vertical="top"/>
    </xf>
    <xf numFmtId="0" fontId="3" fillId="0" borderId="11" xfId="9" applyFont="1" applyBorder="1" applyAlignment="1">
      <alignment horizontal="left" vertical="top"/>
    </xf>
    <xf numFmtId="0" fontId="3" fillId="0" borderId="25" xfId="9" applyFont="1" applyBorder="1" applyAlignment="1">
      <alignment horizontal="right"/>
    </xf>
    <xf numFmtId="0" fontId="3" fillId="0" borderId="26" xfId="9" applyFont="1" applyBorder="1" applyAlignment="1">
      <alignment horizontal="right"/>
    </xf>
    <xf numFmtId="0" fontId="3" fillId="0" borderId="29" xfId="9" applyFont="1" applyBorder="1" applyAlignment="1">
      <alignment horizontal="right"/>
    </xf>
    <xf numFmtId="0" fontId="3" fillId="0" borderId="30" xfId="9" applyFont="1" applyBorder="1" applyAlignment="1">
      <alignment horizontal="right"/>
    </xf>
    <xf numFmtId="0" fontId="3" fillId="0" borderId="34" xfId="9" applyFont="1" applyBorder="1" applyAlignment="1">
      <alignment horizontal="right"/>
    </xf>
    <xf numFmtId="0" fontId="3" fillId="0" borderId="31" xfId="9" applyFont="1" applyBorder="1" applyAlignment="1">
      <alignment horizontal="right"/>
    </xf>
    <xf numFmtId="0" fontId="3" fillId="0" borderId="5" xfId="9" applyFont="1" applyBorder="1" applyAlignment="1">
      <alignment horizontal="right" vertical="top"/>
    </xf>
    <xf numFmtId="0" fontId="3" fillId="0" borderId="8" xfId="9" applyFont="1" applyBorder="1" applyAlignment="1">
      <alignment horizontal="right" vertical="top"/>
    </xf>
    <xf numFmtId="0" fontId="3" fillId="0" borderId="11" xfId="9" applyFont="1" applyBorder="1" applyAlignment="1">
      <alignment horizontal="right" vertical="top"/>
    </xf>
    <xf numFmtId="170" fontId="8" fillId="0" borderId="6" xfId="10" applyNumberFormat="1" applyFont="1" applyBorder="1" applyAlignment="1">
      <alignment horizontal="right" vertical="top"/>
    </xf>
    <xf numFmtId="170" fontId="8" fillId="0" borderId="19" xfId="10" applyNumberFormat="1" applyFont="1" applyBorder="1" applyAlignment="1">
      <alignment horizontal="right" vertical="top"/>
    </xf>
    <xf numFmtId="170" fontId="8" fillId="0" borderId="20" xfId="10" applyNumberFormat="1" applyFont="1" applyBorder="1" applyAlignment="1">
      <alignment horizontal="right" vertical="top"/>
    </xf>
    <xf numFmtId="170" fontId="8" fillId="0" borderId="9" xfId="10" applyNumberFormat="1" applyFont="1" applyBorder="1" applyAlignment="1">
      <alignment horizontal="right" vertical="top"/>
    </xf>
    <xf numFmtId="170" fontId="8" fillId="0" borderId="21" xfId="10" applyNumberFormat="1" applyFont="1" applyBorder="1" applyAlignment="1">
      <alignment horizontal="right" vertical="top"/>
    </xf>
    <xf numFmtId="170" fontId="8" fillId="0" borderId="22" xfId="10" applyNumberFormat="1" applyFont="1" applyBorder="1" applyAlignment="1">
      <alignment horizontal="right" vertical="top"/>
    </xf>
    <xf numFmtId="170" fontId="8" fillId="0" borderId="12" xfId="10" applyNumberFormat="1" applyFont="1" applyBorder="1" applyAlignment="1">
      <alignment horizontal="right" vertical="top"/>
    </xf>
    <xf numFmtId="170" fontId="8" fillId="0" borderId="23" xfId="10" applyNumberFormat="1" applyFont="1" applyBorder="1" applyAlignment="1">
      <alignment horizontal="right" vertical="top"/>
    </xf>
    <xf numFmtId="170" fontId="8" fillId="0" borderId="24" xfId="10" applyNumberFormat="1" applyFont="1" applyBorder="1" applyAlignment="1">
      <alignment horizontal="right" vertical="top"/>
    </xf>
    <xf numFmtId="0" fontId="8" fillId="0" borderId="5" xfId="10" applyFont="1" applyBorder="1"/>
    <xf numFmtId="0" fontId="8" fillId="0" borderId="35" xfId="10" applyFont="1" applyBorder="1"/>
    <xf numFmtId="0" fontId="8" fillId="0" borderId="27" xfId="10" applyFont="1" applyBorder="1"/>
    <xf numFmtId="0" fontId="8" fillId="0" borderId="32" xfId="10" applyFont="1" applyBorder="1"/>
    <xf numFmtId="0" fontId="12" fillId="0" borderId="0" xfId="10"/>
    <xf numFmtId="0" fontId="8" fillId="0" borderId="8" xfId="10" applyFont="1" applyBorder="1"/>
    <xf numFmtId="0" fontId="8" fillId="0" borderId="45" xfId="10" applyFont="1" applyBorder="1"/>
    <xf numFmtId="0" fontId="8" fillId="0" borderId="46" xfId="10" applyFont="1" applyBorder="1"/>
    <xf numFmtId="0" fontId="8" fillId="0" borderId="47" xfId="10" applyFont="1" applyBorder="1"/>
    <xf numFmtId="0" fontId="8" fillId="0" borderId="48" xfId="10" applyFont="1" applyBorder="1"/>
    <xf numFmtId="0" fontId="8" fillId="0" borderId="25" xfId="10" applyFont="1" applyBorder="1" applyAlignment="1">
      <alignment horizontal="center"/>
    </xf>
    <xf numFmtId="0" fontId="8" fillId="0" borderId="26" xfId="10" applyFont="1" applyBorder="1" applyAlignment="1">
      <alignment horizontal="center"/>
    </xf>
    <xf numFmtId="0" fontId="8" fillId="0" borderId="29" xfId="10" applyFont="1" applyBorder="1" applyAlignment="1">
      <alignment horizontal="center"/>
    </xf>
    <xf numFmtId="0" fontId="8" fillId="0" borderId="4" xfId="10" applyFont="1" applyBorder="1" applyAlignment="1">
      <alignment vertical="top"/>
    </xf>
    <xf numFmtId="0" fontId="8" fillId="0" borderId="5" xfId="10" applyFont="1" applyBorder="1" applyAlignment="1">
      <alignment horizontal="left" vertical="top"/>
    </xf>
    <xf numFmtId="0" fontId="8" fillId="0" borderId="8" xfId="10" applyFont="1" applyBorder="1" applyAlignment="1">
      <alignment horizontal="left" vertical="top"/>
    </xf>
    <xf numFmtId="0" fontId="8" fillId="0" borderId="11" xfId="10" applyFont="1" applyBorder="1" applyAlignment="1">
      <alignment horizontal="left" vertical="top"/>
    </xf>
    <xf numFmtId="170" fontId="8" fillId="0" borderId="6" xfId="11" applyNumberFormat="1" applyFont="1" applyBorder="1" applyAlignment="1">
      <alignment horizontal="right" vertical="top"/>
    </xf>
    <xf numFmtId="170" fontId="8" fillId="0" borderId="19" xfId="11" applyNumberFormat="1" applyFont="1" applyBorder="1" applyAlignment="1">
      <alignment horizontal="right" vertical="top"/>
    </xf>
    <xf numFmtId="170" fontId="8" fillId="0" borderId="20" xfId="11" applyNumberFormat="1" applyFont="1" applyBorder="1" applyAlignment="1">
      <alignment horizontal="right" vertical="top"/>
    </xf>
    <xf numFmtId="170" fontId="8" fillId="0" borderId="9" xfId="11" applyNumberFormat="1" applyFont="1" applyBorder="1" applyAlignment="1">
      <alignment horizontal="right" vertical="top"/>
    </xf>
    <xf numFmtId="170" fontId="8" fillId="0" borderId="21" xfId="11" applyNumberFormat="1" applyFont="1" applyBorder="1" applyAlignment="1">
      <alignment horizontal="right" vertical="top"/>
    </xf>
    <xf numFmtId="170" fontId="8" fillId="0" borderId="22" xfId="11" applyNumberFormat="1" applyFont="1" applyBorder="1" applyAlignment="1">
      <alignment horizontal="right" vertical="top"/>
    </xf>
    <xf numFmtId="170" fontId="8" fillId="0" borderId="12" xfId="11" applyNumberFormat="1" applyFont="1" applyBorder="1" applyAlignment="1">
      <alignment horizontal="right" vertical="top"/>
    </xf>
    <xf numFmtId="170" fontId="8" fillId="0" borderId="23" xfId="11" applyNumberFormat="1" applyFont="1" applyBorder="1" applyAlignment="1">
      <alignment horizontal="right" vertical="top"/>
    </xf>
    <xf numFmtId="170" fontId="8" fillId="0" borderId="24" xfId="11" applyNumberFormat="1" applyFont="1" applyBorder="1" applyAlignment="1">
      <alignment horizontal="right" vertical="top"/>
    </xf>
    <xf numFmtId="0" fontId="8" fillId="0" borderId="4" xfId="11" applyFont="1" applyBorder="1"/>
    <xf numFmtId="0" fontId="8" fillId="0" borderId="5" xfId="11" applyFont="1" applyBorder="1"/>
    <xf numFmtId="0" fontId="8" fillId="0" borderId="28" xfId="11" applyFont="1" applyBorder="1"/>
    <xf numFmtId="0" fontId="8" fillId="0" borderId="35" xfId="11" applyFont="1" applyBorder="1"/>
    <xf numFmtId="0" fontId="8" fillId="0" borderId="32" xfId="11" applyFont="1" applyBorder="1"/>
    <xf numFmtId="0" fontId="12" fillId="0" borderId="0" xfId="11"/>
    <xf numFmtId="0" fontId="8" fillId="0" borderId="7" xfId="11" applyFont="1" applyBorder="1"/>
    <xf numFmtId="0" fontId="8" fillId="0" borderId="8" xfId="11" applyFont="1" applyBorder="1"/>
    <xf numFmtId="0" fontId="8" fillId="0" borderId="45" xfId="11" applyFont="1" applyBorder="1"/>
    <xf numFmtId="0" fontId="8" fillId="0" borderId="46" xfId="11" applyFont="1" applyBorder="1"/>
    <xf numFmtId="0" fontId="8" fillId="0" borderId="47" xfId="11" applyFont="1" applyBorder="1"/>
    <xf numFmtId="0" fontId="8" fillId="0" borderId="48" xfId="11" applyFont="1" applyBorder="1"/>
    <xf numFmtId="0" fontId="8" fillId="0" borderId="25" xfId="11" applyFont="1" applyBorder="1" applyAlignment="1">
      <alignment horizontal="center"/>
    </xf>
    <xf numFmtId="0" fontId="8" fillId="0" borderId="26" xfId="11" applyFont="1" applyBorder="1" applyAlignment="1">
      <alignment horizontal="center"/>
    </xf>
    <xf numFmtId="0" fontId="8" fillId="0" borderId="29" xfId="11" applyFont="1" applyBorder="1" applyAlignment="1">
      <alignment horizontal="center"/>
    </xf>
    <xf numFmtId="0" fontId="8" fillId="0" borderId="10" xfId="11" applyFont="1" applyBorder="1"/>
    <xf numFmtId="0" fontId="8" fillId="0" borderId="11" xfId="11" applyFont="1" applyBorder="1"/>
    <xf numFmtId="0" fontId="8" fillId="0" borderId="30" xfId="11" applyFont="1" applyBorder="1" applyAlignment="1">
      <alignment horizontal="center"/>
    </xf>
    <xf numFmtId="0" fontId="8" fillId="0" borderId="34" xfId="11" applyFont="1" applyBorder="1" applyAlignment="1">
      <alignment horizontal="center"/>
    </xf>
    <xf numFmtId="0" fontId="8" fillId="0" borderId="31" xfId="11" applyFont="1" applyBorder="1" applyAlignment="1">
      <alignment horizontal="center"/>
    </xf>
    <xf numFmtId="0" fontId="8" fillId="0" borderId="4" xfId="11" applyFont="1" applyBorder="1" applyAlignment="1">
      <alignment vertical="top"/>
    </xf>
    <xf numFmtId="0" fontId="8" fillId="0" borderId="5" xfId="11" applyFont="1" applyBorder="1" applyAlignment="1">
      <alignment horizontal="left" vertical="top"/>
    </xf>
    <xf numFmtId="0" fontId="8" fillId="0" borderId="7" xfId="11" applyFont="1" applyBorder="1" applyAlignment="1">
      <alignment vertical="top"/>
    </xf>
    <xf numFmtId="0" fontId="8" fillId="0" borderId="8" xfId="11" applyFont="1" applyBorder="1" applyAlignment="1">
      <alignment horizontal="left" vertical="top"/>
    </xf>
    <xf numFmtId="0" fontId="8" fillId="0" borderId="10" xfId="11" applyFont="1" applyBorder="1" applyAlignment="1">
      <alignment vertical="top"/>
    </xf>
    <xf numFmtId="0" fontId="8" fillId="0" borderId="11" xfId="11" applyFont="1" applyBorder="1" applyAlignment="1">
      <alignment horizontal="left" vertical="top"/>
    </xf>
    <xf numFmtId="170" fontId="8" fillId="0" borderId="6" xfId="12" applyNumberFormat="1" applyFont="1" applyBorder="1" applyAlignment="1">
      <alignment horizontal="right" vertical="top"/>
    </xf>
    <xf numFmtId="170" fontId="8" fillId="0" borderId="19" xfId="12" applyNumberFormat="1" applyFont="1" applyBorder="1" applyAlignment="1">
      <alignment horizontal="right" vertical="top"/>
    </xf>
    <xf numFmtId="170" fontId="8" fillId="0" borderId="20" xfId="12" applyNumberFormat="1" applyFont="1" applyBorder="1" applyAlignment="1">
      <alignment horizontal="right" vertical="top"/>
    </xf>
    <xf numFmtId="170" fontId="8" fillId="0" borderId="9" xfId="12" applyNumberFormat="1" applyFont="1" applyBorder="1" applyAlignment="1">
      <alignment horizontal="right" vertical="top"/>
    </xf>
    <xf numFmtId="170" fontId="8" fillId="0" borderId="21" xfId="12" applyNumberFormat="1" applyFont="1" applyBorder="1" applyAlignment="1">
      <alignment horizontal="right" vertical="top"/>
    </xf>
    <xf numFmtId="170" fontId="8" fillId="0" borderId="22" xfId="12" applyNumberFormat="1" applyFont="1" applyBorder="1" applyAlignment="1">
      <alignment horizontal="right" vertical="top"/>
    </xf>
    <xf numFmtId="170" fontId="8" fillId="0" borderId="12" xfId="12" applyNumberFormat="1" applyFont="1" applyBorder="1" applyAlignment="1">
      <alignment horizontal="right" vertical="top"/>
    </xf>
    <xf numFmtId="170" fontId="8" fillId="0" borderId="23" xfId="12" applyNumberFormat="1" applyFont="1" applyBorder="1" applyAlignment="1">
      <alignment horizontal="right" vertical="top"/>
    </xf>
    <xf numFmtId="170" fontId="8" fillId="0" borderId="24" xfId="12" applyNumberFormat="1" applyFont="1" applyBorder="1" applyAlignment="1">
      <alignment horizontal="right" vertical="top"/>
    </xf>
    <xf numFmtId="0" fontId="8" fillId="0" borderId="4" xfId="12" applyFont="1" applyBorder="1"/>
    <xf numFmtId="0" fontId="8" fillId="0" borderId="5" xfId="12" applyFont="1" applyBorder="1"/>
    <xf numFmtId="0" fontId="8" fillId="0" borderId="28" xfId="12" applyFont="1" applyBorder="1"/>
    <xf numFmtId="0" fontId="8" fillId="0" borderId="35" xfId="12" applyFont="1" applyBorder="1"/>
    <xf numFmtId="0" fontId="8" fillId="0" borderId="32" xfId="12" applyFont="1" applyBorder="1"/>
    <xf numFmtId="0" fontId="12" fillId="0" borderId="0" xfId="12"/>
    <xf numFmtId="0" fontId="8" fillId="0" borderId="7" xfId="12" applyFont="1" applyBorder="1"/>
    <xf numFmtId="0" fontId="8" fillId="0" borderId="8" xfId="12" applyFont="1" applyBorder="1"/>
    <xf numFmtId="0" fontId="8" fillId="0" borderId="45" xfId="12" applyFont="1" applyBorder="1"/>
    <xf numFmtId="0" fontId="8" fillId="0" borderId="46" xfId="12" applyFont="1" applyBorder="1"/>
    <xf numFmtId="0" fontId="8" fillId="0" borderId="47" xfId="12" applyFont="1" applyBorder="1"/>
    <xf numFmtId="0" fontId="8" fillId="0" borderId="48" xfId="12" applyFont="1" applyBorder="1"/>
    <xf numFmtId="0" fontId="8" fillId="0" borderId="25" xfId="12" applyFont="1" applyBorder="1" applyAlignment="1">
      <alignment horizontal="center"/>
    </xf>
    <xf numFmtId="0" fontId="8" fillId="0" borderId="26" xfId="12" applyFont="1" applyBorder="1" applyAlignment="1">
      <alignment horizontal="center"/>
    </xf>
    <xf numFmtId="0" fontId="8" fillId="0" borderId="29" xfId="12" applyFont="1" applyBorder="1" applyAlignment="1">
      <alignment horizontal="center"/>
    </xf>
    <xf numFmtId="0" fontId="8" fillId="0" borderId="10" xfId="12" applyFont="1" applyBorder="1"/>
    <xf numFmtId="0" fontId="8" fillId="0" borderId="11" xfId="12" applyFont="1" applyBorder="1"/>
    <xf numFmtId="0" fontId="8" fillId="0" borderId="30" xfId="12" applyFont="1" applyBorder="1" applyAlignment="1">
      <alignment horizontal="center"/>
    </xf>
    <xf numFmtId="0" fontId="8" fillId="0" borderId="34" xfId="12" applyFont="1" applyBorder="1" applyAlignment="1">
      <alignment horizontal="center"/>
    </xf>
    <xf numFmtId="0" fontId="8" fillId="0" borderId="31" xfId="12" applyFont="1" applyBorder="1" applyAlignment="1">
      <alignment horizontal="center"/>
    </xf>
    <xf numFmtId="0" fontId="8" fillId="0" borderId="4" xfId="12" applyFont="1" applyBorder="1" applyAlignment="1">
      <alignment vertical="top"/>
    </xf>
    <xf numFmtId="0" fontId="8" fillId="0" borderId="5" xfId="12" applyFont="1" applyBorder="1" applyAlignment="1">
      <alignment horizontal="left" vertical="top"/>
    </xf>
    <xf numFmtId="0" fontId="8" fillId="0" borderId="7" xfId="12" applyFont="1" applyBorder="1" applyAlignment="1">
      <alignment vertical="top"/>
    </xf>
    <xf numFmtId="0" fontId="8" fillId="0" borderId="8" xfId="12" applyFont="1" applyBorder="1" applyAlignment="1">
      <alignment horizontal="left" vertical="top"/>
    </xf>
    <xf numFmtId="0" fontId="8" fillId="0" borderId="10" xfId="12" applyFont="1" applyBorder="1" applyAlignment="1">
      <alignment vertical="top"/>
    </xf>
    <xf numFmtId="0" fontId="8" fillId="0" borderId="11" xfId="12" applyFont="1" applyBorder="1" applyAlignment="1">
      <alignment horizontal="left" vertical="top"/>
    </xf>
    <xf numFmtId="170" fontId="8" fillId="0" borderId="6" xfId="13" applyNumberFormat="1" applyFont="1" applyBorder="1" applyAlignment="1">
      <alignment horizontal="right" vertical="top"/>
    </xf>
    <xf numFmtId="170" fontId="8" fillId="0" borderId="19" xfId="13" applyNumberFormat="1" applyFont="1" applyBorder="1" applyAlignment="1">
      <alignment horizontal="right" vertical="top"/>
    </xf>
    <xf numFmtId="170" fontId="8" fillId="0" borderId="20" xfId="13" applyNumberFormat="1" applyFont="1" applyBorder="1" applyAlignment="1">
      <alignment horizontal="right" vertical="top"/>
    </xf>
    <xf numFmtId="170" fontId="8" fillId="0" borderId="9" xfId="13" applyNumberFormat="1" applyFont="1" applyBorder="1" applyAlignment="1">
      <alignment horizontal="right" vertical="top"/>
    </xf>
    <xf numFmtId="170" fontId="8" fillId="0" borderId="21" xfId="13" applyNumberFormat="1" applyFont="1" applyBorder="1" applyAlignment="1">
      <alignment horizontal="right" vertical="top"/>
    </xf>
    <xf numFmtId="170" fontId="8" fillId="0" borderId="22" xfId="13" applyNumberFormat="1" applyFont="1" applyBorder="1" applyAlignment="1">
      <alignment horizontal="right" vertical="top"/>
    </xf>
    <xf numFmtId="170" fontId="8" fillId="0" borderId="12" xfId="13" applyNumberFormat="1" applyFont="1" applyBorder="1" applyAlignment="1">
      <alignment horizontal="right" vertical="top"/>
    </xf>
    <xf numFmtId="170" fontId="8" fillId="0" borderId="23" xfId="13" applyNumberFormat="1" applyFont="1" applyBorder="1" applyAlignment="1">
      <alignment horizontal="right" vertical="top"/>
    </xf>
    <xf numFmtId="170" fontId="8" fillId="0" borderId="24" xfId="13" applyNumberFormat="1" applyFont="1" applyBorder="1" applyAlignment="1">
      <alignment horizontal="right" vertical="top"/>
    </xf>
    <xf numFmtId="0" fontId="8" fillId="0" borderId="4" xfId="13" applyFont="1" applyBorder="1"/>
    <xf numFmtId="0" fontId="8" fillId="0" borderId="5" xfId="13" applyFont="1" applyBorder="1"/>
    <xf numFmtId="0" fontId="8" fillId="0" borderId="28" xfId="13" applyFont="1" applyBorder="1"/>
    <xf numFmtId="0" fontId="8" fillId="0" borderId="35" xfId="13" applyFont="1" applyBorder="1"/>
    <xf numFmtId="0" fontId="8" fillId="0" borderId="32" xfId="13" applyFont="1" applyBorder="1"/>
    <xf numFmtId="0" fontId="12" fillId="0" borderId="0" xfId="13"/>
    <xf numFmtId="0" fontId="8" fillId="0" borderId="7" xfId="13" applyFont="1" applyBorder="1"/>
    <xf numFmtId="0" fontId="8" fillId="0" borderId="8" xfId="13" applyFont="1" applyBorder="1"/>
    <xf numFmtId="0" fontId="8" fillId="0" borderId="45" xfId="13" applyFont="1" applyBorder="1"/>
    <xf numFmtId="0" fontId="8" fillId="0" borderId="46" xfId="13" applyFont="1" applyBorder="1"/>
    <xf numFmtId="0" fontId="8" fillId="0" borderId="47" xfId="13" applyFont="1" applyBorder="1"/>
    <xf numFmtId="0" fontId="8" fillId="0" borderId="48" xfId="13" applyFont="1" applyBorder="1"/>
    <xf numFmtId="0" fontId="8" fillId="0" borderId="25" xfId="13" applyFont="1" applyBorder="1" applyAlignment="1">
      <alignment horizontal="center"/>
    </xf>
    <xf numFmtId="0" fontId="8" fillId="0" borderId="26" xfId="13" applyFont="1" applyBorder="1" applyAlignment="1">
      <alignment horizontal="center"/>
    </xf>
    <xf numFmtId="0" fontId="8" fillId="0" borderId="29" xfId="13" applyFont="1" applyBorder="1" applyAlignment="1">
      <alignment horizontal="center"/>
    </xf>
    <xf numFmtId="0" fontId="8" fillId="0" borderId="10" xfId="13" applyFont="1" applyBorder="1"/>
    <xf numFmtId="0" fontId="8" fillId="0" borderId="11" xfId="13" applyFont="1" applyBorder="1"/>
    <xf numFmtId="0" fontId="8" fillId="0" borderId="30" xfId="13" applyFont="1" applyBorder="1" applyAlignment="1">
      <alignment horizontal="center"/>
    </xf>
    <xf numFmtId="0" fontId="8" fillId="0" borderId="34" xfId="13" applyFont="1" applyBorder="1" applyAlignment="1">
      <alignment horizontal="center"/>
    </xf>
    <xf numFmtId="0" fontId="8" fillId="0" borderId="31" xfId="13" applyFont="1" applyBorder="1" applyAlignment="1">
      <alignment horizontal="center"/>
    </xf>
    <xf numFmtId="0" fontId="8" fillId="0" borderId="4" xfId="13" applyFont="1" applyBorder="1" applyAlignment="1">
      <alignment vertical="top"/>
    </xf>
    <xf numFmtId="0" fontId="8" fillId="0" borderId="5" xfId="13" applyFont="1" applyBorder="1" applyAlignment="1">
      <alignment horizontal="left" vertical="top"/>
    </xf>
    <xf numFmtId="0" fontId="8" fillId="0" borderId="7" xfId="13" applyFont="1" applyBorder="1" applyAlignment="1">
      <alignment vertical="top"/>
    </xf>
    <xf numFmtId="0" fontId="8" fillId="0" borderId="8" xfId="13" applyFont="1" applyBorder="1" applyAlignment="1">
      <alignment horizontal="left" vertical="top"/>
    </xf>
    <xf numFmtId="0" fontId="8" fillId="0" borderId="10" xfId="13" applyFont="1" applyBorder="1" applyAlignment="1">
      <alignment vertical="top"/>
    </xf>
    <xf numFmtId="0" fontId="8" fillId="0" borderId="11" xfId="13" applyFont="1" applyBorder="1" applyAlignment="1">
      <alignment horizontal="left" vertical="top"/>
    </xf>
    <xf numFmtId="170" fontId="8" fillId="0" borderId="6" xfId="14" applyNumberFormat="1" applyFont="1" applyBorder="1" applyAlignment="1">
      <alignment horizontal="right" vertical="top"/>
    </xf>
    <xf numFmtId="170" fontId="8" fillId="0" borderId="19" xfId="14" applyNumberFormat="1" applyFont="1" applyBorder="1" applyAlignment="1">
      <alignment horizontal="right" vertical="top"/>
    </xf>
    <xf numFmtId="170" fontId="8" fillId="0" borderId="20" xfId="14" applyNumberFormat="1" applyFont="1" applyBorder="1" applyAlignment="1">
      <alignment horizontal="right" vertical="top"/>
    </xf>
    <xf numFmtId="170" fontId="8" fillId="0" borderId="9" xfId="14" applyNumberFormat="1" applyFont="1" applyBorder="1" applyAlignment="1">
      <alignment horizontal="right" vertical="top"/>
    </xf>
    <xf numFmtId="170" fontId="8" fillId="0" borderId="21" xfId="14" applyNumberFormat="1" applyFont="1" applyBorder="1" applyAlignment="1">
      <alignment horizontal="right" vertical="top"/>
    </xf>
    <xf numFmtId="170" fontId="8" fillId="0" borderId="22" xfId="14" applyNumberFormat="1" applyFont="1" applyBorder="1" applyAlignment="1">
      <alignment horizontal="right" vertical="top"/>
    </xf>
    <xf numFmtId="170" fontId="8" fillId="0" borderId="12" xfId="14" applyNumberFormat="1" applyFont="1" applyBorder="1" applyAlignment="1">
      <alignment horizontal="right" vertical="top"/>
    </xf>
    <xf numFmtId="170" fontId="8" fillId="0" borderId="23" xfId="14" applyNumberFormat="1" applyFont="1" applyBorder="1" applyAlignment="1">
      <alignment horizontal="right" vertical="top"/>
    </xf>
    <xf numFmtId="170" fontId="8" fillId="0" borderId="24" xfId="14" applyNumberFormat="1" applyFont="1" applyBorder="1" applyAlignment="1">
      <alignment horizontal="right" vertical="top"/>
    </xf>
    <xf numFmtId="0" fontId="8" fillId="0" borderId="28" xfId="14" applyFont="1" applyBorder="1"/>
    <xf numFmtId="0" fontId="8" fillId="0" borderId="49" xfId="14" applyFont="1" applyBorder="1"/>
    <xf numFmtId="0" fontId="12" fillId="0" borderId="0" xfId="14"/>
    <xf numFmtId="0" fontId="8" fillId="0" borderId="8" xfId="14" applyFont="1" applyBorder="1"/>
    <xf numFmtId="0" fontId="8" fillId="0" borderId="45" xfId="14" applyFont="1" applyBorder="1"/>
    <xf numFmtId="0" fontId="8" fillId="0" borderId="47" xfId="14" applyFont="1" applyBorder="1"/>
    <xf numFmtId="0" fontId="8" fillId="0" borderId="25" xfId="14" applyFont="1" applyBorder="1" applyAlignment="1">
      <alignment horizontal="center"/>
    </xf>
    <xf numFmtId="0" fontId="8" fillId="0" borderId="26" xfId="14" applyFont="1" applyBorder="1" applyAlignment="1">
      <alignment horizontal="center"/>
    </xf>
    <xf numFmtId="0" fontId="8" fillId="0" borderId="29" xfId="14" applyFont="1" applyBorder="1" applyAlignment="1">
      <alignment horizontal="center"/>
    </xf>
    <xf numFmtId="0" fontId="8" fillId="0" borderId="4" xfId="14" applyFont="1" applyBorder="1" applyAlignment="1">
      <alignment vertical="top"/>
    </xf>
    <xf numFmtId="0" fontId="8" fillId="0" borderId="5" xfId="14" applyFont="1" applyBorder="1" applyAlignment="1">
      <alignment horizontal="left" vertical="top"/>
    </xf>
    <xf numFmtId="0" fontId="8" fillId="0" borderId="8" xfId="14" applyFont="1" applyBorder="1" applyAlignment="1">
      <alignment horizontal="left" vertical="top"/>
    </xf>
    <xf numFmtId="0" fontId="8" fillId="0" borderId="11" xfId="14" applyFont="1" applyBorder="1" applyAlignment="1">
      <alignment horizontal="left" vertical="top"/>
    </xf>
    <xf numFmtId="0" fontId="3" fillId="0" borderId="25" xfId="8" applyFont="1" applyBorder="1" applyAlignment="1">
      <alignment horizontal="center" wrapText="1"/>
    </xf>
    <xf numFmtId="0" fontId="3" fillId="0" borderId="26" xfId="8" applyFont="1" applyBorder="1" applyAlignment="1">
      <alignment horizontal="center" wrapText="1"/>
    </xf>
    <xf numFmtId="0" fontId="3" fillId="0" borderId="29" xfId="8" applyFont="1" applyBorder="1" applyAlignment="1">
      <alignment horizontal="center" wrapText="1"/>
    </xf>
    <xf numFmtId="0" fontId="3" fillId="0" borderId="25" xfId="9" applyFont="1" applyBorder="1" applyAlignment="1">
      <alignment horizontal="center" wrapText="1"/>
    </xf>
    <xf numFmtId="0" fontId="3" fillId="0" borderId="26" xfId="9" applyFont="1" applyBorder="1" applyAlignment="1">
      <alignment horizontal="center" wrapText="1"/>
    </xf>
    <xf numFmtId="0" fontId="3" fillId="0" borderId="29" xfId="9" applyFont="1" applyBorder="1" applyAlignment="1">
      <alignment horizontal="center" wrapText="1"/>
    </xf>
    <xf numFmtId="164" fontId="21" fillId="0" borderId="0" xfId="1" applyFont="1" applyBorder="1" applyAlignment="1">
      <alignment horizontal="left" indent="2"/>
    </xf>
    <xf numFmtId="0" fontId="3" fillId="0" borderId="28" xfId="10" applyFont="1" applyBorder="1"/>
    <xf numFmtId="0" fontId="3" fillId="0" borderId="49" xfId="10" applyFont="1" applyBorder="1"/>
    <xf numFmtId="0" fontId="3" fillId="0" borderId="49" xfId="14" applyFont="1" applyBorder="1"/>
    <xf numFmtId="0" fontId="0" fillId="4" borderId="0" xfId="0" applyFill="1"/>
    <xf numFmtId="0" fontId="50" fillId="4" borderId="0" xfId="1069" applyFont="1" applyFill="1"/>
    <xf numFmtId="168" fontId="64" fillId="4" borderId="0" xfId="639" applyNumberFormat="1" applyFont="1" applyFill="1" applyAlignment="1">
      <alignment vertical="center"/>
    </xf>
    <xf numFmtId="0" fontId="66" fillId="4" borderId="0" xfId="0" applyFont="1" applyFill="1"/>
    <xf numFmtId="0" fontId="50" fillId="0" borderId="0" xfId="1069" applyFont="1"/>
    <xf numFmtId="168" fontId="50" fillId="0" borderId="0" xfId="1069" applyNumberFormat="1" applyFont="1"/>
    <xf numFmtId="188" fontId="61" fillId="0" borderId="0" xfId="1070" applyNumberFormat="1" applyFont="1"/>
    <xf numFmtId="168" fontId="62" fillId="0" borderId="0" xfId="15" applyNumberFormat="1" applyFont="1" applyAlignment="1">
      <alignment horizontal="left" indent="1"/>
    </xf>
    <xf numFmtId="190" fontId="61" fillId="0" borderId="0" xfId="1070" applyNumberFormat="1" applyFont="1"/>
    <xf numFmtId="191" fontId="61" fillId="0" borderId="0" xfId="1070" applyNumberFormat="1" applyFont="1" applyAlignment="1">
      <alignment horizontal="left"/>
    </xf>
    <xf numFmtId="191" fontId="61" fillId="0" borderId="0" xfId="1070" applyNumberFormat="1" applyFont="1"/>
    <xf numFmtId="0" fontId="22" fillId="0" borderId="0" xfId="0" applyFont="1"/>
    <xf numFmtId="192" fontId="0" fillId="0" borderId="0" xfId="1" applyNumberFormat="1" applyFont="1" applyFill="1" applyBorder="1"/>
    <xf numFmtId="0" fontId="19" fillId="4" borderId="0" xfId="0" applyFont="1" applyFill="1"/>
    <xf numFmtId="0" fontId="73" fillId="4" borderId="0" xfId="0" applyFont="1" applyFill="1"/>
    <xf numFmtId="0" fontId="71" fillId="4" borderId="0" xfId="0" applyFont="1" applyFill="1"/>
    <xf numFmtId="0" fontId="76" fillId="4" borderId="0" xfId="0" applyFont="1" applyFill="1" applyAlignment="1">
      <alignment horizontal="right" vertical="center" textRotation="90"/>
    </xf>
    <xf numFmtId="168" fontId="77" fillId="4" borderId="0" xfId="0" applyNumberFormat="1" applyFont="1" applyFill="1" applyAlignment="1">
      <alignment horizontal="left" vertical="center"/>
    </xf>
    <xf numFmtId="0" fontId="79" fillId="4" borderId="0" xfId="0" applyFont="1" applyFill="1" applyAlignment="1">
      <alignment horizontal="center" vertical="center" textRotation="90"/>
    </xf>
    <xf numFmtId="193" fontId="63" fillId="4" borderId="0" xfId="1" applyNumberFormat="1" applyFont="1" applyFill="1" applyBorder="1" applyAlignment="1">
      <alignment horizontal="center"/>
    </xf>
    <xf numFmtId="164" fontId="62" fillId="4" borderId="0" xfId="1" applyFont="1" applyFill="1" applyBorder="1" applyAlignment="1">
      <alignment vertical="center"/>
    </xf>
    <xf numFmtId="193" fontId="62" fillId="4" borderId="0" xfId="1" applyNumberFormat="1" applyFont="1" applyFill="1" applyBorder="1" applyAlignment="1">
      <alignment horizontal="center" vertical="center"/>
    </xf>
    <xf numFmtId="0" fontId="83" fillId="4" borderId="66" xfId="0" applyFont="1" applyFill="1" applyBorder="1"/>
    <xf numFmtId="164" fontId="84" fillId="4" borderId="0" xfId="1" applyFont="1" applyFill="1" applyBorder="1" applyAlignment="1"/>
    <xf numFmtId="0" fontId="13" fillId="4" borderId="0" xfId="0" applyFont="1" applyFill="1"/>
    <xf numFmtId="0" fontId="82" fillId="4" borderId="0" xfId="1072" applyFont="1" applyFill="1" applyAlignment="1">
      <alignment horizontal="center" vertical="center" wrapText="1"/>
    </xf>
    <xf numFmtId="0" fontId="81" fillId="4" borderId="64" xfId="1072" applyFont="1" applyFill="1" applyBorder="1" applyAlignment="1">
      <alignment horizontal="center" vertical="center"/>
    </xf>
    <xf numFmtId="0" fontId="80" fillId="4" borderId="63" xfId="1072" applyFont="1" applyFill="1" applyBorder="1" applyAlignment="1">
      <alignment horizontal="center" vertical="center"/>
    </xf>
    <xf numFmtId="0" fontId="80" fillId="4" borderId="64" xfId="1072" applyFont="1" applyFill="1" applyBorder="1" applyAlignment="1">
      <alignment horizontal="center" vertical="center"/>
    </xf>
    <xf numFmtId="0" fontId="80" fillId="4" borderId="71" xfId="1072" applyFont="1" applyFill="1" applyBorder="1" applyAlignment="1">
      <alignment horizontal="center" vertical="center"/>
    </xf>
    <xf numFmtId="166" fontId="70" fillId="4" borderId="0" xfId="1" applyNumberFormat="1" applyFont="1" applyFill="1" applyBorder="1" applyAlignment="1">
      <alignment vertical="center" wrapText="1"/>
    </xf>
    <xf numFmtId="164" fontId="62" fillId="4" borderId="0" xfId="1" applyFont="1" applyFill="1" applyBorder="1" applyAlignment="1"/>
    <xf numFmtId="166" fontId="85" fillId="4" borderId="0" xfId="1" applyNumberFormat="1" applyFont="1" applyFill="1" applyBorder="1" applyAlignment="1">
      <alignment vertical="center" wrapText="1"/>
    </xf>
    <xf numFmtId="0" fontId="86" fillId="4" borderId="62" xfId="0" applyFont="1" applyFill="1" applyBorder="1" applyAlignment="1">
      <alignment horizontal="center" vertical="center" wrapText="1"/>
    </xf>
    <xf numFmtId="0" fontId="80" fillId="4" borderId="62" xfId="0" applyFont="1" applyFill="1" applyBorder="1" applyAlignment="1">
      <alignment horizontal="center" vertical="center"/>
    </xf>
    <xf numFmtId="0" fontId="68" fillId="0" borderId="0" xfId="0" applyFont="1"/>
    <xf numFmtId="168" fontId="0" fillId="0" borderId="0" xfId="0" applyNumberFormat="1"/>
    <xf numFmtId="175" fontId="23" fillId="4" borderId="0" xfId="1" applyNumberFormat="1" applyFont="1" applyFill="1" applyBorder="1"/>
    <xf numFmtId="175" fontId="0" fillId="4" borderId="0" xfId="0" applyNumberFormat="1" applyFill="1"/>
    <xf numFmtId="168" fontId="0" fillId="4" borderId="0" xfId="0" applyNumberFormat="1" applyFill="1" applyAlignment="1">
      <alignment horizontal="center"/>
    </xf>
    <xf numFmtId="168" fontId="50" fillId="4" borderId="0" xfId="1069" applyNumberFormat="1" applyFont="1" applyFill="1"/>
    <xf numFmtId="168" fontId="62" fillId="4" borderId="0" xfId="15" applyNumberFormat="1" applyFont="1" applyFill="1" applyAlignment="1">
      <alignment horizontal="left" indent="1"/>
    </xf>
    <xf numFmtId="189" fontId="50" fillId="4" borderId="0" xfId="1069" applyNumberFormat="1" applyFont="1" applyFill="1" applyAlignment="1">
      <alignment horizontal="center"/>
    </xf>
    <xf numFmtId="193" fontId="0" fillId="4" borderId="0" xfId="0" applyNumberFormat="1" applyFill="1"/>
    <xf numFmtId="0" fontId="74" fillId="4" borderId="0" xfId="15" applyFont="1" applyFill="1" applyAlignment="1">
      <alignment wrapText="1"/>
    </xf>
    <xf numFmtId="0" fontId="74" fillId="4" borderId="0" xfId="0" applyFont="1" applyFill="1"/>
    <xf numFmtId="0" fontId="83" fillId="4" borderId="0" xfId="0" applyFont="1" applyFill="1"/>
    <xf numFmtId="0" fontId="67" fillId="0" borderId="0" xfId="0" applyFont="1"/>
    <xf numFmtId="0" fontId="0" fillId="4" borderId="72" xfId="745" applyFont="1" applyFill="1" applyBorder="1"/>
    <xf numFmtId="168" fontId="0" fillId="4" borderId="0" xfId="745" applyNumberFormat="1" applyFont="1" applyFill="1"/>
    <xf numFmtId="0" fontId="4" fillId="4" borderId="0" xfId="745" applyFont="1" applyFill="1"/>
    <xf numFmtId="0" fontId="1" fillId="4" borderId="72" xfId="745" applyFill="1" applyBorder="1"/>
    <xf numFmtId="0" fontId="72" fillId="4" borderId="0" xfId="0" applyFont="1" applyFill="1"/>
    <xf numFmtId="0" fontId="89" fillId="4" borderId="0" xfId="0" applyFont="1" applyFill="1"/>
    <xf numFmtId="0" fontId="0" fillId="4" borderId="0" xfId="745" applyFont="1" applyFill="1"/>
    <xf numFmtId="0" fontId="71" fillId="4" borderId="0" xfId="0" applyFont="1" applyFill="1" applyAlignment="1">
      <alignment horizontal="left"/>
    </xf>
    <xf numFmtId="0" fontId="71" fillId="0" borderId="0" xfId="0" applyFont="1"/>
    <xf numFmtId="0" fontId="4" fillId="4" borderId="0" xfId="745" applyFont="1" applyFill="1" applyAlignment="1">
      <alignment horizontal="left" vertical="center"/>
    </xf>
    <xf numFmtId="0" fontId="0" fillId="4" borderId="73" xfId="745" applyFont="1" applyFill="1" applyBorder="1"/>
    <xf numFmtId="0" fontId="0" fillId="4" borderId="0" xfId="745" applyFont="1" applyFill="1" applyAlignment="1">
      <alignment horizontal="left"/>
    </xf>
    <xf numFmtId="0" fontId="1" fillId="4" borderId="0" xfId="745" applyFill="1"/>
    <xf numFmtId="168" fontId="22" fillId="4" borderId="0" xfId="745" applyNumberFormat="1" applyFont="1" applyFill="1"/>
    <xf numFmtId="0" fontId="91" fillId="4" borderId="72" xfId="774" applyFont="1" applyFill="1" applyBorder="1" applyAlignment="1">
      <alignment horizontal="left" vertical="center" indent="1"/>
    </xf>
    <xf numFmtId="0" fontId="91" fillId="4" borderId="0" xfId="774" applyFont="1" applyFill="1" applyAlignment="1">
      <alignment horizontal="left" vertical="center" indent="1"/>
    </xf>
    <xf numFmtId="0" fontId="79" fillId="4" borderId="0" xfId="0" applyFont="1" applyFill="1"/>
    <xf numFmtId="168" fontId="0" fillId="0" borderId="0" xfId="745" applyNumberFormat="1" applyFont="1"/>
    <xf numFmtId="0" fontId="0" fillId="4" borderId="50" xfId="745" applyFont="1" applyFill="1" applyBorder="1" applyAlignment="1">
      <alignment horizontal="left"/>
    </xf>
    <xf numFmtId="0" fontId="0" fillId="4" borderId="74" xfId="745" applyFont="1" applyFill="1" applyBorder="1"/>
    <xf numFmtId="168" fontId="0" fillId="4" borderId="50" xfId="745" applyNumberFormat="1" applyFont="1" applyFill="1" applyBorder="1"/>
    <xf numFmtId="168" fontId="0" fillId="4" borderId="0" xfId="745" applyNumberFormat="1" applyFont="1" applyFill="1" applyAlignment="1">
      <alignment horizontal="center"/>
    </xf>
    <xf numFmtId="0" fontId="69" fillId="4" borderId="0" xfId="1069" applyFont="1" applyFill="1" applyAlignment="1">
      <alignment horizontal="left" indent="1"/>
    </xf>
    <xf numFmtId="0" fontId="92" fillId="29" borderId="75" xfId="0" applyFont="1" applyFill="1" applyBorder="1"/>
    <xf numFmtId="175" fontId="92" fillId="29" borderId="76" xfId="1" applyNumberFormat="1" applyFont="1" applyFill="1" applyBorder="1"/>
    <xf numFmtId="175" fontId="68" fillId="0" borderId="0" xfId="1" applyNumberFormat="1" applyFont="1" applyBorder="1" applyAlignment="1">
      <alignment horizontal="right"/>
    </xf>
    <xf numFmtId="175" fontId="92" fillId="29" borderId="76" xfId="1" applyNumberFormat="1" applyFont="1" applyFill="1" applyBorder="1" applyAlignment="1">
      <alignment horizontal="right"/>
    </xf>
    <xf numFmtId="175" fontId="68" fillId="0" borderId="0" xfId="1" applyNumberFormat="1" applyFont="1" applyBorder="1" applyAlignment="1">
      <alignment horizontal="right" vertical="center"/>
    </xf>
    <xf numFmtId="0" fontId="95" fillId="0" borderId="0" xfId="0" applyFont="1"/>
    <xf numFmtId="175" fontId="96" fillId="0" borderId="0" xfId="1" applyNumberFormat="1" applyFont="1" applyBorder="1" applyAlignment="1">
      <alignment horizontal="right"/>
    </xf>
    <xf numFmtId="175" fontId="96" fillId="0" borderId="0" xfId="1" quotePrefix="1" applyNumberFormat="1" applyFont="1" applyBorder="1" applyAlignment="1">
      <alignment horizontal="right" vertical="center"/>
    </xf>
    <xf numFmtId="0" fontId="95" fillId="0" borderId="0" xfId="0" applyFont="1" applyAlignment="1">
      <alignment horizontal="left" indent="1"/>
    </xf>
    <xf numFmtId="0" fontId="95" fillId="30" borderId="75" xfId="0" applyFont="1" applyFill="1" applyBorder="1"/>
    <xf numFmtId="175" fontId="96" fillId="30" borderId="76" xfId="1" applyNumberFormat="1" applyFont="1" applyFill="1" applyBorder="1"/>
    <xf numFmtId="175" fontId="96" fillId="30" borderId="76" xfId="1" quotePrefix="1" applyNumberFormat="1" applyFont="1" applyFill="1" applyBorder="1" applyAlignment="1">
      <alignment horizontal="right"/>
    </xf>
    <xf numFmtId="0" fontId="95" fillId="0" borderId="75" xfId="0" applyFont="1" applyBorder="1" applyAlignment="1">
      <alignment horizontal="left" indent="1"/>
    </xf>
    <xf numFmtId="175" fontId="96" fillId="0" borderId="76" xfId="1" applyNumberFormat="1" applyFont="1" applyBorder="1"/>
    <xf numFmtId="175" fontId="96" fillId="0" borderId="76" xfId="1" quotePrefix="1" applyNumberFormat="1" applyFont="1" applyBorder="1" applyAlignment="1">
      <alignment horizontal="right"/>
    </xf>
    <xf numFmtId="0" fontId="97" fillId="4" borderId="0" xfId="0" applyFont="1" applyFill="1"/>
    <xf numFmtId="0" fontId="98" fillId="4" borderId="0" xfId="0" applyFont="1" applyFill="1"/>
    <xf numFmtId="192" fontId="97" fillId="4" borderId="0" xfId="1" applyNumberFormat="1" applyFont="1" applyFill="1" applyBorder="1"/>
    <xf numFmtId="0" fontId="89" fillId="4" borderId="0" xfId="15" applyFont="1" applyFill="1" applyAlignment="1">
      <alignment horizontal="center"/>
    </xf>
    <xf numFmtId="0" fontId="72" fillId="4" borderId="0" xfId="0" applyFont="1" applyFill="1" applyAlignment="1">
      <alignment horizontal="center"/>
    </xf>
    <xf numFmtId="167" fontId="5" fillId="2" borderId="3" xfId="1" applyNumberFormat="1" applyFont="1" applyFill="1" applyBorder="1" applyAlignment="1">
      <alignment horizontal="center" vertical="center"/>
    </xf>
    <xf numFmtId="167" fontId="5" fillId="2" borderId="1" xfId="1" applyNumberFormat="1" applyFont="1" applyFill="1" applyBorder="1" applyAlignment="1">
      <alignment horizontal="center" vertical="center"/>
    </xf>
    <xf numFmtId="167" fontId="5" fillId="4" borderId="2" xfId="1" applyNumberFormat="1" applyFont="1" applyFill="1" applyBorder="1" applyAlignment="1">
      <alignment horizontal="center" vertical="center"/>
    </xf>
    <xf numFmtId="167" fontId="5" fillId="4" borderId="3" xfId="1" applyNumberFormat="1" applyFont="1" applyFill="1" applyBorder="1" applyAlignment="1">
      <alignment horizontal="right" vertical="center" wrapText="1" indent="1"/>
    </xf>
    <xf numFmtId="167" fontId="5" fillId="4" borderId="0" xfId="1" applyNumberFormat="1" applyFont="1" applyFill="1" applyBorder="1" applyAlignment="1">
      <alignment horizontal="right" vertical="center" wrapText="1" indent="1"/>
    </xf>
    <xf numFmtId="167" fontId="5" fillId="4" borderId="1" xfId="1" applyNumberFormat="1" applyFont="1" applyFill="1" applyBorder="1" applyAlignment="1">
      <alignment horizontal="right" vertical="center" wrapText="1" indent="1"/>
    </xf>
    <xf numFmtId="167" fontId="5" fillId="4" borderId="3" xfId="1" applyNumberFormat="1" applyFont="1" applyFill="1" applyBorder="1" applyAlignment="1">
      <alignment horizontal="right" vertical="center" wrapText="1"/>
    </xf>
    <xf numFmtId="167" fontId="5" fillId="4" borderId="1" xfId="1" applyNumberFormat="1" applyFont="1" applyFill="1" applyBorder="1" applyAlignment="1">
      <alignment horizontal="right" vertical="center" wrapText="1"/>
    </xf>
    <xf numFmtId="167" fontId="5" fillId="4" borderId="3" xfId="1" applyNumberFormat="1" applyFont="1" applyFill="1" applyBorder="1" applyAlignment="1">
      <alignment horizontal="right" vertical="center"/>
    </xf>
    <xf numFmtId="167" fontId="5" fillId="4" borderId="1" xfId="1" applyNumberFormat="1" applyFont="1" applyFill="1" applyBorder="1" applyAlignment="1">
      <alignment horizontal="right" vertical="center"/>
    </xf>
    <xf numFmtId="0" fontId="74" fillId="4" borderId="0" xfId="15" applyFont="1" applyFill="1" applyAlignment="1">
      <alignment horizontal="center" wrapText="1"/>
    </xf>
    <xf numFmtId="0" fontId="75" fillId="4" borderId="0" xfId="15" applyFont="1" applyFill="1" applyAlignment="1">
      <alignment horizontal="center"/>
    </xf>
    <xf numFmtId="0" fontId="65" fillId="4" borderId="0" xfId="15" applyFont="1" applyFill="1" applyAlignment="1">
      <alignment horizontal="center"/>
    </xf>
    <xf numFmtId="0" fontId="74" fillId="4" borderId="0" xfId="0" applyFont="1" applyFill="1" applyAlignment="1">
      <alignment horizontal="center"/>
    </xf>
    <xf numFmtId="0" fontId="66" fillId="4" borderId="0" xfId="0" applyFont="1" applyFill="1" applyAlignment="1">
      <alignment horizontal="left" vertical="center" wrapText="1" indent="1"/>
    </xf>
    <xf numFmtId="0" fontId="90" fillId="0" borderId="0" xfId="0" applyFont="1" applyAlignment="1">
      <alignment horizontal="center"/>
    </xf>
    <xf numFmtId="0" fontId="72" fillId="4" borderId="0" xfId="0" applyFont="1" applyFill="1" applyAlignment="1">
      <alignment horizontal="center" wrapText="1"/>
    </xf>
    <xf numFmtId="0" fontId="89" fillId="4" borderId="0" xfId="0" applyFont="1" applyFill="1" applyAlignment="1">
      <alignment horizontal="center"/>
    </xf>
    <xf numFmtId="0" fontId="78" fillId="4" borderId="0" xfId="0" applyFont="1" applyFill="1" applyAlignment="1">
      <alignment horizontal="center" vertical="center" wrapText="1"/>
    </xf>
    <xf numFmtId="0" fontId="83" fillId="4" borderId="0" xfId="0" applyFont="1" applyFill="1" applyAlignment="1">
      <alignment horizontal="center"/>
    </xf>
    <xf numFmtId="0" fontId="81" fillId="4" borderId="69" xfId="1072" applyFont="1" applyFill="1" applyBorder="1" applyAlignment="1">
      <alignment horizontal="center" vertical="center"/>
    </xf>
    <xf numFmtId="0" fontId="81" fillId="4" borderId="70" xfId="1072" applyFont="1" applyFill="1" applyBorder="1" applyAlignment="1">
      <alignment horizontal="center" vertical="center"/>
    </xf>
    <xf numFmtId="0" fontId="81" fillId="4" borderId="68" xfId="1072" applyFont="1" applyFill="1" applyBorder="1" applyAlignment="1">
      <alignment horizontal="center" vertical="center"/>
    </xf>
    <xf numFmtId="0" fontId="81" fillId="4" borderId="67" xfId="1072" applyFont="1" applyFill="1" applyBorder="1" applyAlignment="1">
      <alignment horizontal="center" vertical="center"/>
    </xf>
    <xf numFmtId="164" fontId="62" fillId="4" borderId="65" xfId="1" applyFont="1" applyFill="1" applyBorder="1" applyAlignment="1">
      <alignment horizontal="center" vertical="center"/>
    </xf>
    <xf numFmtId="164" fontId="62" fillId="4" borderId="0" xfId="1" applyFont="1" applyFill="1" applyBorder="1" applyAlignment="1">
      <alignment horizontal="center" vertical="center"/>
    </xf>
    <xf numFmtId="0" fontId="98" fillId="4" borderId="0" xfId="0" applyFont="1" applyFill="1" applyAlignment="1">
      <alignment horizontal="center"/>
    </xf>
    <xf numFmtId="0" fontId="74" fillId="0" borderId="0" xfId="0" applyFont="1" applyAlignment="1">
      <alignment horizontal="center"/>
    </xf>
    <xf numFmtId="0" fontId="74" fillId="0" borderId="0" xfId="0" applyFont="1" applyAlignment="1">
      <alignment horizontal="center" vertical="center" wrapText="1"/>
    </xf>
    <xf numFmtId="0" fontId="75" fillId="0" borderId="0" xfId="0" applyFont="1" applyAlignment="1">
      <alignment horizontal="center"/>
    </xf>
    <xf numFmtId="0" fontId="94" fillId="0" borderId="0" xfId="0" applyFont="1" applyAlignment="1">
      <alignment horizontal="center" vertical="center"/>
    </xf>
    <xf numFmtId="0" fontId="88" fillId="4" borderId="0" xfId="15" applyFont="1" applyFill="1" applyAlignment="1">
      <alignment horizontal="center" wrapText="1"/>
    </xf>
    <xf numFmtId="0" fontId="87" fillId="4" borderId="0" xfId="0" applyFont="1" applyFill="1" applyAlignment="1">
      <alignment horizontal="center" vertical="center" wrapText="1"/>
    </xf>
    <xf numFmtId="0" fontId="72" fillId="4" borderId="0" xfId="0" applyFont="1" applyFill="1" applyAlignment="1">
      <alignment horizontal="center" vertical="center" wrapText="1"/>
    </xf>
    <xf numFmtId="0" fontId="73" fillId="4" borderId="0" xfId="0" applyFont="1" applyFill="1" applyAlignment="1">
      <alignment horizontal="center"/>
    </xf>
    <xf numFmtId="0" fontId="71" fillId="0" borderId="0" xfId="0" applyFont="1" applyAlignment="1">
      <alignment horizontal="left"/>
    </xf>
    <xf numFmtId="0" fontId="73" fillId="4" borderId="0" xfId="0" applyFont="1" applyFill="1" applyAlignment="1">
      <alignment horizontal="center" vertical="top"/>
    </xf>
    <xf numFmtId="0" fontId="73" fillId="4" borderId="0" xfId="0" applyFont="1" applyFill="1" applyAlignment="1">
      <alignment horizontal="center" vertical="center"/>
    </xf>
    <xf numFmtId="0" fontId="8" fillId="0" borderId="7" xfId="4" applyFont="1" applyBorder="1" applyAlignment="1">
      <alignment horizontal="left" vertical="top" wrapText="1"/>
    </xf>
    <xf numFmtId="0" fontId="8" fillId="0" borderId="8" xfId="4" applyFont="1" applyBorder="1" applyAlignment="1">
      <alignment horizontal="left" vertical="top" wrapText="1"/>
    </xf>
    <xf numFmtId="0" fontId="8" fillId="0" borderId="10" xfId="4" applyFont="1" applyBorder="1" applyAlignment="1">
      <alignment horizontal="left" vertical="top" wrapText="1"/>
    </xf>
    <xf numFmtId="0" fontId="8" fillId="0" borderId="11" xfId="4" applyFont="1" applyBorder="1" applyAlignment="1">
      <alignment horizontal="left" vertical="top" wrapText="1"/>
    </xf>
    <xf numFmtId="0" fontId="14" fillId="0" borderId="0" xfId="4" applyFont="1" applyAlignment="1">
      <alignment horizontal="center" vertical="center" wrapText="1"/>
    </xf>
    <xf numFmtId="0" fontId="8" fillId="0" borderId="13" xfId="4" applyFont="1" applyBorder="1" applyAlignment="1">
      <alignment horizontal="left" wrapText="1"/>
    </xf>
    <xf numFmtId="0" fontId="8" fillId="0" borderId="16" xfId="4" applyFont="1" applyBorder="1" applyAlignment="1">
      <alignment horizontal="left" wrapText="1"/>
    </xf>
    <xf numFmtId="0" fontId="8" fillId="0" borderId="4" xfId="4" applyFont="1" applyBorder="1" applyAlignment="1">
      <alignment horizontal="left" vertical="top" wrapText="1"/>
    </xf>
    <xf numFmtId="169" fontId="5" fillId="2" borderId="3" xfId="1" applyNumberFormat="1" applyFont="1" applyFill="1" applyBorder="1" applyAlignment="1">
      <alignment horizontal="right" vertical="center" wrapText="1"/>
    </xf>
    <xf numFmtId="169" fontId="5" fillId="2" borderId="0" xfId="1" applyNumberFormat="1" applyFont="1" applyFill="1" applyBorder="1" applyAlignment="1">
      <alignment horizontal="right" vertical="center" wrapText="1"/>
    </xf>
    <xf numFmtId="169" fontId="5" fillId="2" borderId="1" xfId="1" applyNumberFormat="1" applyFont="1" applyFill="1" applyBorder="1" applyAlignment="1">
      <alignment horizontal="right" vertical="center" wrapText="1"/>
    </xf>
    <xf numFmtId="167" fontId="9" fillId="0" borderId="0" xfId="1" applyNumberFormat="1" applyFont="1" applyBorder="1" applyAlignment="1">
      <alignment horizontal="center" vertical="center" wrapText="1"/>
    </xf>
    <xf numFmtId="167" fontId="5" fillId="2" borderId="3" xfId="1" applyNumberFormat="1" applyFont="1" applyFill="1" applyBorder="1" applyAlignment="1">
      <alignment horizontal="center" vertical="center" wrapText="1"/>
    </xf>
    <xf numFmtId="167" fontId="5" fillId="2" borderId="0" xfId="1" applyNumberFormat="1" applyFont="1" applyFill="1" applyBorder="1" applyAlignment="1">
      <alignment horizontal="center" vertical="center" wrapText="1"/>
    </xf>
    <xf numFmtId="167" fontId="5" fillId="2" borderId="1" xfId="1" applyNumberFormat="1" applyFont="1" applyFill="1" applyBorder="1" applyAlignment="1">
      <alignment horizontal="center" vertical="center" wrapText="1"/>
    </xf>
    <xf numFmtId="167" fontId="9" fillId="0" borderId="0" xfId="1" applyNumberFormat="1" applyFont="1" applyBorder="1" applyAlignment="1">
      <alignment horizontal="center" vertical="center"/>
    </xf>
    <xf numFmtId="3" fontId="4" fillId="0" borderId="3" xfId="0" applyNumberFormat="1" applyFont="1" applyBorder="1" applyAlignment="1">
      <alignment horizontal="left" vertical="center"/>
    </xf>
    <xf numFmtId="3" fontId="4" fillId="0" borderId="0" xfId="0" applyNumberFormat="1" applyFont="1" applyAlignment="1">
      <alignment horizontal="left" vertical="center"/>
    </xf>
    <xf numFmtId="0" fontId="7" fillId="2" borderId="3" xfId="3" applyFont="1" applyFill="1" applyBorder="1" applyAlignment="1">
      <alignment horizontal="right" vertical="center" wrapText="1"/>
    </xf>
    <xf numFmtId="0" fontId="7" fillId="2" borderId="1" xfId="3" applyFont="1" applyFill="1" applyBorder="1" applyAlignment="1">
      <alignment horizontal="right" vertical="center" wrapText="1"/>
    </xf>
    <xf numFmtId="0" fontId="7" fillId="2" borderId="3" xfId="3" applyFont="1" applyFill="1" applyBorder="1" applyAlignment="1">
      <alignment horizontal="center" vertical="center" wrapText="1"/>
    </xf>
    <xf numFmtId="0" fontId="7" fillId="2" borderId="1" xfId="3" applyFont="1" applyFill="1" applyBorder="1" applyAlignment="1">
      <alignment horizontal="center" vertical="center" wrapText="1"/>
    </xf>
    <xf numFmtId="0" fontId="8" fillId="0" borderId="28" xfId="5" applyFont="1" applyBorder="1" applyAlignment="1">
      <alignment horizontal="center" vertical="center" wrapText="1"/>
    </xf>
    <xf numFmtId="0" fontId="8" fillId="0" borderId="27" xfId="5" applyFont="1" applyBorder="1" applyAlignment="1">
      <alignment horizontal="center" vertical="center" wrapText="1"/>
    </xf>
    <xf numFmtId="0" fontId="3" fillId="0" borderId="4" xfId="8" applyFont="1" applyBorder="1" applyAlignment="1">
      <alignment horizontal="left" vertical="top" wrapText="1"/>
    </xf>
    <xf numFmtId="0" fontId="3" fillId="0" borderId="7" xfId="8" applyFont="1" applyBorder="1" applyAlignment="1">
      <alignment horizontal="left" vertical="top" wrapText="1"/>
    </xf>
    <xf numFmtId="0" fontId="3" fillId="0" borderId="10" xfId="8" applyFont="1" applyBorder="1" applyAlignment="1">
      <alignment horizontal="left" vertical="top" wrapText="1"/>
    </xf>
    <xf numFmtId="0" fontId="3" fillId="0" borderId="4" xfId="8" applyFont="1" applyBorder="1" applyAlignment="1">
      <alignment horizontal="left" wrapText="1"/>
    </xf>
    <xf numFmtId="0" fontId="3" fillId="0" borderId="5" xfId="8" applyFont="1" applyBorder="1" applyAlignment="1">
      <alignment horizontal="left" wrapText="1"/>
    </xf>
    <xf numFmtId="0" fontId="3" fillId="0" borderId="7" xfId="8" applyFont="1" applyBorder="1" applyAlignment="1">
      <alignment horizontal="left" wrapText="1"/>
    </xf>
    <xf numFmtId="0" fontId="3" fillId="0" borderId="8" xfId="8" applyFont="1" applyBorder="1" applyAlignment="1">
      <alignment horizontal="left" wrapText="1"/>
    </xf>
    <xf numFmtId="0" fontId="3" fillId="0" borderId="10" xfId="8" applyFont="1" applyBorder="1" applyAlignment="1">
      <alignment horizontal="left" wrapText="1"/>
    </xf>
    <xf numFmtId="0" fontId="3" fillId="0" borderId="11" xfId="8" applyFont="1" applyBorder="1" applyAlignment="1">
      <alignment horizontal="left" wrapText="1"/>
    </xf>
    <xf numFmtId="0" fontId="3" fillId="0" borderId="42" xfId="8" applyFont="1" applyBorder="1" applyAlignment="1">
      <alignment horizontal="center" wrapText="1"/>
    </xf>
    <xf numFmtId="0" fontId="3" fillId="0" borderId="43" xfId="8" applyFont="1" applyBorder="1" applyAlignment="1">
      <alignment horizontal="center" wrapText="1"/>
    </xf>
    <xf numFmtId="0" fontId="3" fillId="0" borderId="44" xfId="8" applyFont="1" applyBorder="1" applyAlignment="1">
      <alignment horizontal="center" wrapText="1"/>
    </xf>
    <xf numFmtId="0" fontId="3" fillId="0" borderId="25" xfId="8" applyFont="1" applyBorder="1" applyAlignment="1">
      <alignment horizontal="center" wrapText="1"/>
    </xf>
    <xf numFmtId="0" fontId="3" fillId="0" borderId="26" xfId="8" applyFont="1" applyBorder="1" applyAlignment="1">
      <alignment horizontal="center" wrapText="1"/>
    </xf>
    <xf numFmtId="0" fontId="3" fillId="0" borderId="29" xfId="8" applyFont="1" applyBorder="1" applyAlignment="1">
      <alignment horizontal="center" wrapText="1"/>
    </xf>
    <xf numFmtId="0" fontId="3" fillId="0" borderId="4" xfId="9" applyFont="1" applyBorder="1" applyAlignment="1">
      <alignment horizontal="left" vertical="top" wrapText="1"/>
    </xf>
    <xf numFmtId="0" fontId="3" fillId="0" borderId="7" xfId="9" applyFont="1" applyBorder="1" applyAlignment="1">
      <alignment horizontal="left" vertical="top" wrapText="1"/>
    </xf>
    <xf numFmtId="0" fontId="3" fillId="0" borderId="10" xfId="9" applyFont="1" applyBorder="1" applyAlignment="1">
      <alignment horizontal="left" vertical="top" wrapText="1"/>
    </xf>
    <xf numFmtId="0" fontId="3" fillId="0" borderId="4" xfId="9" applyFont="1" applyBorder="1" applyAlignment="1">
      <alignment horizontal="left" wrapText="1"/>
    </xf>
    <xf numFmtId="0" fontId="3" fillId="0" borderId="5" xfId="9" applyFont="1" applyBorder="1" applyAlignment="1">
      <alignment horizontal="left" wrapText="1"/>
    </xf>
    <xf numFmtId="0" fontId="3" fillId="0" borderId="7" xfId="9" applyFont="1" applyBorder="1" applyAlignment="1">
      <alignment horizontal="left" wrapText="1"/>
    </xf>
    <xf numFmtId="0" fontId="3" fillId="0" borderId="8" xfId="9" applyFont="1" applyBorder="1" applyAlignment="1">
      <alignment horizontal="left" wrapText="1"/>
    </xf>
    <xf numFmtId="0" fontId="3" fillId="0" borderId="10" xfId="9" applyFont="1" applyBorder="1" applyAlignment="1">
      <alignment horizontal="left" wrapText="1"/>
    </xf>
    <xf numFmtId="0" fontId="3" fillId="0" borderId="11" xfId="9" applyFont="1" applyBorder="1" applyAlignment="1">
      <alignment horizontal="left" wrapText="1"/>
    </xf>
    <xf numFmtId="0" fontId="3" fillId="0" borderId="42" xfId="9" applyFont="1" applyBorder="1" applyAlignment="1">
      <alignment horizontal="center" wrapText="1"/>
    </xf>
    <xf numFmtId="0" fontId="3" fillId="0" borderId="43" xfId="9" applyFont="1" applyBorder="1" applyAlignment="1">
      <alignment horizontal="center" wrapText="1"/>
    </xf>
    <xf numFmtId="0" fontId="3" fillId="0" borderId="44" xfId="9" applyFont="1" applyBorder="1" applyAlignment="1">
      <alignment horizontal="center" wrapText="1"/>
    </xf>
    <xf numFmtId="0" fontId="3" fillId="0" borderId="25" xfId="9" applyFont="1" applyBorder="1" applyAlignment="1">
      <alignment horizontal="center" wrapText="1"/>
    </xf>
    <xf numFmtId="0" fontId="3" fillId="0" borderId="26" xfId="9" applyFont="1" applyBorder="1" applyAlignment="1">
      <alignment horizontal="center" wrapText="1"/>
    </xf>
    <xf numFmtId="0" fontId="3" fillId="0" borderId="29" xfId="9" applyFont="1" applyBorder="1" applyAlignment="1">
      <alignment horizontal="center" wrapText="1"/>
    </xf>
    <xf numFmtId="167" fontId="5" fillId="4" borderId="3" xfId="1" applyNumberFormat="1" applyFont="1" applyFill="1" applyBorder="1" applyAlignment="1">
      <alignment horizontal="center" vertical="center"/>
    </xf>
    <xf numFmtId="167" fontId="5" fillId="4" borderId="0" xfId="1" applyNumberFormat="1" applyFont="1" applyFill="1" applyBorder="1" applyAlignment="1">
      <alignment horizontal="center" vertical="center"/>
    </xf>
    <xf numFmtId="167" fontId="5" fillId="4" borderId="1" xfId="1" applyNumberFormat="1" applyFont="1" applyFill="1" applyBorder="1" applyAlignment="1">
      <alignment horizontal="center" vertical="center"/>
    </xf>
    <xf numFmtId="0" fontId="99" fillId="0" borderId="0" xfId="0" applyFont="1"/>
    <xf numFmtId="0" fontId="99" fillId="4" borderId="72" xfId="745" applyFont="1" applyFill="1" applyBorder="1"/>
    <xf numFmtId="168" fontId="99" fillId="4" borderId="0" xfId="745" applyNumberFormat="1" applyFont="1" applyFill="1"/>
    <xf numFmtId="0" fontId="100" fillId="4" borderId="0" xfId="774" applyFont="1" applyFill="1" applyAlignment="1">
      <alignment horizontal="left" vertical="center" indent="1"/>
    </xf>
  </cellXfs>
  <cellStyles count="1074">
    <cellStyle name="_02_Ingresos Reales 2004-2009 (16-04-10)" xfId="16" xr:uid="{00000000-0005-0000-0000-000000000000}"/>
    <cellStyle name="_09_Ingresos Reales PANEL_2008-2009 (16-04-10)" xfId="17" xr:uid="{00000000-0005-0000-0000-000001000000}"/>
    <cellStyle name="_10.42 (omisos)" xfId="18" xr:uid="{00000000-0005-0000-0000-000002000000}"/>
    <cellStyle name="_9-POCK-PARTIC CIUD" xfId="19" xr:uid="{00000000-0005-0000-0000-000003000000}"/>
    <cellStyle name="_ANEXO CAP 4 - Multidimensionalidad" xfId="20" xr:uid="{00000000-0005-0000-0000-000004000000}"/>
    <cellStyle name="_ANEXO CAP 4 - Multidimensionalidad (2)" xfId="21" xr:uid="{00000000-0005-0000-0000-000005000000}"/>
    <cellStyle name="_ANEXO CAP 4 - Multidimensionalidad (3)" xfId="22" xr:uid="{00000000-0005-0000-0000-000006000000}"/>
    <cellStyle name="_Anexos_ESTDADISTICO-OK" xfId="23" xr:uid="{00000000-0005-0000-0000-000007000000}"/>
    <cellStyle name="_CAP 4 - Cuadros Multidimensionalidad 2005 - 2009" xfId="24" xr:uid="{00000000-0005-0000-0000-000008000000}"/>
    <cellStyle name="_Hoja1" xfId="25" xr:uid="{00000000-0005-0000-0000-000009000000}"/>
    <cellStyle name="_Ingresos Reales 2008-2009 PANEL (16-04-10)" xfId="26" xr:uid="{00000000-0005-0000-0000-00000A000000}"/>
    <cellStyle name="_Ingresos Reales 2008-2009 PANEL (16-04-10) 2" xfId="27" xr:uid="{00000000-0005-0000-0000-00000B000000}"/>
    <cellStyle name="_Ingresos Reales 2008-2009 PANEL (16-04-10)_01_Gastos Reales 2001-2010 (25_04_2011)ok" xfId="28" xr:uid="{00000000-0005-0000-0000-00000C000000}"/>
    <cellStyle name="_Ingresos Reales 2008-2009 PANEL (16-04-10)_03.Indicadores FGT de pobreza (4 criterios)" xfId="29" xr:uid="{00000000-0005-0000-0000-00000D000000}"/>
    <cellStyle name="_Ingresos Reales 2008-2009 PANEL (16-04-10)_06_Gastos Reales PANEL_2009-2010 (17-04-2011)" xfId="30" xr:uid="{00000000-0005-0000-0000-00000E000000}"/>
    <cellStyle name="_Ingresos Reales 2008-2009 PANEL (16-04-10)_Indicadores FGT de pobreza (02-05-2011) Serie 2001-2010" xfId="31" xr:uid="{00000000-0005-0000-0000-00000F000000}"/>
    <cellStyle name="_Ingresos Reales 2008-2009 PANEL (16-04-10)_Linea de Pobreza Extrema y Total_Serie 2001-2010" xfId="32" xr:uid="{00000000-0005-0000-0000-000010000000}"/>
    <cellStyle name="_Ingresos Reales 2008-2009 PANEL (16-04-10)_Pobreza 2001 2005 2009 2010 (marco-conglomerado)" xfId="33" xr:uid="{00000000-0005-0000-0000-000011000000}"/>
    <cellStyle name="_Ingresos Reales 2008-2009 PANEL (16-04-10)_pobreza2001iv-2010" xfId="34" xr:uid="{00000000-0005-0000-0000-000012000000}"/>
    <cellStyle name="_Libro1 (8)" xfId="35" xr:uid="{00000000-0005-0000-0000-000013000000}"/>
    <cellStyle name="_Libro4" xfId="36" xr:uid="{00000000-0005-0000-0000-000014000000}"/>
    <cellStyle name="_NBI_Serie 2001-2010 (actualizado 12-05-2011)" xfId="37" xr:uid="{00000000-0005-0000-0000-000015000000}"/>
    <cellStyle name="_para poket" xfId="38" xr:uid="{00000000-0005-0000-0000-000016000000}"/>
    <cellStyle name="_Pobreza-CUA-GRÁ-TEXTO__U" xfId="39" xr:uid="{00000000-0005-0000-0000-000017000000}"/>
    <cellStyle name="_ULTIMO - Compen Esta 2009 CAP_10_PART_CIUDA" xfId="40" xr:uid="{00000000-0005-0000-0000-000018000000}"/>
    <cellStyle name="20% - Accent1" xfId="41" xr:uid="{00000000-0005-0000-0000-000019000000}"/>
    <cellStyle name="20% - Accent2" xfId="42" xr:uid="{00000000-0005-0000-0000-00001A000000}"/>
    <cellStyle name="20% - Accent3" xfId="43" xr:uid="{00000000-0005-0000-0000-00001B000000}"/>
    <cellStyle name="20% - Accent4" xfId="44" xr:uid="{00000000-0005-0000-0000-00001C000000}"/>
    <cellStyle name="20% - Accent5" xfId="45" xr:uid="{00000000-0005-0000-0000-00001D000000}"/>
    <cellStyle name="20% - Accent6" xfId="46" xr:uid="{00000000-0005-0000-0000-00001E000000}"/>
    <cellStyle name="20% - Énfasis1 10" xfId="47" xr:uid="{00000000-0005-0000-0000-00001F000000}"/>
    <cellStyle name="20% - Énfasis1 11" xfId="48" xr:uid="{00000000-0005-0000-0000-000020000000}"/>
    <cellStyle name="20% - Énfasis1 2" xfId="49" xr:uid="{00000000-0005-0000-0000-000021000000}"/>
    <cellStyle name="20% - Énfasis1 2 2" xfId="50" xr:uid="{00000000-0005-0000-0000-000022000000}"/>
    <cellStyle name="20% - Énfasis1 2 3" xfId="51" xr:uid="{00000000-0005-0000-0000-000023000000}"/>
    <cellStyle name="20% - Énfasis1 2 4" xfId="52" xr:uid="{00000000-0005-0000-0000-000024000000}"/>
    <cellStyle name="20% - Énfasis1 2 5" xfId="53" xr:uid="{00000000-0005-0000-0000-000025000000}"/>
    <cellStyle name="20% - Énfasis1 2 6" xfId="54" xr:uid="{00000000-0005-0000-0000-000026000000}"/>
    <cellStyle name="20% - Énfasis1 3" xfId="55" xr:uid="{00000000-0005-0000-0000-000027000000}"/>
    <cellStyle name="20% - Énfasis1 4" xfId="56" xr:uid="{00000000-0005-0000-0000-000028000000}"/>
    <cellStyle name="20% - Énfasis1 5" xfId="57" xr:uid="{00000000-0005-0000-0000-000029000000}"/>
    <cellStyle name="20% - Énfasis1 6" xfId="58" xr:uid="{00000000-0005-0000-0000-00002A000000}"/>
    <cellStyle name="20% - Énfasis1 7" xfId="59" xr:uid="{00000000-0005-0000-0000-00002B000000}"/>
    <cellStyle name="20% - Énfasis1 8" xfId="60" xr:uid="{00000000-0005-0000-0000-00002C000000}"/>
    <cellStyle name="20% - Énfasis1 9" xfId="61" xr:uid="{00000000-0005-0000-0000-00002D000000}"/>
    <cellStyle name="20% - Énfasis2 10" xfId="62" xr:uid="{00000000-0005-0000-0000-00002E000000}"/>
    <cellStyle name="20% - Énfasis2 11" xfId="63" xr:uid="{00000000-0005-0000-0000-00002F000000}"/>
    <cellStyle name="20% - Énfasis2 2" xfId="64" xr:uid="{00000000-0005-0000-0000-000030000000}"/>
    <cellStyle name="20% - Énfasis2 2 2" xfId="65" xr:uid="{00000000-0005-0000-0000-000031000000}"/>
    <cellStyle name="20% - Énfasis2 2 3" xfId="66" xr:uid="{00000000-0005-0000-0000-000032000000}"/>
    <cellStyle name="20% - Énfasis2 2 4" xfId="67" xr:uid="{00000000-0005-0000-0000-000033000000}"/>
    <cellStyle name="20% - Énfasis2 2 5" xfId="68" xr:uid="{00000000-0005-0000-0000-000034000000}"/>
    <cellStyle name="20% - Énfasis2 2 6" xfId="69" xr:uid="{00000000-0005-0000-0000-000035000000}"/>
    <cellStyle name="20% - Énfasis2 3" xfId="70" xr:uid="{00000000-0005-0000-0000-000036000000}"/>
    <cellStyle name="20% - Énfasis2 4" xfId="71" xr:uid="{00000000-0005-0000-0000-000037000000}"/>
    <cellStyle name="20% - Énfasis2 5" xfId="72" xr:uid="{00000000-0005-0000-0000-000038000000}"/>
    <cellStyle name="20% - Énfasis2 6" xfId="73" xr:uid="{00000000-0005-0000-0000-000039000000}"/>
    <cellStyle name="20% - Énfasis2 7" xfId="74" xr:uid="{00000000-0005-0000-0000-00003A000000}"/>
    <cellStyle name="20% - Énfasis2 8" xfId="75" xr:uid="{00000000-0005-0000-0000-00003B000000}"/>
    <cellStyle name="20% - Énfasis2 9" xfId="76" xr:uid="{00000000-0005-0000-0000-00003C000000}"/>
    <cellStyle name="20% - Énfasis3 10" xfId="77" xr:uid="{00000000-0005-0000-0000-00003D000000}"/>
    <cellStyle name="20% - Énfasis3 11" xfId="78" xr:uid="{00000000-0005-0000-0000-00003E000000}"/>
    <cellStyle name="20% - Énfasis3 2" xfId="79" xr:uid="{00000000-0005-0000-0000-00003F000000}"/>
    <cellStyle name="20% - Énfasis3 2 2" xfId="80" xr:uid="{00000000-0005-0000-0000-000040000000}"/>
    <cellStyle name="20% - Énfasis3 2 3" xfId="81" xr:uid="{00000000-0005-0000-0000-000041000000}"/>
    <cellStyle name="20% - Énfasis3 2 4" xfId="82" xr:uid="{00000000-0005-0000-0000-000042000000}"/>
    <cellStyle name="20% - Énfasis3 2 5" xfId="83" xr:uid="{00000000-0005-0000-0000-000043000000}"/>
    <cellStyle name="20% - Énfasis3 2 6" xfId="84" xr:uid="{00000000-0005-0000-0000-000044000000}"/>
    <cellStyle name="20% - Énfasis3 3" xfId="85" xr:uid="{00000000-0005-0000-0000-000045000000}"/>
    <cellStyle name="20% - Énfasis3 4" xfId="86" xr:uid="{00000000-0005-0000-0000-000046000000}"/>
    <cellStyle name="20% - Énfasis3 5" xfId="87" xr:uid="{00000000-0005-0000-0000-000047000000}"/>
    <cellStyle name="20% - Énfasis3 6" xfId="88" xr:uid="{00000000-0005-0000-0000-000048000000}"/>
    <cellStyle name="20% - Énfasis3 7" xfId="89" xr:uid="{00000000-0005-0000-0000-000049000000}"/>
    <cellStyle name="20% - Énfasis3 8" xfId="90" xr:uid="{00000000-0005-0000-0000-00004A000000}"/>
    <cellStyle name="20% - Énfasis3 9" xfId="91" xr:uid="{00000000-0005-0000-0000-00004B000000}"/>
    <cellStyle name="20% - Énfasis4 10" xfId="92" xr:uid="{00000000-0005-0000-0000-00004C000000}"/>
    <cellStyle name="20% - Énfasis4 11" xfId="93" xr:uid="{00000000-0005-0000-0000-00004D000000}"/>
    <cellStyle name="20% - Énfasis4 2" xfId="94" xr:uid="{00000000-0005-0000-0000-00004E000000}"/>
    <cellStyle name="20% - Énfasis4 2 2" xfId="95" xr:uid="{00000000-0005-0000-0000-00004F000000}"/>
    <cellStyle name="20% - Énfasis4 2 3" xfId="96" xr:uid="{00000000-0005-0000-0000-000050000000}"/>
    <cellStyle name="20% - Énfasis4 2 4" xfId="97" xr:uid="{00000000-0005-0000-0000-000051000000}"/>
    <cellStyle name="20% - Énfasis4 2 5" xfId="98" xr:uid="{00000000-0005-0000-0000-000052000000}"/>
    <cellStyle name="20% - Énfasis4 2 6" xfId="99" xr:uid="{00000000-0005-0000-0000-000053000000}"/>
    <cellStyle name="20% - Énfasis4 3" xfId="100" xr:uid="{00000000-0005-0000-0000-000054000000}"/>
    <cellStyle name="20% - Énfasis4 4" xfId="101" xr:uid="{00000000-0005-0000-0000-000055000000}"/>
    <cellStyle name="20% - Énfasis4 5" xfId="102" xr:uid="{00000000-0005-0000-0000-000056000000}"/>
    <cellStyle name="20% - Énfasis4 6" xfId="103" xr:uid="{00000000-0005-0000-0000-000057000000}"/>
    <cellStyle name="20% - Énfasis4 7" xfId="104" xr:uid="{00000000-0005-0000-0000-000058000000}"/>
    <cellStyle name="20% - Énfasis4 8" xfId="105" xr:uid="{00000000-0005-0000-0000-000059000000}"/>
    <cellStyle name="20% - Énfasis4 9" xfId="106" xr:uid="{00000000-0005-0000-0000-00005A000000}"/>
    <cellStyle name="20% - Énfasis5 10" xfId="107" xr:uid="{00000000-0005-0000-0000-00005B000000}"/>
    <cellStyle name="20% - Énfasis5 11" xfId="108" xr:uid="{00000000-0005-0000-0000-00005C000000}"/>
    <cellStyle name="20% - Énfasis5 2" xfId="109" xr:uid="{00000000-0005-0000-0000-00005D000000}"/>
    <cellStyle name="20% - Énfasis5 2 2" xfId="110" xr:uid="{00000000-0005-0000-0000-00005E000000}"/>
    <cellStyle name="20% - Énfasis5 2 3" xfId="111" xr:uid="{00000000-0005-0000-0000-00005F000000}"/>
    <cellStyle name="20% - Énfasis5 2 4" xfId="112" xr:uid="{00000000-0005-0000-0000-000060000000}"/>
    <cellStyle name="20% - Énfasis5 2 5" xfId="113" xr:uid="{00000000-0005-0000-0000-000061000000}"/>
    <cellStyle name="20% - Énfasis5 2 6" xfId="114" xr:uid="{00000000-0005-0000-0000-000062000000}"/>
    <cellStyle name="20% - Énfasis5 3" xfId="115" xr:uid="{00000000-0005-0000-0000-000063000000}"/>
    <cellStyle name="20% - Énfasis5 4" xfId="116" xr:uid="{00000000-0005-0000-0000-000064000000}"/>
    <cellStyle name="20% - Énfasis5 5" xfId="117" xr:uid="{00000000-0005-0000-0000-000065000000}"/>
    <cellStyle name="20% - Énfasis5 6" xfId="118" xr:uid="{00000000-0005-0000-0000-000066000000}"/>
    <cellStyle name="20% - Énfasis5 7" xfId="119" xr:uid="{00000000-0005-0000-0000-000067000000}"/>
    <cellStyle name="20% - Énfasis5 8" xfId="120" xr:uid="{00000000-0005-0000-0000-000068000000}"/>
    <cellStyle name="20% - Énfasis5 9" xfId="121" xr:uid="{00000000-0005-0000-0000-000069000000}"/>
    <cellStyle name="20% - Énfasis6 10" xfId="122" xr:uid="{00000000-0005-0000-0000-00006A000000}"/>
    <cellStyle name="20% - Énfasis6 11" xfId="123" xr:uid="{00000000-0005-0000-0000-00006B000000}"/>
    <cellStyle name="20% - Énfasis6 2" xfId="124" xr:uid="{00000000-0005-0000-0000-00006C000000}"/>
    <cellStyle name="20% - Énfasis6 2 2" xfId="125" xr:uid="{00000000-0005-0000-0000-00006D000000}"/>
    <cellStyle name="20% - Énfasis6 2 3" xfId="126" xr:uid="{00000000-0005-0000-0000-00006E000000}"/>
    <cellStyle name="20% - Énfasis6 2 4" xfId="127" xr:uid="{00000000-0005-0000-0000-00006F000000}"/>
    <cellStyle name="20% - Énfasis6 2 5" xfId="128" xr:uid="{00000000-0005-0000-0000-000070000000}"/>
    <cellStyle name="20% - Énfasis6 2 6" xfId="129" xr:uid="{00000000-0005-0000-0000-000071000000}"/>
    <cellStyle name="20% - Énfasis6 3" xfId="130" xr:uid="{00000000-0005-0000-0000-000072000000}"/>
    <cellStyle name="20% - Énfasis6 4" xfId="131" xr:uid="{00000000-0005-0000-0000-000073000000}"/>
    <cellStyle name="20% - Énfasis6 5" xfId="132" xr:uid="{00000000-0005-0000-0000-000074000000}"/>
    <cellStyle name="20% - Énfasis6 6" xfId="133" xr:uid="{00000000-0005-0000-0000-000075000000}"/>
    <cellStyle name="20% - Énfasis6 7" xfId="134" xr:uid="{00000000-0005-0000-0000-000076000000}"/>
    <cellStyle name="20% - Énfasis6 8" xfId="135" xr:uid="{00000000-0005-0000-0000-000077000000}"/>
    <cellStyle name="20% - Énfasis6 9" xfId="136" xr:uid="{00000000-0005-0000-0000-000078000000}"/>
    <cellStyle name="40% - Accent1" xfId="137" xr:uid="{00000000-0005-0000-0000-000079000000}"/>
    <cellStyle name="40% - Accent2" xfId="138" xr:uid="{00000000-0005-0000-0000-00007A000000}"/>
    <cellStyle name="40% - Accent3" xfId="139" xr:uid="{00000000-0005-0000-0000-00007B000000}"/>
    <cellStyle name="40% - Accent4" xfId="140" xr:uid="{00000000-0005-0000-0000-00007C000000}"/>
    <cellStyle name="40% - Accent5" xfId="141" xr:uid="{00000000-0005-0000-0000-00007D000000}"/>
    <cellStyle name="40% - Accent6" xfId="142" xr:uid="{00000000-0005-0000-0000-00007E000000}"/>
    <cellStyle name="40% - Énfasis1 10" xfId="143" xr:uid="{00000000-0005-0000-0000-00007F000000}"/>
    <cellStyle name="40% - Énfasis1 11" xfId="144" xr:uid="{00000000-0005-0000-0000-000080000000}"/>
    <cellStyle name="40% - Énfasis1 2" xfId="145" xr:uid="{00000000-0005-0000-0000-000081000000}"/>
    <cellStyle name="40% - Énfasis1 2 2" xfId="146" xr:uid="{00000000-0005-0000-0000-000082000000}"/>
    <cellStyle name="40% - Énfasis1 2 3" xfId="147" xr:uid="{00000000-0005-0000-0000-000083000000}"/>
    <cellStyle name="40% - Énfasis1 2 4" xfId="148" xr:uid="{00000000-0005-0000-0000-000084000000}"/>
    <cellStyle name="40% - Énfasis1 2 5" xfId="149" xr:uid="{00000000-0005-0000-0000-000085000000}"/>
    <cellStyle name="40% - Énfasis1 2 6" xfId="150" xr:uid="{00000000-0005-0000-0000-000086000000}"/>
    <cellStyle name="40% - Énfasis1 3" xfId="151" xr:uid="{00000000-0005-0000-0000-000087000000}"/>
    <cellStyle name="40% - Énfasis1 4" xfId="152" xr:uid="{00000000-0005-0000-0000-000088000000}"/>
    <cellStyle name="40% - Énfasis1 5" xfId="153" xr:uid="{00000000-0005-0000-0000-000089000000}"/>
    <cellStyle name="40% - Énfasis1 6" xfId="154" xr:uid="{00000000-0005-0000-0000-00008A000000}"/>
    <cellStyle name="40% - Énfasis1 7" xfId="155" xr:uid="{00000000-0005-0000-0000-00008B000000}"/>
    <cellStyle name="40% - Énfasis1 8" xfId="156" xr:uid="{00000000-0005-0000-0000-00008C000000}"/>
    <cellStyle name="40% - Énfasis1 9" xfId="157" xr:uid="{00000000-0005-0000-0000-00008D000000}"/>
    <cellStyle name="40% - Énfasis2 10" xfId="158" xr:uid="{00000000-0005-0000-0000-00008E000000}"/>
    <cellStyle name="40% - Énfasis2 11" xfId="159" xr:uid="{00000000-0005-0000-0000-00008F000000}"/>
    <cellStyle name="40% - Énfasis2 2" xfId="160" xr:uid="{00000000-0005-0000-0000-000090000000}"/>
    <cellStyle name="40% - Énfasis2 2 2" xfId="161" xr:uid="{00000000-0005-0000-0000-000091000000}"/>
    <cellStyle name="40% - Énfasis2 2 3" xfId="162" xr:uid="{00000000-0005-0000-0000-000092000000}"/>
    <cellStyle name="40% - Énfasis2 2 4" xfId="163" xr:uid="{00000000-0005-0000-0000-000093000000}"/>
    <cellStyle name="40% - Énfasis2 2 5" xfId="164" xr:uid="{00000000-0005-0000-0000-000094000000}"/>
    <cellStyle name="40% - Énfasis2 2 6" xfId="165" xr:uid="{00000000-0005-0000-0000-000095000000}"/>
    <cellStyle name="40% - Énfasis2 3" xfId="166" xr:uid="{00000000-0005-0000-0000-000096000000}"/>
    <cellStyle name="40% - Énfasis2 4" xfId="167" xr:uid="{00000000-0005-0000-0000-000097000000}"/>
    <cellStyle name="40% - Énfasis2 5" xfId="168" xr:uid="{00000000-0005-0000-0000-000098000000}"/>
    <cellStyle name="40% - Énfasis2 6" xfId="169" xr:uid="{00000000-0005-0000-0000-000099000000}"/>
    <cellStyle name="40% - Énfasis2 7" xfId="170" xr:uid="{00000000-0005-0000-0000-00009A000000}"/>
    <cellStyle name="40% - Énfasis2 8" xfId="171" xr:uid="{00000000-0005-0000-0000-00009B000000}"/>
    <cellStyle name="40% - Énfasis2 9" xfId="172" xr:uid="{00000000-0005-0000-0000-00009C000000}"/>
    <cellStyle name="40% - Énfasis3 10" xfId="173" xr:uid="{00000000-0005-0000-0000-00009D000000}"/>
    <cellStyle name="40% - Énfasis3 11" xfId="174" xr:uid="{00000000-0005-0000-0000-00009E000000}"/>
    <cellStyle name="40% - Énfasis3 2" xfId="175" xr:uid="{00000000-0005-0000-0000-00009F000000}"/>
    <cellStyle name="40% - Énfasis3 2 2" xfId="176" xr:uid="{00000000-0005-0000-0000-0000A0000000}"/>
    <cellStyle name="40% - Énfasis3 2 3" xfId="177" xr:uid="{00000000-0005-0000-0000-0000A1000000}"/>
    <cellStyle name="40% - Énfasis3 2 4" xfId="178" xr:uid="{00000000-0005-0000-0000-0000A2000000}"/>
    <cellStyle name="40% - Énfasis3 2 5" xfId="179" xr:uid="{00000000-0005-0000-0000-0000A3000000}"/>
    <cellStyle name="40% - Énfasis3 2 6" xfId="180" xr:uid="{00000000-0005-0000-0000-0000A4000000}"/>
    <cellStyle name="40% - Énfasis3 3" xfId="181" xr:uid="{00000000-0005-0000-0000-0000A5000000}"/>
    <cellStyle name="40% - Énfasis3 4" xfId="182" xr:uid="{00000000-0005-0000-0000-0000A6000000}"/>
    <cellStyle name="40% - Énfasis3 5" xfId="183" xr:uid="{00000000-0005-0000-0000-0000A7000000}"/>
    <cellStyle name="40% - Énfasis3 6" xfId="184" xr:uid="{00000000-0005-0000-0000-0000A8000000}"/>
    <cellStyle name="40% - Énfasis3 7" xfId="185" xr:uid="{00000000-0005-0000-0000-0000A9000000}"/>
    <cellStyle name="40% - Énfasis3 8" xfId="186" xr:uid="{00000000-0005-0000-0000-0000AA000000}"/>
    <cellStyle name="40% - Énfasis3 9" xfId="187" xr:uid="{00000000-0005-0000-0000-0000AB000000}"/>
    <cellStyle name="40% - Énfasis4 10" xfId="188" xr:uid="{00000000-0005-0000-0000-0000AC000000}"/>
    <cellStyle name="40% - Énfasis4 11" xfId="189" xr:uid="{00000000-0005-0000-0000-0000AD000000}"/>
    <cellStyle name="40% - Énfasis4 2" xfId="190" xr:uid="{00000000-0005-0000-0000-0000AE000000}"/>
    <cellStyle name="40% - Énfasis4 2 2" xfId="191" xr:uid="{00000000-0005-0000-0000-0000AF000000}"/>
    <cellStyle name="40% - Énfasis4 2 3" xfId="192" xr:uid="{00000000-0005-0000-0000-0000B0000000}"/>
    <cellStyle name="40% - Énfasis4 2 4" xfId="193" xr:uid="{00000000-0005-0000-0000-0000B1000000}"/>
    <cellStyle name="40% - Énfasis4 2 5" xfId="194" xr:uid="{00000000-0005-0000-0000-0000B2000000}"/>
    <cellStyle name="40% - Énfasis4 2 6" xfId="195" xr:uid="{00000000-0005-0000-0000-0000B3000000}"/>
    <cellStyle name="40% - Énfasis4 3" xfId="196" xr:uid="{00000000-0005-0000-0000-0000B4000000}"/>
    <cellStyle name="40% - Énfasis4 4" xfId="197" xr:uid="{00000000-0005-0000-0000-0000B5000000}"/>
    <cellStyle name="40% - Énfasis4 5" xfId="198" xr:uid="{00000000-0005-0000-0000-0000B6000000}"/>
    <cellStyle name="40% - Énfasis4 6" xfId="199" xr:uid="{00000000-0005-0000-0000-0000B7000000}"/>
    <cellStyle name="40% - Énfasis4 7" xfId="200" xr:uid="{00000000-0005-0000-0000-0000B8000000}"/>
    <cellStyle name="40% - Énfasis4 8" xfId="201" xr:uid="{00000000-0005-0000-0000-0000B9000000}"/>
    <cellStyle name="40% - Énfasis4 9" xfId="202" xr:uid="{00000000-0005-0000-0000-0000BA000000}"/>
    <cellStyle name="40% - Énfasis5 10" xfId="203" xr:uid="{00000000-0005-0000-0000-0000BB000000}"/>
    <cellStyle name="40% - Énfasis5 11" xfId="204" xr:uid="{00000000-0005-0000-0000-0000BC000000}"/>
    <cellStyle name="40% - Énfasis5 2" xfId="205" xr:uid="{00000000-0005-0000-0000-0000BD000000}"/>
    <cellStyle name="40% - Énfasis5 2 2" xfId="206" xr:uid="{00000000-0005-0000-0000-0000BE000000}"/>
    <cellStyle name="40% - Énfasis5 2 3" xfId="207" xr:uid="{00000000-0005-0000-0000-0000BF000000}"/>
    <cellStyle name="40% - Énfasis5 2 4" xfId="208" xr:uid="{00000000-0005-0000-0000-0000C0000000}"/>
    <cellStyle name="40% - Énfasis5 2 5" xfId="209" xr:uid="{00000000-0005-0000-0000-0000C1000000}"/>
    <cellStyle name="40% - Énfasis5 2 6" xfId="210" xr:uid="{00000000-0005-0000-0000-0000C2000000}"/>
    <cellStyle name="40% - Énfasis5 3" xfId="211" xr:uid="{00000000-0005-0000-0000-0000C3000000}"/>
    <cellStyle name="40% - Énfasis5 4" xfId="212" xr:uid="{00000000-0005-0000-0000-0000C4000000}"/>
    <cellStyle name="40% - Énfasis5 5" xfId="213" xr:uid="{00000000-0005-0000-0000-0000C5000000}"/>
    <cellStyle name="40% - Énfasis5 6" xfId="214" xr:uid="{00000000-0005-0000-0000-0000C6000000}"/>
    <cellStyle name="40% - Énfasis5 7" xfId="215" xr:uid="{00000000-0005-0000-0000-0000C7000000}"/>
    <cellStyle name="40% - Énfasis5 8" xfId="216" xr:uid="{00000000-0005-0000-0000-0000C8000000}"/>
    <cellStyle name="40% - Énfasis5 9" xfId="217" xr:uid="{00000000-0005-0000-0000-0000C9000000}"/>
    <cellStyle name="40% - Énfasis6 10" xfId="218" xr:uid="{00000000-0005-0000-0000-0000CA000000}"/>
    <cellStyle name="40% - Énfasis6 11" xfId="219" xr:uid="{00000000-0005-0000-0000-0000CB000000}"/>
    <cellStyle name="40% - Énfasis6 2" xfId="220" xr:uid="{00000000-0005-0000-0000-0000CC000000}"/>
    <cellStyle name="40% - Énfasis6 2 2" xfId="221" xr:uid="{00000000-0005-0000-0000-0000CD000000}"/>
    <cellStyle name="40% - Énfasis6 2 3" xfId="222" xr:uid="{00000000-0005-0000-0000-0000CE000000}"/>
    <cellStyle name="40% - Énfasis6 2 4" xfId="223" xr:uid="{00000000-0005-0000-0000-0000CF000000}"/>
    <cellStyle name="40% - Énfasis6 2 5" xfId="224" xr:uid="{00000000-0005-0000-0000-0000D0000000}"/>
    <cellStyle name="40% - Énfasis6 2 6" xfId="225" xr:uid="{00000000-0005-0000-0000-0000D1000000}"/>
    <cellStyle name="40% - Énfasis6 3" xfId="226" xr:uid="{00000000-0005-0000-0000-0000D2000000}"/>
    <cellStyle name="40% - Énfasis6 4" xfId="227" xr:uid="{00000000-0005-0000-0000-0000D3000000}"/>
    <cellStyle name="40% - Énfasis6 5" xfId="228" xr:uid="{00000000-0005-0000-0000-0000D4000000}"/>
    <cellStyle name="40% - Énfasis6 6" xfId="229" xr:uid="{00000000-0005-0000-0000-0000D5000000}"/>
    <cellStyle name="40% - Énfasis6 7" xfId="230" xr:uid="{00000000-0005-0000-0000-0000D6000000}"/>
    <cellStyle name="40% - Énfasis6 8" xfId="231" xr:uid="{00000000-0005-0000-0000-0000D7000000}"/>
    <cellStyle name="40% - Énfasis6 9" xfId="232" xr:uid="{00000000-0005-0000-0000-0000D8000000}"/>
    <cellStyle name="60% - Accent1" xfId="233" xr:uid="{00000000-0005-0000-0000-0000D9000000}"/>
    <cellStyle name="60% - Accent2" xfId="234" xr:uid="{00000000-0005-0000-0000-0000DA000000}"/>
    <cellStyle name="60% - Accent3" xfId="235" xr:uid="{00000000-0005-0000-0000-0000DB000000}"/>
    <cellStyle name="60% - Accent4" xfId="236" xr:uid="{00000000-0005-0000-0000-0000DC000000}"/>
    <cellStyle name="60% - Accent5" xfId="237" xr:uid="{00000000-0005-0000-0000-0000DD000000}"/>
    <cellStyle name="60% - Accent6" xfId="238" xr:uid="{00000000-0005-0000-0000-0000DE000000}"/>
    <cellStyle name="60% - Énfasis1 10" xfId="239" xr:uid="{00000000-0005-0000-0000-0000DF000000}"/>
    <cellStyle name="60% - Énfasis1 11" xfId="240" xr:uid="{00000000-0005-0000-0000-0000E0000000}"/>
    <cellStyle name="60% - Énfasis1 2" xfId="241" xr:uid="{00000000-0005-0000-0000-0000E1000000}"/>
    <cellStyle name="60% - Énfasis1 2 2" xfId="242" xr:uid="{00000000-0005-0000-0000-0000E2000000}"/>
    <cellStyle name="60% - Énfasis1 2 3" xfId="243" xr:uid="{00000000-0005-0000-0000-0000E3000000}"/>
    <cellStyle name="60% - Énfasis1 2 4" xfId="244" xr:uid="{00000000-0005-0000-0000-0000E4000000}"/>
    <cellStyle name="60% - Énfasis1 2 5" xfId="245" xr:uid="{00000000-0005-0000-0000-0000E5000000}"/>
    <cellStyle name="60% - Énfasis1 2 6" xfId="246" xr:uid="{00000000-0005-0000-0000-0000E6000000}"/>
    <cellStyle name="60% - Énfasis1 3" xfId="247" xr:uid="{00000000-0005-0000-0000-0000E7000000}"/>
    <cellStyle name="60% - Énfasis1 4" xfId="248" xr:uid="{00000000-0005-0000-0000-0000E8000000}"/>
    <cellStyle name="60% - Énfasis1 5" xfId="249" xr:uid="{00000000-0005-0000-0000-0000E9000000}"/>
    <cellStyle name="60% - Énfasis1 6" xfId="250" xr:uid="{00000000-0005-0000-0000-0000EA000000}"/>
    <cellStyle name="60% - Énfasis1 7" xfId="251" xr:uid="{00000000-0005-0000-0000-0000EB000000}"/>
    <cellStyle name="60% - Énfasis1 8" xfId="252" xr:uid="{00000000-0005-0000-0000-0000EC000000}"/>
    <cellStyle name="60% - Énfasis1 9" xfId="253" xr:uid="{00000000-0005-0000-0000-0000ED000000}"/>
    <cellStyle name="60% - Énfasis2 10" xfId="254" xr:uid="{00000000-0005-0000-0000-0000EE000000}"/>
    <cellStyle name="60% - Énfasis2 11" xfId="255" xr:uid="{00000000-0005-0000-0000-0000EF000000}"/>
    <cellStyle name="60% - Énfasis2 2" xfId="256" xr:uid="{00000000-0005-0000-0000-0000F0000000}"/>
    <cellStyle name="60% - Énfasis2 2 2" xfId="257" xr:uid="{00000000-0005-0000-0000-0000F1000000}"/>
    <cellStyle name="60% - Énfasis2 2 3" xfId="258" xr:uid="{00000000-0005-0000-0000-0000F2000000}"/>
    <cellStyle name="60% - Énfasis2 2 4" xfId="259" xr:uid="{00000000-0005-0000-0000-0000F3000000}"/>
    <cellStyle name="60% - Énfasis2 2 5" xfId="260" xr:uid="{00000000-0005-0000-0000-0000F4000000}"/>
    <cellStyle name="60% - Énfasis2 2 6" xfId="261" xr:uid="{00000000-0005-0000-0000-0000F5000000}"/>
    <cellStyle name="60% - Énfasis2 3" xfId="262" xr:uid="{00000000-0005-0000-0000-0000F6000000}"/>
    <cellStyle name="60% - Énfasis2 4" xfId="263" xr:uid="{00000000-0005-0000-0000-0000F7000000}"/>
    <cellStyle name="60% - Énfasis2 5" xfId="264" xr:uid="{00000000-0005-0000-0000-0000F8000000}"/>
    <cellStyle name="60% - Énfasis2 6" xfId="265" xr:uid="{00000000-0005-0000-0000-0000F9000000}"/>
    <cellStyle name="60% - Énfasis2 7" xfId="266" xr:uid="{00000000-0005-0000-0000-0000FA000000}"/>
    <cellStyle name="60% - Énfasis2 8" xfId="267" xr:uid="{00000000-0005-0000-0000-0000FB000000}"/>
    <cellStyle name="60% - Énfasis2 9" xfId="268" xr:uid="{00000000-0005-0000-0000-0000FC000000}"/>
    <cellStyle name="60% - Énfasis3 10" xfId="269" xr:uid="{00000000-0005-0000-0000-0000FD000000}"/>
    <cellStyle name="60% - Énfasis3 11" xfId="270" xr:uid="{00000000-0005-0000-0000-0000FE000000}"/>
    <cellStyle name="60% - Énfasis3 2" xfId="271" xr:uid="{00000000-0005-0000-0000-0000FF000000}"/>
    <cellStyle name="60% - Énfasis3 2 2" xfId="272" xr:uid="{00000000-0005-0000-0000-000000010000}"/>
    <cellStyle name="60% - Énfasis3 2 3" xfId="273" xr:uid="{00000000-0005-0000-0000-000001010000}"/>
    <cellStyle name="60% - Énfasis3 2 4" xfId="274" xr:uid="{00000000-0005-0000-0000-000002010000}"/>
    <cellStyle name="60% - Énfasis3 2 5" xfId="275" xr:uid="{00000000-0005-0000-0000-000003010000}"/>
    <cellStyle name="60% - Énfasis3 2 6" xfId="276" xr:uid="{00000000-0005-0000-0000-000004010000}"/>
    <cellStyle name="60% - Énfasis3 3" xfId="277" xr:uid="{00000000-0005-0000-0000-000005010000}"/>
    <cellStyle name="60% - Énfasis3 4" xfId="278" xr:uid="{00000000-0005-0000-0000-000006010000}"/>
    <cellStyle name="60% - Énfasis3 5" xfId="279" xr:uid="{00000000-0005-0000-0000-000007010000}"/>
    <cellStyle name="60% - Énfasis3 6" xfId="280" xr:uid="{00000000-0005-0000-0000-000008010000}"/>
    <cellStyle name="60% - Énfasis3 7" xfId="281" xr:uid="{00000000-0005-0000-0000-000009010000}"/>
    <cellStyle name="60% - Énfasis3 8" xfId="282" xr:uid="{00000000-0005-0000-0000-00000A010000}"/>
    <cellStyle name="60% - Énfasis3 9" xfId="283" xr:uid="{00000000-0005-0000-0000-00000B010000}"/>
    <cellStyle name="60% - Énfasis4 10" xfId="284" xr:uid="{00000000-0005-0000-0000-00000C010000}"/>
    <cellStyle name="60% - Énfasis4 11" xfId="285" xr:uid="{00000000-0005-0000-0000-00000D010000}"/>
    <cellStyle name="60% - Énfasis4 2" xfId="286" xr:uid="{00000000-0005-0000-0000-00000E010000}"/>
    <cellStyle name="60% - Énfasis4 2 2" xfId="287" xr:uid="{00000000-0005-0000-0000-00000F010000}"/>
    <cellStyle name="60% - Énfasis4 2 3" xfId="288" xr:uid="{00000000-0005-0000-0000-000010010000}"/>
    <cellStyle name="60% - Énfasis4 2 4" xfId="289" xr:uid="{00000000-0005-0000-0000-000011010000}"/>
    <cellStyle name="60% - Énfasis4 2 5" xfId="290" xr:uid="{00000000-0005-0000-0000-000012010000}"/>
    <cellStyle name="60% - Énfasis4 2 6" xfId="291" xr:uid="{00000000-0005-0000-0000-000013010000}"/>
    <cellStyle name="60% - Énfasis4 3" xfId="292" xr:uid="{00000000-0005-0000-0000-000014010000}"/>
    <cellStyle name="60% - Énfasis4 4" xfId="293" xr:uid="{00000000-0005-0000-0000-000015010000}"/>
    <cellStyle name="60% - Énfasis4 5" xfId="294" xr:uid="{00000000-0005-0000-0000-000016010000}"/>
    <cellStyle name="60% - Énfasis4 6" xfId="295" xr:uid="{00000000-0005-0000-0000-000017010000}"/>
    <cellStyle name="60% - Énfasis4 7" xfId="296" xr:uid="{00000000-0005-0000-0000-000018010000}"/>
    <cellStyle name="60% - Énfasis4 8" xfId="297" xr:uid="{00000000-0005-0000-0000-000019010000}"/>
    <cellStyle name="60% - Énfasis4 9" xfId="298" xr:uid="{00000000-0005-0000-0000-00001A010000}"/>
    <cellStyle name="60% - Énfasis5 10" xfId="299" xr:uid="{00000000-0005-0000-0000-00001B010000}"/>
    <cellStyle name="60% - Énfasis5 11" xfId="300" xr:uid="{00000000-0005-0000-0000-00001C010000}"/>
    <cellStyle name="60% - Énfasis5 2" xfId="301" xr:uid="{00000000-0005-0000-0000-00001D010000}"/>
    <cellStyle name="60% - Énfasis5 2 2" xfId="302" xr:uid="{00000000-0005-0000-0000-00001E010000}"/>
    <cellStyle name="60% - Énfasis5 2 3" xfId="303" xr:uid="{00000000-0005-0000-0000-00001F010000}"/>
    <cellStyle name="60% - Énfasis5 2 4" xfId="304" xr:uid="{00000000-0005-0000-0000-000020010000}"/>
    <cellStyle name="60% - Énfasis5 2 5" xfId="305" xr:uid="{00000000-0005-0000-0000-000021010000}"/>
    <cellStyle name="60% - Énfasis5 2 6" xfId="306" xr:uid="{00000000-0005-0000-0000-000022010000}"/>
    <cellStyle name="60% - Énfasis5 3" xfId="307" xr:uid="{00000000-0005-0000-0000-000023010000}"/>
    <cellStyle name="60% - Énfasis5 4" xfId="308" xr:uid="{00000000-0005-0000-0000-000024010000}"/>
    <cellStyle name="60% - Énfasis5 5" xfId="309" xr:uid="{00000000-0005-0000-0000-000025010000}"/>
    <cellStyle name="60% - Énfasis5 6" xfId="310" xr:uid="{00000000-0005-0000-0000-000026010000}"/>
    <cellStyle name="60% - Énfasis5 7" xfId="311" xr:uid="{00000000-0005-0000-0000-000027010000}"/>
    <cellStyle name="60% - Énfasis5 8" xfId="312" xr:uid="{00000000-0005-0000-0000-000028010000}"/>
    <cellStyle name="60% - Énfasis5 9" xfId="313" xr:uid="{00000000-0005-0000-0000-000029010000}"/>
    <cellStyle name="60% - Énfasis6 10" xfId="314" xr:uid="{00000000-0005-0000-0000-00002A010000}"/>
    <cellStyle name="60% - Énfasis6 11" xfId="315" xr:uid="{00000000-0005-0000-0000-00002B010000}"/>
    <cellStyle name="60% - Énfasis6 2" xfId="316" xr:uid="{00000000-0005-0000-0000-00002C010000}"/>
    <cellStyle name="60% - Énfasis6 2 2" xfId="317" xr:uid="{00000000-0005-0000-0000-00002D010000}"/>
    <cellStyle name="60% - Énfasis6 2 3" xfId="318" xr:uid="{00000000-0005-0000-0000-00002E010000}"/>
    <cellStyle name="60% - Énfasis6 2 4" xfId="319" xr:uid="{00000000-0005-0000-0000-00002F010000}"/>
    <cellStyle name="60% - Énfasis6 2 5" xfId="320" xr:uid="{00000000-0005-0000-0000-000030010000}"/>
    <cellStyle name="60% - Énfasis6 2 6" xfId="321" xr:uid="{00000000-0005-0000-0000-000031010000}"/>
    <cellStyle name="60% - Énfasis6 3" xfId="322" xr:uid="{00000000-0005-0000-0000-000032010000}"/>
    <cellStyle name="60% - Énfasis6 4" xfId="323" xr:uid="{00000000-0005-0000-0000-000033010000}"/>
    <cellStyle name="60% - Énfasis6 5" xfId="324" xr:uid="{00000000-0005-0000-0000-000034010000}"/>
    <cellStyle name="60% - Énfasis6 6" xfId="325" xr:uid="{00000000-0005-0000-0000-000035010000}"/>
    <cellStyle name="60% - Énfasis6 7" xfId="326" xr:uid="{00000000-0005-0000-0000-000036010000}"/>
    <cellStyle name="60% - Énfasis6 8" xfId="327" xr:uid="{00000000-0005-0000-0000-000037010000}"/>
    <cellStyle name="60% - Énfasis6 9" xfId="328" xr:uid="{00000000-0005-0000-0000-000038010000}"/>
    <cellStyle name="Accent1" xfId="329" xr:uid="{00000000-0005-0000-0000-000039010000}"/>
    <cellStyle name="Accent2" xfId="330" xr:uid="{00000000-0005-0000-0000-00003A010000}"/>
    <cellStyle name="Accent3" xfId="331" xr:uid="{00000000-0005-0000-0000-00003B010000}"/>
    <cellStyle name="Accent4" xfId="332" xr:uid="{00000000-0005-0000-0000-00003C010000}"/>
    <cellStyle name="Accent5" xfId="333" xr:uid="{00000000-0005-0000-0000-00003D010000}"/>
    <cellStyle name="Accent6" xfId="334" xr:uid="{00000000-0005-0000-0000-00003E010000}"/>
    <cellStyle name="Bad" xfId="335" xr:uid="{00000000-0005-0000-0000-00003F010000}"/>
    <cellStyle name="Buena 10" xfId="336" xr:uid="{00000000-0005-0000-0000-000040010000}"/>
    <cellStyle name="Buena 11" xfId="337" xr:uid="{00000000-0005-0000-0000-000041010000}"/>
    <cellStyle name="Buena 2" xfId="338" xr:uid="{00000000-0005-0000-0000-000042010000}"/>
    <cellStyle name="Buena 2 2" xfId="339" xr:uid="{00000000-0005-0000-0000-000043010000}"/>
    <cellStyle name="Buena 2 3" xfId="340" xr:uid="{00000000-0005-0000-0000-000044010000}"/>
    <cellStyle name="Buena 2 4" xfId="341" xr:uid="{00000000-0005-0000-0000-000045010000}"/>
    <cellStyle name="Buena 2 5" xfId="342" xr:uid="{00000000-0005-0000-0000-000046010000}"/>
    <cellStyle name="Buena 2 6" xfId="343" xr:uid="{00000000-0005-0000-0000-000047010000}"/>
    <cellStyle name="Buena 3" xfId="344" xr:uid="{00000000-0005-0000-0000-000048010000}"/>
    <cellStyle name="Buena 4" xfId="345" xr:uid="{00000000-0005-0000-0000-000049010000}"/>
    <cellStyle name="Buena 5" xfId="346" xr:uid="{00000000-0005-0000-0000-00004A010000}"/>
    <cellStyle name="Buena 6" xfId="347" xr:uid="{00000000-0005-0000-0000-00004B010000}"/>
    <cellStyle name="Buena 7" xfId="348" xr:uid="{00000000-0005-0000-0000-00004C010000}"/>
    <cellStyle name="Buena 8" xfId="349" xr:uid="{00000000-0005-0000-0000-00004D010000}"/>
    <cellStyle name="Buena 9" xfId="350" xr:uid="{00000000-0005-0000-0000-00004E010000}"/>
    <cellStyle name="Calculation" xfId="351" xr:uid="{00000000-0005-0000-0000-00004F010000}"/>
    <cellStyle name="Cálculo 10" xfId="352" xr:uid="{00000000-0005-0000-0000-000050010000}"/>
    <cellStyle name="Cálculo 11" xfId="353" xr:uid="{00000000-0005-0000-0000-000051010000}"/>
    <cellStyle name="Cálculo 2" xfId="354" xr:uid="{00000000-0005-0000-0000-000052010000}"/>
    <cellStyle name="Cálculo 2 2" xfId="355" xr:uid="{00000000-0005-0000-0000-000053010000}"/>
    <cellStyle name="Cálculo 2 2 2" xfId="356" xr:uid="{00000000-0005-0000-0000-000054010000}"/>
    <cellStyle name="Cálculo 2 3" xfId="357" xr:uid="{00000000-0005-0000-0000-000055010000}"/>
    <cellStyle name="Cálculo 2 3 2" xfId="358" xr:uid="{00000000-0005-0000-0000-000056010000}"/>
    <cellStyle name="Cálculo 2 4" xfId="359" xr:uid="{00000000-0005-0000-0000-000057010000}"/>
    <cellStyle name="Cálculo 2 4 2" xfId="360" xr:uid="{00000000-0005-0000-0000-000058010000}"/>
    <cellStyle name="Cálculo 2 5" xfId="361" xr:uid="{00000000-0005-0000-0000-000059010000}"/>
    <cellStyle name="Cálculo 2 5 2" xfId="362" xr:uid="{00000000-0005-0000-0000-00005A010000}"/>
    <cellStyle name="Cálculo 2 6" xfId="363" xr:uid="{00000000-0005-0000-0000-00005B010000}"/>
    <cellStyle name="Cálculo 2 6 2" xfId="364" xr:uid="{00000000-0005-0000-0000-00005C010000}"/>
    <cellStyle name="Cálculo 2 7" xfId="365" xr:uid="{00000000-0005-0000-0000-00005D010000}"/>
    <cellStyle name="Cálculo 3" xfId="366" xr:uid="{00000000-0005-0000-0000-00005E010000}"/>
    <cellStyle name="Cálculo 3 2" xfId="367" xr:uid="{00000000-0005-0000-0000-00005F010000}"/>
    <cellStyle name="Cálculo 4" xfId="368" xr:uid="{00000000-0005-0000-0000-000060010000}"/>
    <cellStyle name="Cálculo 4 2" xfId="369" xr:uid="{00000000-0005-0000-0000-000061010000}"/>
    <cellStyle name="Cálculo 5" xfId="370" xr:uid="{00000000-0005-0000-0000-000062010000}"/>
    <cellStyle name="Cálculo 5 2" xfId="371" xr:uid="{00000000-0005-0000-0000-000063010000}"/>
    <cellStyle name="Cálculo 6" xfId="372" xr:uid="{00000000-0005-0000-0000-000064010000}"/>
    <cellStyle name="Cálculo 6 2" xfId="373" xr:uid="{00000000-0005-0000-0000-000065010000}"/>
    <cellStyle name="Cálculo 7" xfId="374" xr:uid="{00000000-0005-0000-0000-000066010000}"/>
    <cellStyle name="Cálculo 7 2" xfId="375" xr:uid="{00000000-0005-0000-0000-000067010000}"/>
    <cellStyle name="Cálculo 8" xfId="376" xr:uid="{00000000-0005-0000-0000-000068010000}"/>
    <cellStyle name="Cálculo 8 2" xfId="377" xr:uid="{00000000-0005-0000-0000-000069010000}"/>
    <cellStyle name="Cálculo 9" xfId="378" xr:uid="{00000000-0005-0000-0000-00006A010000}"/>
    <cellStyle name="Cálculo 9 2" xfId="379" xr:uid="{00000000-0005-0000-0000-00006B010000}"/>
    <cellStyle name="Celda de comprobación 10" xfId="380" xr:uid="{00000000-0005-0000-0000-00006C010000}"/>
    <cellStyle name="Celda de comprobación 11" xfId="381" xr:uid="{00000000-0005-0000-0000-00006D010000}"/>
    <cellStyle name="Celda de comprobación 2" xfId="382" xr:uid="{00000000-0005-0000-0000-00006E010000}"/>
    <cellStyle name="Celda de comprobación 2 2" xfId="383" xr:uid="{00000000-0005-0000-0000-00006F010000}"/>
    <cellStyle name="Celda de comprobación 2 3" xfId="384" xr:uid="{00000000-0005-0000-0000-000070010000}"/>
    <cellStyle name="Celda de comprobación 2 4" xfId="385" xr:uid="{00000000-0005-0000-0000-000071010000}"/>
    <cellStyle name="Celda de comprobación 2 5" xfId="386" xr:uid="{00000000-0005-0000-0000-000072010000}"/>
    <cellStyle name="Celda de comprobación 2 6" xfId="387" xr:uid="{00000000-0005-0000-0000-000073010000}"/>
    <cellStyle name="Celda de comprobación 3" xfId="388" xr:uid="{00000000-0005-0000-0000-000074010000}"/>
    <cellStyle name="Celda de comprobación 4" xfId="389" xr:uid="{00000000-0005-0000-0000-000075010000}"/>
    <cellStyle name="Celda de comprobación 5" xfId="390" xr:uid="{00000000-0005-0000-0000-000076010000}"/>
    <cellStyle name="Celda de comprobación 6" xfId="391" xr:uid="{00000000-0005-0000-0000-000077010000}"/>
    <cellStyle name="Celda de comprobación 7" xfId="392" xr:uid="{00000000-0005-0000-0000-000078010000}"/>
    <cellStyle name="Celda de comprobación 8" xfId="393" xr:uid="{00000000-0005-0000-0000-000079010000}"/>
    <cellStyle name="Celda de comprobación 9" xfId="394" xr:uid="{00000000-0005-0000-0000-00007A010000}"/>
    <cellStyle name="Celda vinculada 10" xfId="395" xr:uid="{00000000-0005-0000-0000-00007B010000}"/>
    <cellStyle name="Celda vinculada 11" xfId="396" xr:uid="{00000000-0005-0000-0000-00007C010000}"/>
    <cellStyle name="Celda vinculada 2" xfId="397" xr:uid="{00000000-0005-0000-0000-00007D010000}"/>
    <cellStyle name="Celda vinculada 2 2" xfId="398" xr:uid="{00000000-0005-0000-0000-00007E010000}"/>
    <cellStyle name="Celda vinculada 2 3" xfId="399" xr:uid="{00000000-0005-0000-0000-00007F010000}"/>
    <cellStyle name="Celda vinculada 2 4" xfId="400" xr:uid="{00000000-0005-0000-0000-000080010000}"/>
    <cellStyle name="Celda vinculada 2 5" xfId="401" xr:uid="{00000000-0005-0000-0000-000081010000}"/>
    <cellStyle name="Celda vinculada 2 6" xfId="402" xr:uid="{00000000-0005-0000-0000-000082010000}"/>
    <cellStyle name="Celda vinculada 3" xfId="403" xr:uid="{00000000-0005-0000-0000-000083010000}"/>
    <cellStyle name="Celda vinculada 4" xfId="404" xr:uid="{00000000-0005-0000-0000-000084010000}"/>
    <cellStyle name="Celda vinculada 5" xfId="405" xr:uid="{00000000-0005-0000-0000-000085010000}"/>
    <cellStyle name="Celda vinculada 6" xfId="406" xr:uid="{00000000-0005-0000-0000-000086010000}"/>
    <cellStyle name="Celda vinculada 7" xfId="407" xr:uid="{00000000-0005-0000-0000-000087010000}"/>
    <cellStyle name="Celda vinculada 8" xfId="408" xr:uid="{00000000-0005-0000-0000-000088010000}"/>
    <cellStyle name="Celda vinculada 9" xfId="409" xr:uid="{00000000-0005-0000-0000-000089010000}"/>
    <cellStyle name="Check Cell" xfId="410" xr:uid="{00000000-0005-0000-0000-00008A010000}"/>
    <cellStyle name="Comma" xfId="411" xr:uid="{00000000-0005-0000-0000-00008B010000}"/>
    <cellStyle name="CUADRO - Style1" xfId="412" xr:uid="{00000000-0005-0000-0000-00008C010000}"/>
    <cellStyle name="CUERPO - Style2" xfId="413" xr:uid="{00000000-0005-0000-0000-00008D010000}"/>
    <cellStyle name="Currency" xfId="414" xr:uid="{00000000-0005-0000-0000-00008E010000}"/>
    <cellStyle name="Date" xfId="415" xr:uid="{00000000-0005-0000-0000-00008F010000}"/>
    <cellStyle name="Dia" xfId="416" xr:uid="{00000000-0005-0000-0000-000090010000}"/>
    <cellStyle name="Dia 2" xfId="417" xr:uid="{00000000-0005-0000-0000-000091010000}"/>
    <cellStyle name="Dia_01_DELITOS 2011" xfId="418" xr:uid="{00000000-0005-0000-0000-000092010000}"/>
    <cellStyle name="Encabez1" xfId="419" xr:uid="{00000000-0005-0000-0000-000093010000}"/>
    <cellStyle name="Encabez1 2" xfId="420" xr:uid="{00000000-0005-0000-0000-000094010000}"/>
    <cellStyle name="Encabez1_01_DELITOS 2011" xfId="421" xr:uid="{00000000-0005-0000-0000-000095010000}"/>
    <cellStyle name="Encabez2" xfId="422" xr:uid="{00000000-0005-0000-0000-000096010000}"/>
    <cellStyle name="Encabez2 2" xfId="423" xr:uid="{00000000-0005-0000-0000-000097010000}"/>
    <cellStyle name="Encabez2_01_DELITOS 2011" xfId="424" xr:uid="{00000000-0005-0000-0000-000098010000}"/>
    <cellStyle name="Encabezado 4 10" xfId="425" xr:uid="{00000000-0005-0000-0000-000099010000}"/>
    <cellStyle name="Encabezado 4 11" xfId="426" xr:uid="{00000000-0005-0000-0000-00009A010000}"/>
    <cellStyle name="Encabezado 4 2" xfId="427" xr:uid="{00000000-0005-0000-0000-00009B010000}"/>
    <cellStyle name="Encabezado 4 2 2" xfId="428" xr:uid="{00000000-0005-0000-0000-00009C010000}"/>
    <cellStyle name="Encabezado 4 2 3" xfId="429" xr:uid="{00000000-0005-0000-0000-00009D010000}"/>
    <cellStyle name="Encabezado 4 2 4" xfId="430" xr:uid="{00000000-0005-0000-0000-00009E010000}"/>
    <cellStyle name="Encabezado 4 2 5" xfId="431" xr:uid="{00000000-0005-0000-0000-00009F010000}"/>
    <cellStyle name="Encabezado 4 2 6" xfId="432" xr:uid="{00000000-0005-0000-0000-0000A0010000}"/>
    <cellStyle name="Encabezado 4 3" xfId="433" xr:uid="{00000000-0005-0000-0000-0000A1010000}"/>
    <cellStyle name="Encabezado 4 4" xfId="434" xr:uid="{00000000-0005-0000-0000-0000A2010000}"/>
    <cellStyle name="Encabezado 4 5" xfId="435" xr:uid="{00000000-0005-0000-0000-0000A3010000}"/>
    <cellStyle name="Encabezado 4 6" xfId="436" xr:uid="{00000000-0005-0000-0000-0000A4010000}"/>
    <cellStyle name="Encabezado 4 7" xfId="437" xr:uid="{00000000-0005-0000-0000-0000A5010000}"/>
    <cellStyle name="Encabezado 4 8" xfId="438" xr:uid="{00000000-0005-0000-0000-0000A6010000}"/>
    <cellStyle name="Encabezado 4 9" xfId="439" xr:uid="{00000000-0005-0000-0000-0000A7010000}"/>
    <cellStyle name="Énfasis1 10" xfId="440" xr:uid="{00000000-0005-0000-0000-0000A8010000}"/>
    <cellStyle name="Énfasis1 11" xfId="441" xr:uid="{00000000-0005-0000-0000-0000A9010000}"/>
    <cellStyle name="Énfasis1 2" xfId="442" xr:uid="{00000000-0005-0000-0000-0000AA010000}"/>
    <cellStyle name="Énfasis1 2 2" xfId="443" xr:uid="{00000000-0005-0000-0000-0000AB010000}"/>
    <cellStyle name="Énfasis1 2 3" xfId="444" xr:uid="{00000000-0005-0000-0000-0000AC010000}"/>
    <cellStyle name="Énfasis1 2 4" xfId="445" xr:uid="{00000000-0005-0000-0000-0000AD010000}"/>
    <cellStyle name="Énfasis1 2 5" xfId="446" xr:uid="{00000000-0005-0000-0000-0000AE010000}"/>
    <cellStyle name="Énfasis1 2 6" xfId="447" xr:uid="{00000000-0005-0000-0000-0000AF010000}"/>
    <cellStyle name="Énfasis1 3" xfId="448" xr:uid="{00000000-0005-0000-0000-0000B0010000}"/>
    <cellStyle name="Énfasis1 4" xfId="449" xr:uid="{00000000-0005-0000-0000-0000B1010000}"/>
    <cellStyle name="Énfasis1 5" xfId="450" xr:uid="{00000000-0005-0000-0000-0000B2010000}"/>
    <cellStyle name="Énfasis1 6" xfId="451" xr:uid="{00000000-0005-0000-0000-0000B3010000}"/>
    <cellStyle name="Énfasis1 7" xfId="452" xr:uid="{00000000-0005-0000-0000-0000B4010000}"/>
    <cellStyle name="Énfasis1 8" xfId="453" xr:uid="{00000000-0005-0000-0000-0000B5010000}"/>
    <cellStyle name="Énfasis1 9" xfId="454" xr:uid="{00000000-0005-0000-0000-0000B6010000}"/>
    <cellStyle name="Énfasis2 10" xfId="455" xr:uid="{00000000-0005-0000-0000-0000B7010000}"/>
    <cellStyle name="Énfasis2 11" xfId="456" xr:uid="{00000000-0005-0000-0000-0000B8010000}"/>
    <cellStyle name="Énfasis2 2" xfId="457" xr:uid="{00000000-0005-0000-0000-0000B9010000}"/>
    <cellStyle name="Énfasis2 2 2" xfId="458" xr:uid="{00000000-0005-0000-0000-0000BA010000}"/>
    <cellStyle name="Énfasis2 2 3" xfId="459" xr:uid="{00000000-0005-0000-0000-0000BB010000}"/>
    <cellStyle name="Énfasis2 2 4" xfId="460" xr:uid="{00000000-0005-0000-0000-0000BC010000}"/>
    <cellStyle name="Énfasis2 2 5" xfId="461" xr:uid="{00000000-0005-0000-0000-0000BD010000}"/>
    <cellStyle name="Énfasis2 2 6" xfId="462" xr:uid="{00000000-0005-0000-0000-0000BE010000}"/>
    <cellStyle name="Énfasis2 3" xfId="463" xr:uid="{00000000-0005-0000-0000-0000BF010000}"/>
    <cellStyle name="Énfasis2 4" xfId="464" xr:uid="{00000000-0005-0000-0000-0000C0010000}"/>
    <cellStyle name="Énfasis2 5" xfId="465" xr:uid="{00000000-0005-0000-0000-0000C1010000}"/>
    <cellStyle name="Énfasis2 6" xfId="466" xr:uid="{00000000-0005-0000-0000-0000C2010000}"/>
    <cellStyle name="Énfasis2 7" xfId="467" xr:uid="{00000000-0005-0000-0000-0000C3010000}"/>
    <cellStyle name="Énfasis2 8" xfId="468" xr:uid="{00000000-0005-0000-0000-0000C4010000}"/>
    <cellStyle name="Énfasis2 9" xfId="469" xr:uid="{00000000-0005-0000-0000-0000C5010000}"/>
    <cellStyle name="Énfasis3 10" xfId="470" xr:uid="{00000000-0005-0000-0000-0000C6010000}"/>
    <cellStyle name="Énfasis3 11" xfId="471" xr:uid="{00000000-0005-0000-0000-0000C7010000}"/>
    <cellStyle name="Énfasis3 2" xfId="472" xr:uid="{00000000-0005-0000-0000-0000C8010000}"/>
    <cellStyle name="Énfasis3 2 2" xfId="473" xr:uid="{00000000-0005-0000-0000-0000C9010000}"/>
    <cellStyle name="Énfasis3 2 3" xfId="474" xr:uid="{00000000-0005-0000-0000-0000CA010000}"/>
    <cellStyle name="Énfasis3 2 4" xfId="475" xr:uid="{00000000-0005-0000-0000-0000CB010000}"/>
    <cellStyle name="Énfasis3 2 5" xfId="476" xr:uid="{00000000-0005-0000-0000-0000CC010000}"/>
    <cellStyle name="Énfasis3 2 6" xfId="477" xr:uid="{00000000-0005-0000-0000-0000CD010000}"/>
    <cellStyle name="Énfasis3 3" xfId="478" xr:uid="{00000000-0005-0000-0000-0000CE010000}"/>
    <cellStyle name="Énfasis3 4" xfId="479" xr:uid="{00000000-0005-0000-0000-0000CF010000}"/>
    <cellStyle name="Énfasis3 5" xfId="480" xr:uid="{00000000-0005-0000-0000-0000D0010000}"/>
    <cellStyle name="Énfasis3 6" xfId="481" xr:uid="{00000000-0005-0000-0000-0000D1010000}"/>
    <cellStyle name="Énfasis3 7" xfId="482" xr:uid="{00000000-0005-0000-0000-0000D2010000}"/>
    <cellStyle name="Énfasis3 8" xfId="483" xr:uid="{00000000-0005-0000-0000-0000D3010000}"/>
    <cellStyle name="Énfasis3 9" xfId="484" xr:uid="{00000000-0005-0000-0000-0000D4010000}"/>
    <cellStyle name="Énfasis4 10" xfId="485" xr:uid="{00000000-0005-0000-0000-0000D5010000}"/>
    <cellStyle name="Énfasis4 11" xfId="486" xr:uid="{00000000-0005-0000-0000-0000D6010000}"/>
    <cellStyle name="Énfasis4 2" xfId="487" xr:uid="{00000000-0005-0000-0000-0000D7010000}"/>
    <cellStyle name="Énfasis4 2 2" xfId="488" xr:uid="{00000000-0005-0000-0000-0000D8010000}"/>
    <cellStyle name="Énfasis4 2 3" xfId="489" xr:uid="{00000000-0005-0000-0000-0000D9010000}"/>
    <cellStyle name="Énfasis4 2 4" xfId="490" xr:uid="{00000000-0005-0000-0000-0000DA010000}"/>
    <cellStyle name="Énfasis4 2 5" xfId="491" xr:uid="{00000000-0005-0000-0000-0000DB010000}"/>
    <cellStyle name="Énfasis4 2 6" xfId="492" xr:uid="{00000000-0005-0000-0000-0000DC010000}"/>
    <cellStyle name="Énfasis4 3" xfId="493" xr:uid="{00000000-0005-0000-0000-0000DD010000}"/>
    <cellStyle name="Énfasis4 4" xfId="494" xr:uid="{00000000-0005-0000-0000-0000DE010000}"/>
    <cellStyle name="Énfasis4 5" xfId="495" xr:uid="{00000000-0005-0000-0000-0000DF010000}"/>
    <cellStyle name="Énfasis4 6" xfId="496" xr:uid="{00000000-0005-0000-0000-0000E0010000}"/>
    <cellStyle name="Énfasis4 7" xfId="497" xr:uid="{00000000-0005-0000-0000-0000E1010000}"/>
    <cellStyle name="Énfasis4 8" xfId="498" xr:uid="{00000000-0005-0000-0000-0000E2010000}"/>
    <cellStyle name="Énfasis4 9" xfId="499" xr:uid="{00000000-0005-0000-0000-0000E3010000}"/>
    <cellStyle name="Énfasis5 10" xfId="500" xr:uid="{00000000-0005-0000-0000-0000E4010000}"/>
    <cellStyle name="Énfasis5 11" xfId="501" xr:uid="{00000000-0005-0000-0000-0000E5010000}"/>
    <cellStyle name="Énfasis5 2" xfId="502" xr:uid="{00000000-0005-0000-0000-0000E6010000}"/>
    <cellStyle name="Énfasis5 2 2" xfId="503" xr:uid="{00000000-0005-0000-0000-0000E7010000}"/>
    <cellStyle name="Énfasis5 2 3" xfId="504" xr:uid="{00000000-0005-0000-0000-0000E8010000}"/>
    <cellStyle name="Énfasis5 2 4" xfId="505" xr:uid="{00000000-0005-0000-0000-0000E9010000}"/>
    <cellStyle name="Énfasis5 2 5" xfId="506" xr:uid="{00000000-0005-0000-0000-0000EA010000}"/>
    <cellStyle name="Énfasis5 2 6" xfId="507" xr:uid="{00000000-0005-0000-0000-0000EB010000}"/>
    <cellStyle name="Énfasis5 3" xfId="508" xr:uid="{00000000-0005-0000-0000-0000EC010000}"/>
    <cellStyle name="Énfasis5 4" xfId="509" xr:uid="{00000000-0005-0000-0000-0000ED010000}"/>
    <cellStyle name="Énfasis5 5" xfId="510" xr:uid="{00000000-0005-0000-0000-0000EE010000}"/>
    <cellStyle name="Énfasis5 6" xfId="511" xr:uid="{00000000-0005-0000-0000-0000EF010000}"/>
    <cellStyle name="Énfasis5 7" xfId="512" xr:uid="{00000000-0005-0000-0000-0000F0010000}"/>
    <cellStyle name="Énfasis5 8" xfId="513" xr:uid="{00000000-0005-0000-0000-0000F1010000}"/>
    <cellStyle name="Énfasis5 9" xfId="514" xr:uid="{00000000-0005-0000-0000-0000F2010000}"/>
    <cellStyle name="Énfasis6 10" xfId="515" xr:uid="{00000000-0005-0000-0000-0000F3010000}"/>
    <cellStyle name="Énfasis6 11" xfId="516" xr:uid="{00000000-0005-0000-0000-0000F4010000}"/>
    <cellStyle name="Énfasis6 2" xfId="517" xr:uid="{00000000-0005-0000-0000-0000F5010000}"/>
    <cellStyle name="Énfasis6 2 2" xfId="518" xr:uid="{00000000-0005-0000-0000-0000F6010000}"/>
    <cellStyle name="Énfasis6 2 3" xfId="519" xr:uid="{00000000-0005-0000-0000-0000F7010000}"/>
    <cellStyle name="Énfasis6 2 4" xfId="520" xr:uid="{00000000-0005-0000-0000-0000F8010000}"/>
    <cellStyle name="Énfasis6 2 5" xfId="521" xr:uid="{00000000-0005-0000-0000-0000F9010000}"/>
    <cellStyle name="Énfasis6 2 6" xfId="522" xr:uid="{00000000-0005-0000-0000-0000FA010000}"/>
    <cellStyle name="Énfasis6 3" xfId="523" xr:uid="{00000000-0005-0000-0000-0000FB010000}"/>
    <cellStyle name="Énfasis6 4" xfId="524" xr:uid="{00000000-0005-0000-0000-0000FC010000}"/>
    <cellStyle name="Énfasis6 5" xfId="525" xr:uid="{00000000-0005-0000-0000-0000FD010000}"/>
    <cellStyle name="Énfasis6 6" xfId="526" xr:uid="{00000000-0005-0000-0000-0000FE010000}"/>
    <cellStyle name="Énfasis6 7" xfId="527" xr:uid="{00000000-0005-0000-0000-0000FF010000}"/>
    <cellStyle name="Énfasis6 8" xfId="528" xr:uid="{00000000-0005-0000-0000-000000020000}"/>
    <cellStyle name="Énfasis6 9" xfId="529" xr:uid="{00000000-0005-0000-0000-000001020000}"/>
    <cellStyle name="Entrada 10" xfId="530" xr:uid="{00000000-0005-0000-0000-000002020000}"/>
    <cellStyle name="Entrada 11" xfId="531" xr:uid="{00000000-0005-0000-0000-000003020000}"/>
    <cellStyle name="Entrada 2" xfId="532" xr:uid="{00000000-0005-0000-0000-000004020000}"/>
    <cellStyle name="Entrada 2 2" xfId="533" xr:uid="{00000000-0005-0000-0000-000005020000}"/>
    <cellStyle name="Entrada 2 2 2" xfId="534" xr:uid="{00000000-0005-0000-0000-000006020000}"/>
    <cellStyle name="Entrada 2 3" xfId="535" xr:uid="{00000000-0005-0000-0000-000007020000}"/>
    <cellStyle name="Entrada 2 3 2" xfId="536" xr:uid="{00000000-0005-0000-0000-000008020000}"/>
    <cellStyle name="Entrada 2 4" xfId="537" xr:uid="{00000000-0005-0000-0000-000009020000}"/>
    <cellStyle name="Entrada 2 4 2" xfId="538" xr:uid="{00000000-0005-0000-0000-00000A020000}"/>
    <cellStyle name="Entrada 2 5" xfId="539" xr:uid="{00000000-0005-0000-0000-00000B020000}"/>
    <cellStyle name="Entrada 2 5 2" xfId="540" xr:uid="{00000000-0005-0000-0000-00000C020000}"/>
    <cellStyle name="Entrada 2 6" xfId="541" xr:uid="{00000000-0005-0000-0000-00000D020000}"/>
    <cellStyle name="Entrada 2 6 2" xfId="542" xr:uid="{00000000-0005-0000-0000-00000E020000}"/>
    <cellStyle name="Entrada 2 7" xfId="543" xr:uid="{00000000-0005-0000-0000-00000F020000}"/>
    <cellStyle name="Entrada 3" xfId="544" xr:uid="{00000000-0005-0000-0000-000010020000}"/>
    <cellStyle name="Entrada 3 2" xfId="545" xr:uid="{00000000-0005-0000-0000-000011020000}"/>
    <cellStyle name="Entrada 4" xfId="546" xr:uid="{00000000-0005-0000-0000-000012020000}"/>
    <cellStyle name="Entrada 4 2" xfId="547" xr:uid="{00000000-0005-0000-0000-000013020000}"/>
    <cellStyle name="Entrada 5" xfId="548" xr:uid="{00000000-0005-0000-0000-000014020000}"/>
    <cellStyle name="Entrada 5 2" xfId="549" xr:uid="{00000000-0005-0000-0000-000015020000}"/>
    <cellStyle name="Entrada 6" xfId="550" xr:uid="{00000000-0005-0000-0000-000016020000}"/>
    <cellStyle name="Entrada 6 2" xfId="551" xr:uid="{00000000-0005-0000-0000-000017020000}"/>
    <cellStyle name="Entrada 7" xfId="552" xr:uid="{00000000-0005-0000-0000-000018020000}"/>
    <cellStyle name="Entrada 7 2" xfId="553" xr:uid="{00000000-0005-0000-0000-000019020000}"/>
    <cellStyle name="Entrada 8" xfId="554" xr:uid="{00000000-0005-0000-0000-00001A020000}"/>
    <cellStyle name="Entrada 8 2" xfId="555" xr:uid="{00000000-0005-0000-0000-00001B020000}"/>
    <cellStyle name="Entrada 9" xfId="556" xr:uid="{00000000-0005-0000-0000-00001C020000}"/>
    <cellStyle name="Entrada 9 2" xfId="557" xr:uid="{00000000-0005-0000-0000-00001D020000}"/>
    <cellStyle name="Estilo 1" xfId="558" xr:uid="{00000000-0005-0000-0000-00001E020000}"/>
    <cellStyle name="Estilo 2" xfId="1073" xr:uid="{4778FFE1-1343-4667-9E5F-2B1D673AE1AC}"/>
    <cellStyle name="Euro" xfId="559" xr:uid="{00000000-0005-0000-0000-00001F020000}"/>
    <cellStyle name="Euro 2" xfId="560" xr:uid="{00000000-0005-0000-0000-000020020000}"/>
    <cellStyle name="Euro 2 2" xfId="561" xr:uid="{00000000-0005-0000-0000-000021020000}"/>
    <cellStyle name="Euro 3" xfId="562" xr:uid="{00000000-0005-0000-0000-000022020000}"/>
    <cellStyle name="Euro 4" xfId="563" xr:uid="{00000000-0005-0000-0000-000023020000}"/>
    <cellStyle name="Euro 5" xfId="564" xr:uid="{00000000-0005-0000-0000-000024020000}"/>
    <cellStyle name="Euro_indicadores  3er trimestre" xfId="565" xr:uid="{00000000-0005-0000-0000-000025020000}"/>
    <cellStyle name="Explanatory Text" xfId="566" xr:uid="{00000000-0005-0000-0000-000026020000}"/>
    <cellStyle name="F2" xfId="567" xr:uid="{00000000-0005-0000-0000-000027020000}"/>
    <cellStyle name="F2 2" xfId="568" xr:uid="{00000000-0005-0000-0000-000028020000}"/>
    <cellStyle name="F3" xfId="569" xr:uid="{00000000-0005-0000-0000-000029020000}"/>
    <cellStyle name="F3 2" xfId="570" xr:uid="{00000000-0005-0000-0000-00002A020000}"/>
    <cellStyle name="F4" xfId="571" xr:uid="{00000000-0005-0000-0000-00002B020000}"/>
    <cellStyle name="F5" xfId="572" xr:uid="{00000000-0005-0000-0000-00002C020000}"/>
    <cellStyle name="F5 2" xfId="573" xr:uid="{00000000-0005-0000-0000-00002D020000}"/>
    <cellStyle name="F6" xfId="574" xr:uid="{00000000-0005-0000-0000-00002E020000}"/>
    <cellStyle name="F6 2" xfId="575" xr:uid="{00000000-0005-0000-0000-00002F020000}"/>
    <cellStyle name="F7" xfId="576" xr:uid="{00000000-0005-0000-0000-000030020000}"/>
    <cellStyle name="F7 2" xfId="577" xr:uid="{00000000-0005-0000-0000-000031020000}"/>
    <cellStyle name="F8" xfId="578" xr:uid="{00000000-0005-0000-0000-000032020000}"/>
    <cellStyle name="Fechas" xfId="579" xr:uid="{00000000-0005-0000-0000-000033020000}"/>
    <cellStyle name="Fijo" xfId="580" xr:uid="{00000000-0005-0000-0000-000034020000}"/>
    <cellStyle name="Fijo 2" xfId="581" xr:uid="{00000000-0005-0000-0000-000035020000}"/>
    <cellStyle name="Fijo_01_DELITOS 2011" xfId="582" xr:uid="{00000000-0005-0000-0000-000036020000}"/>
    <cellStyle name="Financiero" xfId="583" xr:uid="{00000000-0005-0000-0000-000037020000}"/>
    <cellStyle name="Financiero 2" xfId="584" xr:uid="{00000000-0005-0000-0000-000038020000}"/>
    <cellStyle name="Financiero_01_DELITOS 2011" xfId="585" xr:uid="{00000000-0005-0000-0000-000039020000}"/>
    <cellStyle name="Fixed" xfId="586" xr:uid="{00000000-0005-0000-0000-00003A020000}"/>
    <cellStyle name="Good" xfId="587" xr:uid="{00000000-0005-0000-0000-00003B020000}"/>
    <cellStyle name="Heading 1" xfId="588" xr:uid="{00000000-0005-0000-0000-00003C020000}"/>
    <cellStyle name="Heading 2" xfId="589" xr:uid="{00000000-0005-0000-0000-00003D020000}"/>
    <cellStyle name="Heading 3" xfId="590" xr:uid="{00000000-0005-0000-0000-00003E020000}"/>
    <cellStyle name="Heading 4" xfId="591" xr:uid="{00000000-0005-0000-0000-00003F020000}"/>
    <cellStyle name="Heading1" xfId="592" xr:uid="{00000000-0005-0000-0000-000040020000}"/>
    <cellStyle name="Heading2" xfId="593" xr:uid="{00000000-0005-0000-0000-000041020000}"/>
    <cellStyle name="Hipervínculo 2" xfId="594" xr:uid="{00000000-0005-0000-0000-000042020000}"/>
    <cellStyle name="Hipervínculo 2 2" xfId="595" xr:uid="{00000000-0005-0000-0000-000043020000}"/>
    <cellStyle name="Incorrecto 10" xfId="596" xr:uid="{00000000-0005-0000-0000-000044020000}"/>
    <cellStyle name="Incorrecto 11" xfId="597" xr:uid="{00000000-0005-0000-0000-000045020000}"/>
    <cellStyle name="Incorrecto 2" xfId="598" xr:uid="{00000000-0005-0000-0000-000046020000}"/>
    <cellStyle name="Incorrecto 2 2" xfId="599" xr:uid="{00000000-0005-0000-0000-000047020000}"/>
    <cellStyle name="Incorrecto 2 3" xfId="600" xr:uid="{00000000-0005-0000-0000-000048020000}"/>
    <cellStyle name="Incorrecto 2 4" xfId="601" xr:uid="{00000000-0005-0000-0000-000049020000}"/>
    <cellStyle name="Incorrecto 2 5" xfId="602" xr:uid="{00000000-0005-0000-0000-00004A020000}"/>
    <cellStyle name="Incorrecto 2 6" xfId="603" xr:uid="{00000000-0005-0000-0000-00004B020000}"/>
    <cellStyle name="Incorrecto 3" xfId="604" xr:uid="{00000000-0005-0000-0000-00004C020000}"/>
    <cellStyle name="Incorrecto 4" xfId="605" xr:uid="{00000000-0005-0000-0000-00004D020000}"/>
    <cellStyle name="Incorrecto 5" xfId="606" xr:uid="{00000000-0005-0000-0000-00004E020000}"/>
    <cellStyle name="Incorrecto 6" xfId="607" xr:uid="{00000000-0005-0000-0000-00004F020000}"/>
    <cellStyle name="Incorrecto 7" xfId="608" xr:uid="{00000000-0005-0000-0000-000050020000}"/>
    <cellStyle name="Incorrecto 8" xfId="609" xr:uid="{00000000-0005-0000-0000-000051020000}"/>
    <cellStyle name="Incorrecto 9" xfId="610" xr:uid="{00000000-0005-0000-0000-000052020000}"/>
    <cellStyle name="Input" xfId="611" xr:uid="{00000000-0005-0000-0000-000053020000}"/>
    <cellStyle name="Linked Cell" xfId="612" xr:uid="{00000000-0005-0000-0000-000054020000}"/>
    <cellStyle name="Millares" xfId="1" builtinId="3"/>
    <cellStyle name="Millares 2" xfId="613" xr:uid="{00000000-0005-0000-0000-000056020000}"/>
    <cellStyle name="Millares 3" xfId="1071" xr:uid="{00000000-0005-0000-0000-000057020000}"/>
    <cellStyle name="Millares Sangría" xfId="614" xr:uid="{00000000-0005-0000-0000-000058020000}"/>
    <cellStyle name="Millares Sangría 1" xfId="615" xr:uid="{00000000-0005-0000-0000-000059020000}"/>
    <cellStyle name="Moneda 2" xfId="616" xr:uid="{00000000-0005-0000-0000-00005A020000}"/>
    <cellStyle name="Monetario" xfId="617" xr:uid="{00000000-0005-0000-0000-00005B020000}"/>
    <cellStyle name="Monetario 2" xfId="618" xr:uid="{00000000-0005-0000-0000-00005C020000}"/>
    <cellStyle name="Monetario_01_DELITOS 2011" xfId="619" xr:uid="{00000000-0005-0000-0000-00005D020000}"/>
    <cellStyle name="Neutral 10" xfId="620" xr:uid="{00000000-0005-0000-0000-00005E020000}"/>
    <cellStyle name="Neutral 11" xfId="621" xr:uid="{00000000-0005-0000-0000-00005F020000}"/>
    <cellStyle name="Neutral 2" xfId="622" xr:uid="{00000000-0005-0000-0000-000060020000}"/>
    <cellStyle name="Neutral 2 2" xfId="623" xr:uid="{00000000-0005-0000-0000-000061020000}"/>
    <cellStyle name="Neutral 2 3" xfId="624" xr:uid="{00000000-0005-0000-0000-000062020000}"/>
    <cellStyle name="Neutral 2 4" xfId="625" xr:uid="{00000000-0005-0000-0000-000063020000}"/>
    <cellStyle name="Neutral 2 5" xfId="626" xr:uid="{00000000-0005-0000-0000-000064020000}"/>
    <cellStyle name="Neutral 2 6" xfId="627" xr:uid="{00000000-0005-0000-0000-000065020000}"/>
    <cellStyle name="Neutral 3" xfId="628" xr:uid="{00000000-0005-0000-0000-000066020000}"/>
    <cellStyle name="Neutral 4" xfId="629" xr:uid="{00000000-0005-0000-0000-000067020000}"/>
    <cellStyle name="Neutral 5" xfId="630" xr:uid="{00000000-0005-0000-0000-000068020000}"/>
    <cellStyle name="Neutral 6" xfId="631" xr:uid="{00000000-0005-0000-0000-000069020000}"/>
    <cellStyle name="Neutral 7" xfId="632" xr:uid="{00000000-0005-0000-0000-00006A020000}"/>
    <cellStyle name="Neutral 8" xfId="633" xr:uid="{00000000-0005-0000-0000-00006B020000}"/>
    <cellStyle name="Neutral 9" xfId="634" xr:uid="{00000000-0005-0000-0000-00006C020000}"/>
    <cellStyle name="Normal" xfId="0" builtinId="0"/>
    <cellStyle name="Normal 10" xfId="635" xr:uid="{00000000-0005-0000-0000-00006E020000}"/>
    <cellStyle name="Normal 10 2" xfId="636" xr:uid="{00000000-0005-0000-0000-00006F020000}"/>
    <cellStyle name="Normal 10 2 2" xfId="637" xr:uid="{00000000-0005-0000-0000-000070020000}"/>
    <cellStyle name="Normal 10 3" xfId="638" xr:uid="{00000000-0005-0000-0000-000071020000}"/>
    <cellStyle name="Normal 10 4" xfId="639" xr:uid="{00000000-0005-0000-0000-000072020000}"/>
    <cellStyle name="Normal 100" xfId="640" xr:uid="{00000000-0005-0000-0000-000073020000}"/>
    <cellStyle name="Normal 11" xfId="641" xr:uid="{00000000-0005-0000-0000-000074020000}"/>
    <cellStyle name="Normal 11 2" xfId="642" xr:uid="{00000000-0005-0000-0000-000075020000}"/>
    <cellStyle name="Normal 11 2 2" xfId="643" xr:uid="{00000000-0005-0000-0000-000076020000}"/>
    <cellStyle name="Normal 11 3" xfId="644" xr:uid="{00000000-0005-0000-0000-000077020000}"/>
    <cellStyle name="Normal 12" xfId="645" xr:uid="{00000000-0005-0000-0000-000078020000}"/>
    <cellStyle name="Normal 12 2" xfId="646" xr:uid="{00000000-0005-0000-0000-000079020000}"/>
    <cellStyle name="Normal 13" xfId="647" xr:uid="{00000000-0005-0000-0000-00007A020000}"/>
    <cellStyle name="Normal 13 2" xfId="648" xr:uid="{00000000-0005-0000-0000-00007B020000}"/>
    <cellStyle name="Normal 14" xfId="649" xr:uid="{00000000-0005-0000-0000-00007C020000}"/>
    <cellStyle name="Normal 15" xfId="650" xr:uid="{00000000-0005-0000-0000-00007D020000}"/>
    <cellStyle name="Normal 15 2" xfId="651" xr:uid="{00000000-0005-0000-0000-00007E020000}"/>
    <cellStyle name="Normal 15 2 2" xfId="652" xr:uid="{00000000-0005-0000-0000-00007F020000}"/>
    <cellStyle name="Normal 15 3" xfId="653" xr:uid="{00000000-0005-0000-0000-000080020000}"/>
    <cellStyle name="Normal 16" xfId="654" xr:uid="{00000000-0005-0000-0000-000081020000}"/>
    <cellStyle name="Normal 17" xfId="655" xr:uid="{00000000-0005-0000-0000-000082020000}"/>
    <cellStyle name="Normal 172" xfId="1072" xr:uid="{00000000-0005-0000-0000-000083020000}"/>
    <cellStyle name="Normal 18" xfId="656" xr:uid="{00000000-0005-0000-0000-000084020000}"/>
    <cellStyle name="Normal 19" xfId="657" xr:uid="{00000000-0005-0000-0000-000085020000}"/>
    <cellStyle name="Normal 2" xfId="658" xr:uid="{00000000-0005-0000-0000-000086020000}"/>
    <cellStyle name="Normal 2 10" xfId="659" xr:uid="{00000000-0005-0000-0000-000087020000}"/>
    <cellStyle name="Normal 2 11" xfId="660" xr:uid="{00000000-0005-0000-0000-000088020000}"/>
    <cellStyle name="Normal 2 12" xfId="661" xr:uid="{00000000-0005-0000-0000-000089020000}"/>
    <cellStyle name="Normal 2 12 2" xfId="662" xr:uid="{00000000-0005-0000-0000-00008A020000}"/>
    <cellStyle name="Normal 2 13" xfId="663" xr:uid="{00000000-0005-0000-0000-00008B020000}"/>
    <cellStyle name="Normal 2 2" xfId="664" xr:uid="{00000000-0005-0000-0000-00008C020000}"/>
    <cellStyle name="Normal 2 2 2" xfId="15" xr:uid="{00000000-0005-0000-0000-00008D020000}"/>
    <cellStyle name="Normal 2 2 2 2" xfId="665" xr:uid="{00000000-0005-0000-0000-00008E020000}"/>
    <cellStyle name="Normal 2 2 3" xfId="666" xr:uid="{00000000-0005-0000-0000-00008F020000}"/>
    <cellStyle name="Normal 2 2_C17" xfId="667" xr:uid="{00000000-0005-0000-0000-000090020000}"/>
    <cellStyle name="Normal 2 3" xfId="668" xr:uid="{00000000-0005-0000-0000-000091020000}"/>
    <cellStyle name="Normal 2 3 2" xfId="669" xr:uid="{00000000-0005-0000-0000-000092020000}"/>
    <cellStyle name="Normal 2 3 2 2" xfId="670" xr:uid="{00000000-0005-0000-0000-000093020000}"/>
    <cellStyle name="Normal 2 3 2 3" xfId="671" xr:uid="{00000000-0005-0000-0000-000094020000}"/>
    <cellStyle name="Normal 2 3 3" xfId="672" xr:uid="{00000000-0005-0000-0000-000095020000}"/>
    <cellStyle name="Normal 2 4" xfId="673" xr:uid="{00000000-0005-0000-0000-000096020000}"/>
    <cellStyle name="Normal 2 4 2" xfId="674" xr:uid="{00000000-0005-0000-0000-000097020000}"/>
    <cellStyle name="Normal 2 5" xfId="675" xr:uid="{00000000-0005-0000-0000-000098020000}"/>
    <cellStyle name="Normal 2 6" xfId="676" xr:uid="{00000000-0005-0000-0000-000099020000}"/>
    <cellStyle name="Normal 2 7" xfId="677" xr:uid="{00000000-0005-0000-0000-00009A020000}"/>
    <cellStyle name="Normal 2 8" xfId="678" xr:uid="{00000000-0005-0000-0000-00009B020000}"/>
    <cellStyle name="Normal 2 8 2" xfId="679" xr:uid="{00000000-0005-0000-0000-00009C020000}"/>
    <cellStyle name="Normal 2 9" xfId="680" xr:uid="{00000000-0005-0000-0000-00009D020000}"/>
    <cellStyle name="Normal 2 9 2" xfId="681" xr:uid="{00000000-0005-0000-0000-00009E020000}"/>
    <cellStyle name="Normal 2 9 3" xfId="682" xr:uid="{00000000-0005-0000-0000-00009F020000}"/>
    <cellStyle name="Normal 2_BANDAS DESARTICULADAS" xfId="683" xr:uid="{00000000-0005-0000-0000-0000A0020000}"/>
    <cellStyle name="Normal 20" xfId="684" xr:uid="{00000000-0005-0000-0000-0000A1020000}"/>
    <cellStyle name="Normal 21" xfId="685" xr:uid="{00000000-0005-0000-0000-0000A2020000}"/>
    <cellStyle name="Normal 22" xfId="686" xr:uid="{00000000-0005-0000-0000-0000A3020000}"/>
    <cellStyle name="Normal 23" xfId="687" xr:uid="{00000000-0005-0000-0000-0000A4020000}"/>
    <cellStyle name="Normal 24" xfId="688" xr:uid="{00000000-0005-0000-0000-0000A5020000}"/>
    <cellStyle name="Normal 25" xfId="689" xr:uid="{00000000-0005-0000-0000-0000A6020000}"/>
    <cellStyle name="Normal 26" xfId="690" xr:uid="{00000000-0005-0000-0000-0000A7020000}"/>
    <cellStyle name="Normal 27" xfId="691" xr:uid="{00000000-0005-0000-0000-0000A8020000}"/>
    <cellStyle name="Normal 28" xfId="692" xr:uid="{00000000-0005-0000-0000-0000A9020000}"/>
    <cellStyle name="Normal 29" xfId="693" xr:uid="{00000000-0005-0000-0000-0000AA020000}"/>
    <cellStyle name="Normal 3" xfId="694" xr:uid="{00000000-0005-0000-0000-0000AB020000}"/>
    <cellStyle name="Normal 3 2" xfId="695" xr:uid="{00000000-0005-0000-0000-0000AC020000}"/>
    <cellStyle name="Normal 3 2 2" xfId="696" xr:uid="{00000000-0005-0000-0000-0000AD020000}"/>
    <cellStyle name="Normal 3 2 3" xfId="697" xr:uid="{00000000-0005-0000-0000-0000AE020000}"/>
    <cellStyle name="Normal 3 2 4" xfId="698" xr:uid="{00000000-0005-0000-0000-0000AF020000}"/>
    <cellStyle name="Normal 3 2 4 2" xfId="699" xr:uid="{00000000-0005-0000-0000-0000B0020000}"/>
    <cellStyle name="Normal 3 3" xfId="700" xr:uid="{00000000-0005-0000-0000-0000B1020000}"/>
    <cellStyle name="Normal 3 4" xfId="701" xr:uid="{00000000-0005-0000-0000-0000B2020000}"/>
    <cellStyle name="Normal 3 5" xfId="702" xr:uid="{00000000-0005-0000-0000-0000B3020000}"/>
    <cellStyle name="Normal 3 5 2" xfId="703" xr:uid="{00000000-0005-0000-0000-0000B4020000}"/>
    <cellStyle name="Normal 30" xfId="704" xr:uid="{00000000-0005-0000-0000-0000B5020000}"/>
    <cellStyle name="Normal 30 2" xfId="705" xr:uid="{00000000-0005-0000-0000-0000B6020000}"/>
    <cellStyle name="Normal 31" xfId="706" xr:uid="{00000000-0005-0000-0000-0000B7020000}"/>
    <cellStyle name="Normal 32" xfId="707" xr:uid="{00000000-0005-0000-0000-0000B8020000}"/>
    <cellStyle name="Normal 33" xfId="708" xr:uid="{00000000-0005-0000-0000-0000B9020000}"/>
    <cellStyle name="Normal 34" xfId="709" xr:uid="{00000000-0005-0000-0000-0000BA020000}"/>
    <cellStyle name="Normal 35" xfId="710" xr:uid="{00000000-0005-0000-0000-0000BB020000}"/>
    <cellStyle name="Normal 36" xfId="711" xr:uid="{00000000-0005-0000-0000-0000BC020000}"/>
    <cellStyle name="Normal 37" xfId="712" xr:uid="{00000000-0005-0000-0000-0000BD020000}"/>
    <cellStyle name="Normal 38" xfId="713" xr:uid="{00000000-0005-0000-0000-0000BE020000}"/>
    <cellStyle name="Normal 39" xfId="714" xr:uid="{00000000-0005-0000-0000-0000BF020000}"/>
    <cellStyle name="Normal 4" xfId="715" xr:uid="{00000000-0005-0000-0000-0000C0020000}"/>
    <cellStyle name="Normal 4 10" xfId="716" xr:uid="{00000000-0005-0000-0000-0000C1020000}"/>
    <cellStyle name="Normal 4 2" xfId="717" xr:uid="{00000000-0005-0000-0000-0000C2020000}"/>
    <cellStyle name="Normal 4 2 2" xfId="718" xr:uid="{00000000-0005-0000-0000-0000C3020000}"/>
    <cellStyle name="Normal 4 2 2 2" xfId="719" xr:uid="{00000000-0005-0000-0000-0000C4020000}"/>
    <cellStyle name="Normal 4 2 2 2 2" xfId="720" xr:uid="{00000000-0005-0000-0000-0000C5020000}"/>
    <cellStyle name="Normal 4 2 2 3" xfId="721" xr:uid="{00000000-0005-0000-0000-0000C6020000}"/>
    <cellStyle name="Normal 4 2 3" xfId="722" xr:uid="{00000000-0005-0000-0000-0000C7020000}"/>
    <cellStyle name="Normal 4 2_C17" xfId="723" xr:uid="{00000000-0005-0000-0000-0000C8020000}"/>
    <cellStyle name="Normal 4 3" xfId="724" xr:uid="{00000000-0005-0000-0000-0000C9020000}"/>
    <cellStyle name="Normal 4 3 2" xfId="725" xr:uid="{00000000-0005-0000-0000-0000CA020000}"/>
    <cellStyle name="Normal 4 4" xfId="726" xr:uid="{00000000-0005-0000-0000-0000CB020000}"/>
    <cellStyle name="Normal 4 5" xfId="727" xr:uid="{00000000-0005-0000-0000-0000CC020000}"/>
    <cellStyle name="Normal 4 6" xfId="728" xr:uid="{00000000-0005-0000-0000-0000CD020000}"/>
    <cellStyle name="Normal 4 7" xfId="729" xr:uid="{00000000-0005-0000-0000-0000CE020000}"/>
    <cellStyle name="Normal 4 8" xfId="730" xr:uid="{00000000-0005-0000-0000-0000CF020000}"/>
    <cellStyle name="Normal 4 9" xfId="731" xr:uid="{00000000-0005-0000-0000-0000D0020000}"/>
    <cellStyle name="Normal 4_BANDAS DESARTICULADAS" xfId="732" xr:uid="{00000000-0005-0000-0000-0000D1020000}"/>
    <cellStyle name="Normal 40" xfId="733" xr:uid="{00000000-0005-0000-0000-0000D2020000}"/>
    <cellStyle name="Normal 41" xfId="734" xr:uid="{00000000-0005-0000-0000-0000D3020000}"/>
    <cellStyle name="Normal 42" xfId="735" xr:uid="{00000000-0005-0000-0000-0000D4020000}"/>
    <cellStyle name="Normal 43" xfId="736" xr:uid="{00000000-0005-0000-0000-0000D5020000}"/>
    <cellStyle name="Normal 44" xfId="737" xr:uid="{00000000-0005-0000-0000-0000D6020000}"/>
    <cellStyle name="Normal 45" xfId="738" xr:uid="{00000000-0005-0000-0000-0000D7020000}"/>
    <cellStyle name="Normal 46" xfId="739" xr:uid="{00000000-0005-0000-0000-0000D8020000}"/>
    <cellStyle name="Normal 47" xfId="740" xr:uid="{00000000-0005-0000-0000-0000D9020000}"/>
    <cellStyle name="Normal 48" xfId="741" xr:uid="{00000000-0005-0000-0000-0000DA020000}"/>
    <cellStyle name="Normal 49" xfId="742" xr:uid="{00000000-0005-0000-0000-0000DB020000}"/>
    <cellStyle name="Normal 5" xfId="743" xr:uid="{00000000-0005-0000-0000-0000DC020000}"/>
    <cellStyle name="Normal 5 2" xfId="744" xr:uid="{00000000-0005-0000-0000-0000DD020000}"/>
    <cellStyle name="Normal 5 3" xfId="745" xr:uid="{00000000-0005-0000-0000-0000DE020000}"/>
    <cellStyle name="Normal 5 3 2" xfId="746" xr:uid="{00000000-0005-0000-0000-0000DF020000}"/>
    <cellStyle name="Normal 5 3 2 2" xfId="747" xr:uid="{00000000-0005-0000-0000-0000E0020000}"/>
    <cellStyle name="Normal 5 3 2 2 2" xfId="748" xr:uid="{00000000-0005-0000-0000-0000E1020000}"/>
    <cellStyle name="Normal 5 3 2 3" xfId="749" xr:uid="{00000000-0005-0000-0000-0000E2020000}"/>
    <cellStyle name="Normal 5 3 3" xfId="750" xr:uid="{00000000-0005-0000-0000-0000E3020000}"/>
    <cellStyle name="Normal 5 3 3 2" xfId="751" xr:uid="{00000000-0005-0000-0000-0000E4020000}"/>
    <cellStyle name="Normal 5 3 4" xfId="752" xr:uid="{00000000-0005-0000-0000-0000E5020000}"/>
    <cellStyle name="Normal 5 3 4 2" xfId="753" xr:uid="{00000000-0005-0000-0000-0000E6020000}"/>
    <cellStyle name="Normal 5 3 5" xfId="754" xr:uid="{00000000-0005-0000-0000-0000E7020000}"/>
    <cellStyle name="Normal 5 3 5 2" xfId="755" xr:uid="{00000000-0005-0000-0000-0000E8020000}"/>
    <cellStyle name="Normal 5 3 6" xfId="756" xr:uid="{00000000-0005-0000-0000-0000E9020000}"/>
    <cellStyle name="Normal 50" xfId="757" xr:uid="{00000000-0005-0000-0000-0000EA020000}"/>
    <cellStyle name="Normal 51" xfId="758" xr:uid="{00000000-0005-0000-0000-0000EB020000}"/>
    <cellStyle name="Normal 52" xfId="759" xr:uid="{00000000-0005-0000-0000-0000EC020000}"/>
    <cellStyle name="Normal 53" xfId="760" xr:uid="{00000000-0005-0000-0000-0000ED020000}"/>
    <cellStyle name="Normal 54" xfId="761" xr:uid="{00000000-0005-0000-0000-0000EE020000}"/>
    <cellStyle name="Normal 55" xfId="762" xr:uid="{00000000-0005-0000-0000-0000EF020000}"/>
    <cellStyle name="Normal 56" xfId="763" xr:uid="{00000000-0005-0000-0000-0000F0020000}"/>
    <cellStyle name="Normal 57" xfId="764" xr:uid="{00000000-0005-0000-0000-0000F1020000}"/>
    <cellStyle name="Normal 58" xfId="765" xr:uid="{00000000-0005-0000-0000-0000F2020000}"/>
    <cellStyle name="Normal 59" xfId="766" xr:uid="{00000000-0005-0000-0000-0000F3020000}"/>
    <cellStyle name="Normal 6" xfId="767" xr:uid="{00000000-0005-0000-0000-0000F4020000}"/>
    <cellStyle name="Normal 6 2" xfId="768" xr:uid="{00000000-0005-0000-0000-0000F5020000}"/>
    <cellStyle name="Normal 6 2 2" xfId="769" xr:uid="{00000000-0005-0000-0000-0000F6020000}"/>
    <cellStyle name="Normal 6 2 2 2" xfId="770" xr:uid="{00000000-0005-0000-0000-0000F7020000}"/>
    <cellStyle name="Normal 6 2 3" xfId="771" xr:uid="{00000000-0005-0000-0000-0000F8020000}"/>
    <cellStyle name="Normal 6 3" xfId="772" xr:uid="{00000000-0005-0000-0000-0000F9020000}"/>
    <cellStyle name="Normal 6 3 2" xfId="773" xr:uid="{00000000-0005-0000-0000-0000FA020000}"/>
    <cellStyle name="Normal 6 4" xfId="774" xr:uid="{00000000-0005-0000-0000-0000FB020000}"/>
    <cellStyle name="Normal 6 5" xfId="775" xr:uid="{00000000-0005-0000-0000-0000FC020000}"/>
    <cellStyle name="Normal 6 6" xfId="776" xr:uid="{00000000-0005-0000-0000-0000FD020000}"/>
    <cellStyle name="Normal 6 6 2" xfId="777" xr:uid="{00000000-0005-0000-0000-0000FE020000}"/>
    <cellStyle name="Normal 60" xfId="778" xr:uid="{00000000-0005-0000-0000-0000FF020000}"/>
    <cellStyle name="Normal 61" xfId="779" xr:uid="{00000000-0005-0000-0000-000000030000}"/>
    <cellStyle name="Normal 62" xfId="780" xr:uid="{00000000-0005-0000-0000-000001030000}"/>
    <cellStyle name="Normal 63" xfId="781" xr:uid="{00000000-0005-0000-0000-000002030000}"/>
    <cellStyle name="Normal 64" xfId="782" xr:uid="{00000000-0005-0000-0000-000003030000}"/>
    <cellStyle name="Normal 65" xfId="783" xr:uid="{00000000-0005-0000-0000-000004030000}"/>
    <cellStyle name="Normal 66" xfId="784" xr:uid="{00000000-0005-0000-0000-000005030000}"/>
    <cellStyle name="Normal 67" xfId="785" xr:uid="{00000000-0005-0000-0000-000006030000}"/>
    <cellStyle name="Normal 68" xfId="786" xr:uid="{00000000-0005-0000-0000-000007030000}"/>
    <cellStyle name="Normal 69" xfId="787" xr:uid="{00000000-0005-0000-0000-000008030000}"/>
    <cellStyle name="Normal 7" xfId="788" xr:uid="{00000000-0005-0000-0000-000009030000}"/>
    <cellStyle name="Normal 7 2" xfId="789" xr:uid="{00000000-0005-0000-0000-00000A030000}"/>
    <cellStyle name="Normal 7 3" xfId="790" xr:uid="{00000000-0005-0000-0000-00000B030000}"/>
    <cellStyle name="Normal 7 3 2" xfId="791" xr:uid="{00000000-0005-0000-0000-00000C030000}"/>
    <cellStyle name="Normal 7 4" xfId="792" xr:uid="{00000000-0005-0000-0000-00000D030000}"/>
    <cellStyle name="Normal 7 4 2" xfId="793" xr:uid="{00000000-0005-0000-0000-00000E030000}"/>
    <cellStyle name="Normal 70" xfId="794" xr:uid="{00000000-0005-0000-0000-00000F030000}"/>
    <cellStyle name="Normal 71" xfId="795" xr:uid="{00000000-0005-0000-0000-000010030000}"/>
    <cellStyle name="Normal 72" xfId="796" xr:uid="{00000000-0005-0000-0000-000011030000}"/>
    <cellStyle name="Normal 73" xfId="797" xr:uid="{00000000-0005-0000-0000-000012030000}"/>
    <cellStyle name="Normal 74" xfId="798" xr:uid="{00000000-0005-0000-0000-000013030000}"/>
    <cellStyle name="Normal 75" xfId="799" xr:uid="{00000000-0005-0000-0000-000014030000}"/>
    <cellStyle name="Normal 76" xfId="800" xr:uid="{00000000-0005-0000-0000-000015030000}"/>
    <cellStyle name="Normal 77" xfId="801" xr:uid="{00000000-0005-0000-0000-000016030000}"/>
    <cellStyle name="Normal 78" xfId="802" xr:uid="{00000000-0005-0000-0000-000017030000}"/>
    <cellStyle name="Normal 79" xfId="803" xr:uid="{00000000-0005-0000-0000-000018030000}"/>
    <cellStyle name="Normal 8" xfId="804" xr:uid="{00000000-0005-0000-0000-000019030000}"/>
    <cellStyle name="Normal 80" xfId="805" xr:uid="{00000000-0005-0000-0000-00001A030000}"/>
    <cellStyle name="Normal 81" xfId="806" xr:uid="{00000000-0005-0000-0000-00001B030000}"/>
    <cellStyle name="Normal 82" xfId="807" xr:uid="{00000000-0005-0000-0000-00001C030000}"/>
    <cellStyle name="Normal 83" xfId="808" xr:uid="{00000000-0005-0000-0000-00001D030000}"/>
    <cellStyle name="Normal 84" xfId="809" xr:uid="{00000000-0005-0000-0000-00001E030000}"/>
    <cellStyle name="Normal 85" xfId="810" xr:uid="{00000000-0005-0000-0000-00001F030000}"/>
    <cellStyle name="Normal 86" xfId="811" xr:uid="{00000000-0005-0000-0000-000020030000}"/>
    <cellStyle name="Normal 87" xfId="812" xr:uid="{00000000-0005-0000-0000-000021030000}"/>
    <cellStyle name="Normal 88" xfId="813" xr:uid="{00000000-0005-0000-0000-000022030000}"/>
    <cellStyle name="Normal 89" xfId="814" xr:uid="{00000000-0005-0000-0000-000023030000}"/>
    <cellStyle name="Normal 9" xfId="815" xr:uid="{00000000-0005-0000-0000-000024030000}"/>
    <cellStyle name="Normal 9 2" xfId="816" xr:uid="{00000000-0005-0000-0000-000025030000}"/>
    <cellStyle name="Normal 9 2 2" xfId="817" xr:uid="{00000000-0005-0000-0000-000026030000}"/>
    <cellStyle name="Normal 9 2 2 2" xfId="818" xr:uid="{00000000-0005-0000-0000-000027030000}"/>
    <cellStyle name="Normal 9 2 3" xfId="819" xr:uid="{00000000-0005-0000-0000-000028030000}"/>
    <cellStyle name="Normal 9 2 4" xfId="820" xr:uid="{00000000-0005-0000-0000-000029030000}"/>
    <cellStyle name="Normal 9 3" xfId="821" xr:uid="{00000000-0005-0000-0000-00002A030000}"/>
    <cellStyle name="Normal 9 3 2" xfId="822" xr:uid="{00000000-0005-0000-0000-00002B030000}"/>
    <cellStyle name="Normal 9 4" xfId="823" xr:uid="{00000000-0005-0000-0000-00002C030000}"/>
    <cellStyle name="Normal 90" xfId="824" xr:uid="{00000000-0005-0000-0000-00002D030000}"/>
    <cellStyle name="Normal 91" xfId="825" xr:uid="{00000000-0005-0000-0000-00002E030000}"/>
    <cellStyle name="Normal 92" xfId="826" xr:uid="{00000000-0005-0000-0000-00002F030000}"/>
    <cellStyle name="Normal 93" xfId="827" xr:uid="{00000000-0005-0000-0000-000030030000}"/>
    <cellStyle name="Normal 94" xfId="828" xr:uid="{00000000-0005-0000-0000-000031030000}"/>
    <cellStyle name="Normal 95" xfId="829" xr:uid="{00000000-0005-0000-0000-000032030000}"/>
    <cellStyle name="Normal 96" xfId="830" xr:uid="{00000000-0005-0000-0000-000033030000}"/>
    <cellStyle name="Normal 97" xfId="831" xr:uid="{00000000-0005-0000-0000-000034030000}"/>
    <cellStyle name="Normal 98" xfId="832" xr:uid="{00000000-0005-0000-0000-000035030000}"/>
    <cellStyle name="Normal 99" xfId="833" xr:uid="{00000000-0005-0000-0000-000036030000}"/>
    <cellStyle name="Normal_5 Productores Tenencia" xfId="3" xr:uid="{00000000-0005-0000-0000-000037030000}"/>
    <cellStyle name="Normal_ANEXO CALLAO" xfId="4" xr:uid="{00000000-0005-0000-0000-000038030000}"/>
    <cellStyle name="Normal_BASE DE CULTIVOS" xfId="7" xr:uid="{00000000-0005-0000-0000-000039030000}"/>
    <cellStyle name="Normal_Cuad005" xfId="2" xr:uid="{00000000-0005-0000-0000-00003A030000}"/>
    <cellStyle name="Normal_Cuadro 14.3" xfId="10" xr:uid="{00000000-0005-0000-0000-00003B030000}"/>
    <cellStyle name="Normal_Cuadro 15.1" xfId="11" xr:uid="{00000000-0005-0000-0000-00003C030000}"/>
    <cellStyle name="Normal_Cuadro 15.3" xfId="13" xr:uid="{00000000-0005-0000-0000-00003D030000}"/>
    <cellStyle name="Normal_Cuadro 9.6" xfId="8" xr:uid="{00000000-0005-0000-0000-00003E030000}"/>
    <cellStyle name="Normal_Cuadro 9.7" xfId="9" xr:uid="{00000000-0005-0000-0000-00003F030000}"/>
    <cellStyle name="Normal_Cuadros 5.4 (2)" xfId="5" xr:uid="{00000000-0005-0000-0000-000040030000}"/>
    <cellStyle name="Normal_cultivos_productor" xfId="6" xr:uid="{00000000-0005-0000-0000-000041030000}"/>
    <cellStyle name="Normal_DE01" xfId="1069" xr:uid="{00000000-0005-0000-0000-000042030000}"/>
    <cellStyle name="Normal_Hoja14" xfId="14" xr:uid="{00000000-0005-0000-0000-000043030000}"/>
    <cellStyle name="Normal_Hoja9" xfId="12" xr:uid="{00000000-0005-0000-0000-000044030000}"/>
    <cellStyle name="Normal_PIRAMIDE-POBLA" xfId="1070" xr:uid="{00000000-0005-0000-0000-000045030000}"/>
    <cellStyle name="NOTAS - Style3" xfId="834" xr:uid="{00000000-0005-0000-0000-000046030000}"/>
    <cellStyle name="Notas 10" xfId="835" xr:uid="{00000000-0005-0000-0000-000047030000}"/>
    <cellStyle name="Notas 10 2" xfId="836" xr:uid="{00000000-0005-0000-0000-000048030000}"/>
    <cellStyle name="Notas 10 2 2" xfId="837" xr:uid="{00000000-0005-0000-0000-000049030000}"/>
    <cellStyle name="Notas 11" xfId="838" xr:uid="{00000000-0005-0000-0000-00004A030000}"/>
    <cellStyle name="Notas 12" xfId="839" xr:uid="{00000000-0005-0000-0000-00004B030000}"/>
    <cellStyle name="Notas 13" xfId="840" xr:uid="{00000000-0005-0000-0000-00004C030000}"/>
    <cellStyle name="Notas 14" xfId="841" xr:uid="{00000000-0005-0000-0000-00004D030000}"/>
    <cellStyle name="Notas 15" xfId="842" xr:uid="{00000000-0005-0000-0000-00004E030000}"/>
    <cellStyle name="Notas 16" xfId="843" xr:uid="{00000000-0005-0000-0000-00004F030000}"/>
    <cellStyle name="Notas 17" xfId="844" xr:uid="{00000000-0005-0000-0000-000050030000}"/>
    <cellStyle name="Notas 18" xfId="845" xr:uid="{00000000-0005-0000-0000-000051030000}"/>
    <cellStyle name="Notas 19" xfId="846" xr:uid="{00000000-0005-0000-0000-000052030000}"/>
    <cellStyle name="Notas 2" xfId="847" xr:uid="{00000000-0005-0000-0000-000053030000}"/>
    <cellStyle name="Notas 2 2" xfId="848" xr:uid="{00000000-0005-0000-0000-000054030000}"/>
    <cellStyle name="Notas 2 2 2" xfId="849" xr:uid="{00000000-0005-0000-0000-000055030000}"/>
    <cellStyle name="Notas 2 3" xfId="850" xr:uid="{00000000-0005-0000-0000-000056030000}"/>
    <cellStyle name="Notas 2 3 2" xfId="851" xr:uid="{00000000-0005-0000-0000-000057030000}"/>
    <cellStyle name="Notas 2 4" xfId="852" xr:uid="{00000000-0005-0000-0000-000058030000}"/>
    <cellStyle name="Notas 2 4 2" xfId="853" xr:uid="{00000000-0005-0000-0000-000059030000}"/>
    <cellStyle name="Notas 2 5" xfId="854" xr:uid="{00000000-0005-0000-0000-00005A030000}"/>
    <cellStyle name="Notas 2 5 2" xfId="855" xr:uid="{00000000-0005-0000-0000-00005B030000}"/>
    <cellStyle name="Notas 2 6" xfId="856" xr:uid="{00000000-0005-0000-0000-00005C030000}"/>
    <cellStyle name="Notas 2 6 2" xfId="857" xr:uid="{00000000-0005-0000-0000-00005D030000}"/>
    <cellStyle name="Notas 2 7" xfId="858" xr:uid="{00000000-0005-0000-0000-00005E030000}"/>
    <cellStyle name="Notas 20" xfId="859" xr:uid="{00000000-0005-0000-0000-00005F030000}"/>
    <cellStyle name="Notas 21" xfId="860" xr:uid="{00000000-0005-0000-0000-000060030000}"/>
    <cellStyle name="Notas 22" xfId="861" xr:uid="{00000000-0005-0000-0000-000061030000}"/>
    <cellStyle name="Notas 23" xfId="862" xr:uid="{00000000-0005-0000-0000-000062030000}"/>
    <cellStyle name="Notas 3" xfId="863" xr:uid="{00000000-0005-0000-0000-000063030000}"/>
    <cellStyle name="Notas 3 2" xfId="864" xr:uid="{00000000-0005-0000-0000-000064030000}"/>
    <cellStyle name="Notas 4" xfId="865" xr:uid="{00000000-0005-0000-0000-000065030000}"/>
    <cellStyle name="Notas 4 2" xfId="866" xr:uid="{00000000-0005-0000-0000-000066030000}"/>
    <cellStyle name="Notas 5" xfId="867" xr:uid="{00000000-0005-0000-0000-000067030000}"/>
    <cellStyle name="Notas 5 2" xfId="868" xr:uid="{00000000-0005-0000-0000-000068030000}"/>
    <cellStyle name="Notas 6" xfId="869" xr:uid="{00000000-0005-0000-0000-000069030000}"/>
    <cellStyle name="Notas 6 2" xfId="870" xr:uid="{00000000-0005-0000-0000-00006A030000}"/>
    <cellStyle name="Notas 7" xfId="871" xr:uid="{00000000-0005-0000-0000-00006B030000}"/>
    <cellStyle name="Notas 7 2" xfId="872" xr:uid="{00000000-0005-0000-0000-00006C030000}"/>
    <cellStyle name="Notas 8" xfId="873" xr:uid="{00000000-0005-0000-0000-00006D030000}"/>
    <cellStyle name="Notas 8 2" xfId="874" xr:uid="{00000000-0005-0000-0000-00006E030000}"/>
    <cellStyle name="Notas 9" xfId="875" xr:uid="{00000000-0005-0000-0000-00006F030000}"/>
    <cellStyle name="Notas 9 2" xfId="876" xr:uid="{00000000-0005-0000-0000-000070030000}"/>
    <cellStyle name="Note" xfId="877" xr:uid="{00000000-0005-0000-0000-000071030000}"/>
    <cellStyle name="Original" xfId="878" xr:uid="{00000000-0005-0000-0000-000072030000}"/>
    <cellStyle name="Output" xfId="879" xr:uid="{00000000-0005-0000-0000-000073030000}"/>
    <cellStyle name="PEN-Cuerpo-dec" xfId="880" xr:uid="{00000000-0005-0000-0000-000074030000}"/>
    <cellStyle name="PEN-Cuerpo-no dec" xfId="881" xr:uid="{00000000-0005-0000-0000-000075030000}"/>
    <cellStyle name="PEN-Encabezado" xfId="882" xr:uid="{00000000-0005-0000-0000-000076030000}"/>
    <cellStyle name="PEN-Fuente" xfId="883" xr:uid="{00000000-0005-0000-0000-000077030000}"/>
    <cellStyle name="PEN-Titulo" xfId="884" xr:uid="{00000000-0005-0000-0000-000078030000}"/>
    <cellStyle name="Percent" xfId="885" xr:uid="{00000000-0005-0000-0000-000079030000}"/>
    <cellStyle name="Porcentaje 2" xfId="886" xr:uid="{00000000-0005-0000-0000-00007A030000}"/>
    <cellStyle name="Porcentaje 2 2" xfId="887" xr:uid="{00000000-0005-0000-0000-00007B030000}"/>
    <cellStyle name="Porcentaje 2 3" xfId="888" xr:uid="{00000000-0005-0000-0000-00007C030000}"/>
    <cellStyle name="Porcentaje 3" xfId="889" xr:uid="{00000000-0005-0000-0000-00007D030000}"/>
    <cellStyle name="Porcentaje 4" xfId="890" xr:uid="{00000000-0005-0000-0000-00007E030000}"/>
    <cellStyle name="Porcentual 2" xfId="891" xr:uid="{00000000-0005-0000-0000-00007F030000}"/>
    <cellStyle name="Porcentual 2 2" xfId="892" xr:uid="{00000000-0005-0000-0000-000080030000}"/>
    <cellStyle name="Porcentual 3" xfId="893" xr:uid="{00000000-0005-0000-0000-000081030000}"/>
    <cellStyle name="RECUAD - Style4" xfId="894" xr:uid="{00000000-0005-0000-0000-000082030000}"/>
    <cellStyle name="Salida 10" xfId="895" xr:uid="{00000000-0005-0000-0000-000083030000}"/>
    <cellStyle name="Salida 11" xfId="896" xr:uid="{00000000-0005-0000-0000-000084030000}"/>
    <cellStyle name="Salida 2" xfId="897" xr:uid="{00000000-0005-0000-0000-000085030000}"/>
    <cellStyle name="Salida 2 2" xfId="898" xr:uid="{00000000-0005-0000-0000-000086030000}"/>
    <cellStyle name="Salida 2 2 2" xfId="899" xr:uid="{00000000-0005-0000-0000-000087030000}"/>
    <cellStyle name="Salida 2 3" xfId="900" xr:uid="{00000000-0005-0000-0000-000088030000}"/>
    <cellStyle name="Salida 2 3 2" xfId="901" xr:uid="{00000000-0005-0000-0000-000089030000}"/>
    <cellStyle name="Salida 2 4" xfId="902" xr:uid="{00000000-0005-0000-0000-00008A030000}"/>
    <cellStyle name="Salida 2 4 2" xfId="903" xr:uid="{00000000-0005-0000-0000-00008B030000}"/>
    <cellStyle name="Salida 2 5" xfId="904" xr:uid="{00000000-0005-0000-0000-00008C030000}"/>
    <cellStyle name="Salida 2 5 2" xfId="905" xr:uid="{00000000-0005-0000-0000-00008D030000}"/>
    <cellStyle name="Salida 2 6" xfId="906" xr:uid="{00000000-0005-0000-0000-00008E030000}"/>
    <cellStyle name="Salida 2 6 2" xfId="907" xr:uid="{00000000-0005-0000-0000-00008F030000}"/>
    <cellStyle name="Salida 2 7" xfId="908" xr:uid="{00000000-0005-0000-0000-000090030000}"/>
    <cellStyle name="Salida 3" xfId="909" xr:uid="{00000000-0005-0000-0000-000091030000}"/>
    <cellStyle name="Salida 3 2" xfId="910" xr:uid="{00000000-0005-0000-0000-000092030000}"/>
    <cellStyle name="Salida 4" xfId="911" xr:uid="{00000000-0005-0000-0000-000093030000}"/>
    <cellStyle name="Salida 4 2" xfId="912" xr:uid="{00000000-0005-0000-0000-000094030000}"/>
    <cellStyle name="Salida 5" xfId="913" xr:uid="{00000000-0005-0000-0000-000095030000}"/>
    <cellStyle name="Salida 5 2" xfId="914" xr:uid="{00000000-0005-0000-0000-000096030000}"/>
    <cellStyle name="Salida 6" xfId="915" xr:uid="{00000000-0005-0000-0000-000097030000}"/>
    <cellStyle name="Salida 6 2" xfId="916" xr:uid="{00000000-0005-0000-0000-000098030000}"/>
    <cellStyle name="Salida 7" xfId="917" xr:uid="{00000000-0005-0000-0000-000099030000}"/>
    <cellStyle name="Salida 7 2" xfId="918" xr:uid="{00000000-0005-0000-0000-00009A030000}"/>
    <cellStyle name="Salida 8" xfId="919" xr:uid="{00000000-0005-0000-0000-00009B030000}"/>
    <cellStyle name="Salida 8 2" xfId="920" xr:uid="{00000000-0005-0000-0000-00009C030000}"/>
    <cellStyle name="Salida 9" xfId="921" xr:uid="{00000000-0005-0000-0000-00009D030000}"/>
    <cellStyle name="Salida 9 2" xfId="922" xr:uid="{00000000-0005-0000-0000-00009E030000}"/>
    <cellStyle name="Texto de advertencia 10" xfId="923" xr:uid="{00000000-0005-0000-0000-00009F030000}"/>
    <cellStyle name="Texto de advertencia 11" xfId="924" xr:uid="{00000000-0005-0000-0000-0000A0030000}"/>
    <cellStyle name="Texto de advertencia 2" xfId="925" xr:uid="{00000000-0005-0000-0000-0000A1030000}"/>
    <cellStyle name="Texto de advertencia 2 2" xfId="926" xr:uid="{00000000-0005-0000-0000-0000A2030000}"/>
    <cellStyle name="Texto de advertencia 2 3" xfId="927" xr:uid="{00000000-0005-0000-0000-0000A3030000}"/>
    <cellStyle name="Texto de advertencia 2 4" xfId="928" xr:uid="{00000000-0005-0000-0000-0000A4030000}"/>
    <cellStyle name="Texto de advertencia 2 5" xfId="929" xr:uid="{00000000-0005-0000-0000-0000A5030000}"/>
    <cellStyle name="Texto de advertencia 2 6" xfId="930" xr:uid="{00000000-0005-0000-0000-0000A6030000}"/>
    <cellStyle name="Texto de advertencia 3" xfId="931" xr:uid="{00000000-0005-0000-0000-0000A7030000}"/>
    <cellStyle name="Texto de advertencia 4" xfId="932" xr:uid="{00000000-0005-0000-0000-0000A8030000}"/>
    <cellStyle name="Texto de advertencia 5" xfId="933" xr:uid="{00000000-0005-0000-0000-0000A9030000}"/>
    <cellStyle name="Texto de advertencia 6" xfId="934" xr:uid="{00000000-0005-0000-0000-0000AA030000}"/>
    <cellStyle name="Texto de advertencia 7" xfId="935" xr:uid="{00000000-0005-0000-0000-0000AB030000}"/>
    <cellStyle name="Texto de advertencia 8" xfId="936" xr:uid="{00000000-0005-0000-0000-0000AC030000}"/>
    <cellStyle name="Texto de advertencia 9" xfId="937" xr:uid="{00000000-0005-0000-0000-0000AD030000}"/>
    <cellStyle name="Texto explicativo 10" xfId="938" xr:uid="{00000000-0005-0000-0000-0000AE030000}"/>
    <cellStyle name="Texto explicativo 11" xfId="939" xr:uid="{00000000-0005-0000-0000-0000AF030000}"/>
    <cellStyle name="Texto explicativo 2" xfId="940" xr:uid="{00000000-0005-0000-0000-0000B0030000}"/>
    <cellStyle name="Texto explicativo 2 2" xfId="941" xr:uid="{00000000-0005-0000-0000-0000B1030000}"/>
    <cellStyle name="Texto explicativo 2 3" xfId="942" xr:uid="{00000000-0005-0000-0000-0000B2030000}"/>
    <cellStyle name="Texto explicativo 2 4" xfId="943" xr:uid="{00000000-0005-0000-0000-0000B3030000}"/>
    <cellStyle name="Texto explicativo 2 5" xfId="944" xr:uid="{00000000-0005-0000-0000-0000B4030000}"/>
    <cellStyle name="Texto explicativo 2 6" xfId="945" xr:uid="{00000000-0005-0000-0000-0000B5030000}"/>
    <cellStyle name="Texto explicativo 3" xfId="946" xr:uid="{00000000-0005-0000-0000-0000B6030000}"/>
    <cellStyle name="Texto explicativo 4" xfId="947" xr:uid="{00000000-0005-0000-0000-0000B7030000}"/>
    <cellStyle name="Texto explicativo 5" xfId="948" xr:uid="{00000000-0005-0000-0000-0000B8030000}"/>
    <cellStyle name="Texto explicativo 6" xfId="949" xr:uid="{00000000-0005-0000-0000-0000B9030000}"/>
    <cellStyle name="Texto explicativo 7" xfId="950" xr:uid="{00000000-0005-0000-0000-0000BA030000}"/>
    <cellStyle name="Texto explicativo 8" xfId="951" xr:uid="{00000000-0005-0000-0000-0000BB030000}"/>
    <cellStyle name="Texto explicativo 9" xfId="952" xr:uid="{00000000-0005-0000-0000-0000BC030000}"/>
    <cellStyle name="Title" xfId="953" xr:uid="{00000000-0005-0000-0000-0000BD030000}"/>
    <cellStyle name="TITULO - Style5" xfId="954" xr:uid="{00000000-0005-0000-0000-0000BE030000}"/>
    <cellStyle name="Título 1 10" xfId="955" xr:uid="{00000000-0005-0000-0000-0000BF030000}"/>
    <cellStyle name="Título 1 11" xfId="956" xr:uid="{00000000-0005-0000-0000-0000C0030000}"/>
    <cellStyle name="Título 1 2" xfId="957" xr:uid="{00000000-0005-0000-0000-0000C1030000}"/>
    <cellStyle name="Título 1 2 2" xfId="958" xr:uid="{00000000-0005-0000-0000-0000C2030000}"/>
    <cellStyle name="Título 1 2 3" xfId="959" xr:uid="{00000000-0005-0000-0000-0000C3030000}"/>
    <cellStyle name="Título 1 2 4" xfId="960" xr:uid="{00000000-0005-0000-0000-0000C4030000}"/>
    <cellStyle name="Título 1 2 5" xfId="961" xr:uid="{00000000-0005-0000-0000-0000C5030000}"/>
    <cellStyle name="Título 1 2 6" xfId="962" xr:uid="{00000000-0005-0000-0000-0000C6030000}"/>
    <cellStyle name="Título 1 3" xfId="963" xr:uid="{00000000-0005-0000-0000-0000C7030000}"/>
    <cellStyle name="Título 1 4" xfId="964" xr:uid="{00000000-0005-0000-0000-0000C8030000}"/>
    <cellStyle name="Título 1 5" xfId="965" xr:uid="{00000000-0005-0000-0000-0000C9030000}"/>
    <cellStyle name="Título 1 6" xfId="966" xr:uid="{00000000-0005-0000-0000-0000CA030000}"/>
    <cellStyle name="Título 1 7" xfId="967" xr:uid="{00000000-0005-0000-0000-0000CB030000}"/>
    <cellStyle name="Título 1 8" xfId="968" xr:uid="{00000000-0005-0000-0000-0000CC030000}"/>
    <cellStyle name="Título 1 9" xfId="969" xr:uid="{00000000-0005-0000-0000-0000CD030000}"/>
    <cellStyle name="Título 10" xfId="970" xr:uid="{00000000-0005-0000-0000-0000CE030000}"/>
    <cellStyle name="Título 11" xfId="971" xr:uid="{00000000-0005-0000-0000-0000CF030000}"/>
    <cellStyle name="Título 12" xfId="972" xr:uid="{00000000-0005-0000-0000-0000D0030000}"/>
    <cellStyle name="Título 13" xfId="973" xr:uid="{00000000-0005-0000-0000-0000D1030000}"/>
    <cellStyle name="Título 2 10" xfId="974" xr:uid="{00000000-0005-0000-0000-0000D2030000}"/>
    <cellStyle name="Título 2 11" xfId="975" xr:uid="{00000000-0005-0000-0000-0000D3030000}"/>
    <cellStyle name="Título 2 2" xfId="976" xr:uid="{00000000-0005-0000-0000-0000D4030000}"/>
    <cellStyle name="Título 2 2 2" xfId="977" xr:uid="{00000000-0005-0000-0000-0000D5030000}"/>
    <cellStyle name="Título 2 2 3" xfId="978" xr:uid="{00000000-0005-0000-0000-0000D6030000}"/>
    <cellStyle name="Título 2 2 4" xfId="979" xr:uid="{00000000-0005-0000-0000-0000D7030000}"/>
    <cellStyle name="Título 2 2 5" xfId="980" xr:uid="{00000000-0005-0000-0000-0000D8030000}"/>
    <cellStyle name="Título 2 2 6" xfId="981" xr:uid="{00000000-0005-0000-0000-0000D9030000}"/>
    <cellStyle name="Título 2 3" xfId="982" xr:uid="{00000000-0005-0000-0000-0000DA030000}"/>
    <cellStyle name="Título 2 4" xfId="983" xr:uid="{00000000-0005-0000-0000-0000DB030000}"/>
    <cellStyle name="Título 2 5" xfId="984" xr:uid="{00000000-0005-0000-0000-0000DC030000}"/>
    <cellStyle name="Título 2 6" xfId="985" xr:uid="{00000000-0005-0000-0000-0000DD030000}"/>
    <cellStyle name="Título 2 7" xfId="986" xr:uid="{00000000-0005-0000-0000-0000DE030000}"/>
    <cellStyle name="Título 2 8" xfId="987" xr:uid="{00000000-0005-0000-0000-0000DF030000}"/>
    <cellStyle name="Título 2 9" xfId="988" xr:uid="{00000000-0005-0000-0000-0000E0030000}"/>
    <cellStyle name="Título 3 10" xfId="989" xr:uid="{00000000-0005-0000-0000-0000E1030000}"/>
    <cellStyle name="Título 3 11" xfId="990" xr:uid="{00000000-0005-0000-0000-0000E2030000}"/>
    <cellStyle name="Título 3 2" xfId="991" xr:uid="{00000000-0005-0000-0000-0000E3030000}"/>
    <cellStyle name="Título 3 2 2" xfId="992" xr:uid="{00000000-0005-0000-0000-0000E4030000}"/>
    <cellStyle name="Título 3 2 3" xfId="993" xr:uid="{00000000-0005-0000-0000-0000E5030000}"/>
    <cellStyle name="Título 3 2 4" xfId="994" xr:uid="{00000000-0005-0000-0000-0000E6030000}"/>
    <cellStyle name="Título 3 2 5" xfId="995" xr:uid="{00000000-0005-0000-0000-0000E7030000}"/>
    <cellStyle name="Título 3 2 6" xfId="996" xr:uid="{00000000-0005-0000-0000-0000E8030000}"/>
    <cellStyle name="Título 3 3" xfId="997" xr:uid="{00000000-0005-0000-0000-0000E9030000}"/>
    <cellStyle name="Título 3 4" xfId="998" xr:uid="{00000000-0005-0000-0000-0000EA030000}"/>
    <cellStyle name="Título 3 5" xfId="999" xr:uid="{00000000-0005-0000-0000-0000EB030000}"/>
    <cellStyle name="Título 3 6" xfId="1000" xr:uid="{00000000-0005-0000-0000-0000EC030000}"/>
    <cellStyle name="Título 3 7" xfId="1001" xr:uid="{00000000-0005-0000-0000-0000ED030000}"/>
    <cellStyle name="Título 3 8" xfId="1002" xr:uid="{00000000-0005-0000-0000-0000EE030000}"/>
    <cellStyle name="Título 3 9" xfId="1003" xr:uid="{00000000-0005-0000-0000-0000EF030000}"/>
    <cellStyle name="Título 4" xfId="1004" xr:uid="{00000000-0005-0000-0000-0000F0030000}"/>
    <cellStyle name="Título 4 2" xfId="1005" xr:uid="{00000000-0005-0000-0000-0000F1030000}"/>
    <cellStyle name="Título 4 3" xfId="1006" xr:uid="{00000000-0005-0000-0000-0000F2030000}"/>
    <cellStyle name="Título 4 4" xfId="1007" xr:uid="{00000000-0005-0000-0000-0000F3030000}"/>
    <cellStyle name="Título 4 5" xfId="1008" xr:uid="{00000000-0005-0000-0000-0000F4030000}"/>
    <cellStyle name="Título 4 6" xfId="1009" xr:uid="{00000000-0005-0000-0000-0000F5030000}"/>
    <cellStyle name="Título 5" xfId="1010" xr:uid="{00000000-0005-0000-0000-0000F6030000}"/>
    <cellStyle name="Título 6" xfId="1011" xr:uid="{00000000-0005-0000-0000-0000F7030000}"/>
    <cellStyle name="Título 7" xfId="1012" xr:uid="{00000000-0005-0000-0000-0000F8030000}"/>
    <cellStyle name="Título 8" xfId="1013" xr:uid="{00000000-0005-0000-0000-0000F9030000}"/>
    <cellStyle name="Título 9" xfId="1014" xr:uid="{00000000-0005-0000-0000-0000FA030000}"/>
    <cellStyle name="Total 10" xfId="1015" xr:uid="{00000000-0005-0000-0000-0000FB030000}"/>
    <cellStyle name="Total 11" xfId="1016" xr:uid="{00000000-0005-0000-0000-0000FC030000}"/>
    <cellStyle name="Total 2" xfId="1017" xr:uid="{00000000-0005-0000-0000-0000FD030000}"/>
    <cellStyle name="Total 2 2" xfId="1018" xr:uid="{00000000-0005-0000-0000-0000FE030000}"/>
    <cellStyle name="Total 2 2 2" xfId="1019" xr:uid="{00000000-0005-0000-0000-0000FF030000}"/>
    <cellStyle name="Total 2 2 2 2" xfId="1020" xr:uid="{00000000-0005-0000-0000-000000040000}"/>
    <cellStyle name="Total 2 2 2 2 2" xfId="1021" xr:uid="{00000000-0005-0000-0000-000001040000}"/>
    <cellStyle name="Total 2 2 2 2 2 2" xfId="1022" xr:uid="{00000000-0005-0000-0000-000002040000}"/>
    <cellStyle name="Total 2 2 2 2 2 3" xfId="1023" xr:uid="{00000000-0005-0000-0000-000003040000}"/>
    <cellStyle name="Total 2 2 2 2 3" xfId="1024" xr:uid="{00000000-0005-0000-0000-000004040000}"/>
    <cellStyle name="Total 2 2 2 2 4" xfId="1025" xr:uid="{00000000-0005-0000-0000-000005040000}"/>
    <cellStyle name="Total 2 2 2 2 5" xfId="1026" xr:uid="{00000000-0005-0000-0000-000006040000}"/>
    <cellStyle name="Total 2 2 2 3" xfId="1027" xr:uid="{00000000-0005-0000-0000-000007040000}"/>
    <cellStyle name="Total 2 2 2 4" xfId="1028" xr:uid="{00000000-0005-0000-0000-000008040000}"/>
    <cellStyle name="Total 2 2 2 4 2" xfId="1029" xr:uid="{00000000-0005-0000-0000-000009040000}"/>
    <cellStyle name="Total 2 2 2 4 2 2" xfId="1030" xr:uid="{00000000-0005-0000-0000-00000A040000}"/>
    <cellStyle name="Total 2 2 2 5" xfId="1031" xr:uid="{00000000-0005-0000-0000-00000B040000}"/>
    <cellStyle name="Total 2 2 2 5 2" xfId="1032" xr:uid="{00000000-0005-0000-0000-00000C040000}"/>
    <cellStyle name="Total 2 2 2 6" xfId="1033" xr:uid="{00000000-0005-0000-0000-00000D040000}"/>
    <cellStyle name="Total 2 2 2 6 2" xfId="1034" xr:uid="{00000000-0005-0000-0000-00000E040000}"/>
    <cellStyle name="Total 2 2 2 7" xfId="1035" xr:uid="{00000000-0005-0000-0000-00000F040000}"/>
    <cellStyle name="Total 2 2 3" xfId="1036" xr:uid="{00000000-0005-0000-0000-000010040000}"/>
    <cellStyle name="Total 2 2 4" xfId="1037" xr:uid="{00000000-0005-0000-0000-000011040000}"/>
    <cellStyle name="Total 2 2 4 2" xfId="1038" xr:uid="{00000000-0005-0000-0000-000012040000}"/>
    <cellStyle name="Total 2 2 5" xfId="1039" xr:uid="{00000000-0005-0000-0000-000013040000}"/>
    <cellStyle name="Total 2 2 5 2" xfId="1040" xr:uid="{00000000-0005-0000-0000-000014040000}"/>
    <cellStyle name="Total 2 2 5 3" xfId="1041" xr:uid="{00000000-0005-0000-0000-000015040000}"/>
    <cellStyle name="Total 2 2 6" xfId="1042" xr:uid="{00000000-0005-0000-0000-000016040000}"/>
    <cellStyle name="Total 2 2 7" xfId="1043" xr:uid="{00000000-0005-0000-0000-000017040000}"/>
    <cellStyle name="Total 2 3" xfId="1044" xr:uid="{00000000-0005-0000-0000-000018040000}"/>
    <cellStyle name="Total 2 3 2" xfId="1045" xr:uid="{00000000-0005-0000-0000-000019040000}"/>
    <cellStyle name="Total 2 4" xfId="1046" xr:uid="{00000000-0005-0000-0000-00001A040000}"/>
    <cellStyle name="Total 2 4 2" xfId="1047" xr:uid="{00000000-0005-0000-0000-00001B040000}"/>
    <cellStyle name="Total 2 5" xfId="1048" xr:uid="{00000000-0005-0000-0000-00001C040000}"/>
    <cellStyle name="Total 2 5 2" xfId="1049" xr:uid="{00000000-0005-0000-0000-00001D040000}"/>
    <cellStyle name="Total 2 6" xfId="1050" xr:uid="{00000000-0005-0000-0000-00001E040000}"/>
    <cellStyle name="Total 2 6 2" xfId="1051" xr:uid="{00000000-0005-0000-0000-00001F040000}"/>
    <cellStyle name="Total 2 7" xfId="1052" xr:uid="{00000000-0005-0000-0000-000020040000}"/>
    <cellStyle name="Total 3" xfId="1053" xr:uid="{00000000-0005-0000-0000-000021040000}"/>
    <cellStyle name="Total 3 2" xfId="1054" xr:uid="{00000000-0005-0000-0000-000022040000}"/>
    <cellStyle name="Total 3 3" xfId="1055" xr:uid="{00000000-0005-0000-0000-000023040000}"/>
    <cellStyle name="Total 4" xfId="1056" xr:uid="{00000000-0005-0000-0000-000024040000}"/>
    <cellStyle name="Total 4 2" xfId="1057" xr:uid="{00000000-0005-0000-0000-000025040000}"/>
    <cellStyle name="Total 4 3" xfId="1058" xr:uid="{00000000-0005-0000-0000-000026040000}"/>
    <cellStyle name="Total 5" xfId="1059" xr:uid="{00000000-0005-0000-0000-000027040000}"/>
    <cellStyle name="Total 6" xfId="1060" xr:uid="{00000000-0005-0000-0000-000028040000}"/>
    <cellStyle name="Total 6 2" xfId="1061" xr:uid="{00000000-0005-0000-0000-000029040000}"/>
    <cellStyle name="Total 7" xfId="1062" xr:uid="{00000000-0005-0000-0000-00002A040000}"/>
    <cellStyle name="Total 7 2" xfId="1063" xr:uid="{00000000-0005-0000-0000-00002B040000}"/>
    <cellStyle name="Total 8" xfId="1064" xr:uid="{00000000-0005-0000-0000-00002C040000}"/>
    <cellStyle name="Total 8 2" xfId="1065" xr:uid="{00000000-0005-0000-0000-00002D040000}"/>
    <cellStyle name="Total 9" xfId="1066" xr:uid="{00000000-0005-0000-0000-00002E040000}"/>
    <cellStyle name="Total 9 2" xfId="1067" xr:uid="{00000000-0005-0000-0000-00002F040000}"/>
    <cellStyle name="Warning Text" xfId="1068" xr:uid="{00000000-0005-0000-0000-000030040000}"/>
  </cellStyles>
  <dxfs count="5">
    <dxf>
      <font>
        <color rgb="FF9C0006"/>
      </font>
      <fill>
        <patternFill>
          <bgColor rgb="FFFFC7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mbria"/>
        <family val="1"/>
        <scheme val="none"/>
      </font>
      <numFmt numFmtId="175" formatCode="\ #\ ###\ ##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mbria"/>
        <family val="1"/>
        <scheme val="none"/>
      </font>
      <numFmt numFmtId="175" formatCode="\ #\ ###\ ##0"/>
      <alignment horizontal="righ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mbria"/>
        <family val="1"/>
        <scheme val="none"/>
      </font>
    </dxf>
    <dxf>
      <font>
        <strike val="0"/>
        <outline val="0"/>
        <shadow val="0"/>
        <u val="none"/>
        <vertAlign val="baseline"/>
        <sz val="10"/>
        <color theme="1"/>
        <name val="Cambria"/>
        <family val="1"/>
        <scheme val="none"/>
      </font>
    </dxf>
  </dxfs>
  <tableStyles count="1" defaultTableStyle="TableStyleMedium2" defaultPivotStyle="PivotStyleLight16">
    <tableStyle name="Invisible" pivot="0" table="0" count="0" xr9:uid="{49CD7888-D144-4CA6-81F8-694885321CC9}"/>
  </tableStyles>
  <colors>
    <mruColors>
      <color rgb="FFFF99CC"/>
      <color rgb="FFFFC285"/>
      <color rgb="FFF6F000"/>
      <color rgb="FFFFFA00"/>
      <color rgb="FFDEBC9A"/>
      <color rgb="FFCA945E"/>
      <color rgb="FF996633"/>
      <color rgb="FFB1A9AE"/>
      <color rgb="FF73D37E"/>
      <color rgb="FF84CF5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7.xml"/><Relationship Id="rId47" Type="http://schemas.openxmlformats.org/officeDocument/2006/relationships/externalLink" Target="externalLinks/externalLink12.xml"/><Relationship Id="rId63" Type="http://schemas.openxmlformats.org/officeDocument/2006/relationships/externalLink" Target="externalLinks/externalLink28.xml"/><Relationship Id="rId68" Type="http://schemas.openxmlformats.org/officeDocument/2006/relationships/externalLink" Target="externalLinks/externalLink33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2.xml"/><Relationship Id="rId40" Type="http://schemas.openxmlformats.org/officeDocument/2006/relationships/externalLink" Target="externalLinks/externalLink5.xml"/><Relationship Id="rId45" Type="http://schemas.openxmlformats.org/officeDocument/2006/relationships/externalLink" Target="externalLinks/externalLink10.xml"/><Relationship Id="rId53" Type="http://schemas.openxmlformats.org/officeDocument/2006/relationships/externalLink" Target="externalLinks/externalLink18.xml"/><Relationship Id="rId58" Type="http://schemas.openxmlformats.org/officeDocument/2006/relationships/externalLink" Target="externalLinks/externalLink23.xml"/><Relationship Id="rId66" Type="http://schemas.openxmlformats.org/officeDocument/2006/relationships/externalLink" Target="externalLinks/externalLink31.xml"/><Relationship Id="rId74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26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8.xml"/><Relationship Id="rId48" Type="http://schemas.openxmlformats.org/officeDocument/2006/relationships/externalLink" Target="externalLinks/externalLink13.xml"/><Relationship Id="rId56" Type="http://schemas.openxmlformats.org/officeDocument/2006/relationships/externalLink" Target="externalLinks/externalLink21.xml"/><Relationship Id="rId64" Type="http://schemas.openxmlformats.org/officeDocument/2006/relationships/externalLink" Target="externalLinks/externalLink29.xml"/><Relationship Id="rId69" Type="http://schemas.openxmlformats.org/officeDocument/2006/relationships/externalLink" Target="externalLinks/externalLink34.xml"/><Relationship Id="rId77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16.xml"/><Relationship Id="rId72" Type="http://schemas.openxmlformats.org/officeDocument/2006/relationships/externalLink" Target="externalLinks/externalLink3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3.xml"/><Relationship Id="rId46" Type="http://schemas.openxmlformats.org/officeDocument/2006/relationships/externalLink" Target="externalLinks/externalLink11.xml"/><Relationship Id="rId59" Type="http://schemas.openxmlformats.org/officeDocument/2006/relationships/externalLink" Target="externalLinks/externalLink24.xml"/><Relationship Id="rId67" Type="http://schemas.openxmlformats.org/officeDocument/2006/relationships/externalLink" Target="externalLinks/externalLink32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6.xml"/><Relationship Id="rId54" Type="http://schemas.openxmlformats.org/officeDocument/2006/relationships/externalLink" Target="externalLinks/externalLink19.xml"/><Relationship Id="rId62" Type="http://schemas.openxmlformats.org/officeDocument/2006/relationships/externalLink" Target="externalLinks/externalLink27.xml"/><Relationship Id="rId70" Type="http://schemas.openxmlformats.org/officeDocument/2006/relationships/externalLink" Target="externalLinks/externalLink35.xml"/><Relationship Id="rId75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1.xml"/><Relationship Id="rId49" Type="http://schemas.openxmlformats.org/officeDocument/2006/relationships/externalLink" Target="externalLinks/externalLink14.xml"/><Relationship Id="rId57" Type="http://schemas.openxmlformats.org/officeDocument/2006/relationships/externalLink" Target="externalLinks/externalLink22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9.xml"/><Relationship Id="rId52" Type="http://schemas.openxmlformats.org/officeDocument/2006/relationships/externalLink" Target="externalLinks/externalLink17.xml"/><Relationship Id="rId60" Type="http://schemas.openxmlformats.org/officeDocument/2006/relationships/externalLink" Target="externalLinks/externalLink25.xml"/><Relationship Id="rId65" Type="http://schemas.openxmlformats.org/officeDocument/2006/relationships/externalLink" Target="externalLinks/externalLink30.xml"/><Relationship Id="rId73" Type="http://schemas.openxmlformats.org/officeDocument/2006/relationships/externalLink" Target="externalLinks/externalLink3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4.xml"/><Relationship Id="rId34" Type="http://schemas.openxmlformats.org/officeDocument/2006/relationships/worksheet" Target="worksheets/sheet34.xml"/><Relationship Id="rId50" Type="http://schemas.openxmlformats.org/officeDocument/2006/relationships/externalLink" Target="externalLinks/externalLink15.xml"/><Relationship Id="rId55" Type="http://schemas.openxmlformats.org/officeDocument/2006/relationships/externalLink" Target="externalLinks/externalLink20.xml"/><Relationship Id="rId76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36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microsoft.com/office/2011/relationships/chartColorStyle" Target="colors8.xml"/><Relationship Id="rId1" Type="http://schemas.microsoft.com/office/2011/relationships/chartStyle" Target="style8.xml"/><Relationship Id="rId4" Type="http://schemas.openxmlformats.org/officeDocument/2006/relationships/image" Target="../media/image11.jpeg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eg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jpeg"/><Relationship Id="rId2" Type="http://schemas.microsoft.com/office/2011/relationships/chartColorStyle" Target="colors17.xml"/><Relationship Id="rId1" Type="http://schemas.microsoft.com/office/2011/relationships/chartStyle" Target="style17.xml"/><Relationship Id="rId4" Type="http://schemas.openxmlformats.org/officeDocument/2006/relationships/image" Target="../media/image11.jpeg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jpeg"/><Relationship Id="rId2" Type="http://schemas.microsoft.com/office/2011/relationships/chartColorStyle" Target="colors18.xml"/><Relationship Id="rId1" Type="http://schemas.microsoft.com/office/2011/relationships/chartStyle" Target="style18.xml"/><Relationship Id="rId4" Type="http://schemas.openxmlformats.org/officeDocument/2006/relationships/image" Target="../media/image11.jpe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969762171786203"/>
          <c:y val="4.6956199646870554E-2"/>
          <c:w val="0.67271001799941299"/>
          <c:h val="0.8405126124621148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'Grafico 9.1'!$A$14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FF8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dLbl>
              <c:idx val="0"/>
              <c:layout>
                <c:manualLayout>
                  <c:x val="-6.9693801826344283E-3"/>
                  <c:y val="-3.2486161029849957E-3"/>
                </c:manualLayout>
              </c:layout>
              <c:spPr/>
              <c:txPr>
                <a:bodyPr/>
                <a:lstStyle/>
                <a:p>
                  <a:pPr algn="just">
                    <a:defRPr sz="1000" b="1">
                      <a:latin typeface="Cambria" pitchFamily="18" charset="0"/>
                    </a:defRPr>
                  </a:pPr>
                  <a:endParaRPr lang="es-P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456-4809-BBAF-4AA629803439}"/>
                </c:ext>
              </c:extLst>
            </c:dLbl>
            <c:dLbl>
              <c:idx val="1"/>
              <c:layout>
                <c:manualLayout>
                  <c:x val="-4.6221453528036069E-3"/>
                  <c:y val="-7.516689282054160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456-4809-BBAF-4AA6298034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latin typeface="Cambria" pitchFamily="18" charset="0"/>
                  </a:defRPr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'Grafico 9.1'!$B$13:$C$13</c:f>
              <c:strCache>
                <c:ptCount val="2"/>
                <c:pt idx="0">
                  <c:v>Censo 1994</c:v>
                </c:pt>
                <c:pt idx="1">
                  <c:v>Censo 2012</c:v>
                </c:pt>
              </c:strCache>
            </c:strRef>
          </c:cat>
          <c:val>
            <c:numRef>
              <c:f>'Grafico 9.1'!$B$14:$C$14</c:f>
              <c:numCache>
                <c:formatCode>\ #\ ###\ ##0</c:formatCode>
                <c:ptCount val="2"/>
                <c:pt idx="0">
                  <c:v>346009</c:v>
                </c:pt>
                <c:pt idx="1">
                  <c:v>691921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456-4809-BBAF-4AA629803439}"/>
            </c:ext>
          </c:extLst>
        </c:ser>
        <c:ser>
          <c:idx val="1"/>
          <c:order val="1"/>
          <c:tx>
            <c:strRef>
              <c:f>'Grafico 9.1'!$A$15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rgbClr val="3D9D5D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dLbl>
              <c:idx val="0"/>
              <c:layout>
                <c:manualLayout>
                  <c:x val="-2.1477597254320456E-3"/>
                  <c:y val="1.7606053954925605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456-4809-BBAF-4AA629803439}"/>
                </c:ext>
              </c:extLst>
            </c:dLbl>
            <c:dLbl>
              <c:idx val="1"/>
              <c:layout>
                <c:manualLayout>
                  <c:x val="2.0676586113849735E-3"/>
                  <c:y val="1.038616012232140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456-4809-BBAF-4AA6298034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/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'Grafico 9.1'!$B$13:$C$13</c:f>
              <c:strCache>
                <c:ptCount val="2"/>
                <c:pt idx="0">
                  <c:v>Censo 1994</c:v>
                </c:pt>
                <c:pt idx="1">
                  <c:v>Censo 2012</c:v>
                </c:pt>
              </c:strCache>
            </c:strRef>
          </c:cat>
          <c:val>
            <c:numRef>
              <c:f>'Grafico 9.1'!$B$15:$C$15</c:f>
              <c:numCache>
                <c:formatCode>\ #\ ###\ ##0</c:formatCode>
                <c:ptCount val="2"/>
                <c:pt idx="0">
                  <c:v>1360926</c:v>
                </c:pt>
                <c:pt idx="1">
                  <c:v>1554781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456-4809-BBAF-4AA6298034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1299712"/>
        <c:axId val="318950784"/>
      </c:barChart>
      <c:catAx>
        <c:axId val="2212997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latin typeface="Cambria" pitchFamily="18" charset="0"/>
              </a:defRPr>
            </a:pPr>
            <a:endParaRPr lang="es-PE"/>
          </a:p>
        </c:txPr>
        <c:crossAx val="318950784"/>
        <c:crosses val="autoZero"/>
        <c:auto val="1"/>
        <c:lblAlgn val="ctr"/>
        <c:lblOffset val="100"/>
        <c:noMultiLvlLbl val="0"/>
      </c:catAx>
      <c:valAx>
        <c:axId val="318950784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\ #\ ###\ ##0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Cambria" pitchFamily="18" charset="0"/>
              </a:defRPr>
            </a:pPr>
            <a:endParaRPr lang="es-PE"/>
          </a:p>
        </c:txPr>
        <c:crossAx val="221299712"/>
        <c:crosses val="autoZero"/>
        <c:crossBetween val="between"/>
        <c:majorUnit val="250000"/>
      </c:valAx>
      <c:spPr>
        <a:noFill/>
      </c:spPr>
    </c:plotArea>
    <c:legend>
      <c:legendPos val="r"/>
      <c:layout>
        <c:manualLayout>
          <c:xMode val="edge"/>
          <c:yMode val="edge"/>
          <c:x val="0.83835239155122043"/>
          <c:y val="0.27566179839219551"/>
          <c:w val="0.15391106689284936"/>
          <c:h val="0.2534518856930813"/>
        </c:manualLayout>
      </c:layout>
      <c:overlay val="0"/>
      <c:txPr>
        <a:bodyPr/>
        <a:lstStyle/>
        <a:p>
          <a:pPr>
            <a:defRPr sz="1050">
              <a:latin typeface="Cambria" pitchFamily="18" charset="0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12700"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3757881746918627"/>
          <c:y val="9.7754020628131225E-2"/>
          <c:w val="0.73164578785877299"/>
          <c:h val="0.75197473853663066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'Gráfico 9.2'!$B$1</c:f>
              <c:strCache>
                <c:ptCount val="1"/>
                <c:pt idx="0">
                  <c:v>Censo 1994</c:v>
                </c:pt>
              </c:strCache>
            </c:strRef>
          </c:tx>
          <c:spPr>
            <a:solidFill>
              <a:srgbClr val="FFAB57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>
                    <a:latin typeface="Cambria" pitchFamily="18" charset="0"/>
                  </a:defRPr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'Gráfico 9.2'!$A$3:$A$26</c:f>
              <c:strCache>
                <c:ptCount val="24"/>
                <c:pt idx="0">
                  <c:v> Loreto </c:v>
                </c:pt>
                <c:pt idx="1">
                  <c:v> San Martín </c:v>
                </c:pt>
                <c:pt idx="2">
                  <c:v> Tumbes </c:v>
                </c:pt>
                <c:pt idx="3">
                  <c:v> Ucayali </c:v>
                </c:pt>
                <c:pt idx="4">
                  <c:v> Amazonas </c:v>
                </c:pt>
                <c:pt idx="5">
                  <c:v> Piura </c:v>
                </c:pt>
                <c:pt idx="6">
                  <c:v> Pasco </c:v>
                </c:pt>
                <c:pt idx="7">
                  <c:v> Huánuco </c:v>
                </c:pt>
                <c:pt idx="8">
                  <c:v> Madre de Dios </c:v>
                </c:pt>
                <c:pt idx="9">
                  <c:v> La Libertad </c:v>
                </c:pt>
                <c:pt idx="10">
                  <c:v> Huancavelica </c:v>
                </c:pt>
                <c:pt idx="11">
                  <c:v> Lambayeque </c:v>
                </c:pt>
                <c:pt idx="12">
                  <c:v> Cusco </c:v>
                </c:pt>
                <c:pt idx="13">
                  <c:v> Apurímac </c:v>
                </c:pt>
                <c:pt idx="14">
                  <c:v> Lima </c:v>
                </c:pt>
                <c:pt idx="15">
                  <c:v> Junín </c:v>
                </c:pt>
                <c:pt idx="16">
                  <c:v> Arequipa </c:v>
                </c:pt>
                <c:pt idx="17">
                  <c:v> Áncash </c:v>
                </c:pt>
                <c:pt idx="18">
                  <c:v> Cajamarca </c:v>
                </c:pt>
                <c:pt idx="19">
                  <c:v> Moquegua </c:v>
                </c:pt>
                <c:pt idx="20">
                  <c:v> Ica </c:v>
                </c:pt>
                <c:pt idx="21">
                  <c:v> Ayacucho </c:v>
                </c:pt>
                <c:pt idx="22">
                  <c:v> Puno </c:v>
                </c:pt>
                <c:pt idx="23">
                  <c:v> Tacna </c:v>
                </c:pt>
              </c:strCache>
            </c:strRef>
          </c:cat>
          <c:val>
            <c:numRef>
              <c:f>'Gráfico 9.2'!$B$3:$B$26</c:f>
              <c:numCache>
                <c:formatCode>0.0;0.0</c:formatCode>
                <c:ptCount val="24"/>
                <c:pt idx="0">
                  <c:v>-7.5</c:v>
                </c:pt>
                <c:pt idx="1">
                  <c:v>-8.6999999999999993</c:v>
                </c:pt>
                <c:pt idx="2">
                  <c:v>-12.5</c:v>
                </c:pt>
                <c:pt idx="3">
                  <c:v>-7.6</c:v>
                </c:pt>
                <c:pt idx="4" formatCode="0.00;0.0">
                  <c:v>-14.6</c:v>
                </c:pt>
                <c:pt idx="5">
                  <c:v>-14.5</c:v>
                </c:pt>
                <c:pt idx="6">
                  <c:v>-17.8</c:v>
                </c:pt>
                <c:pt idx="7">
                  <c:v>-18.5</c:v>
                </c:pt>
                <c:pt idx="8">
                  <c:v>-11.1</c:v>
                </c:pt>
                <c:pt idx="9">
                  <c:v>-18.2</c:v>
                </c:pt>
                <c:pt idx="10">
                  <c:v>-25.7</c:v>
                </c:pt>
                <c:pt idx="11">
                  <c:v>-21.3</c:v>
                </c:pt>
                <c:pt idx="12">
                  <c:v>-18.5</c:v>
                </c:pt>
                <c:pt idx="13">
                  <c:v>-19.100000000000001</c:v>
                </c:pt>
                <c:pt idx="14">
                  <c:v>-24.9</c:v>
                </c:pt>
                <c:pt idx="15">
                  <c:v>-27.7</c:v>
                </c:pt>
                <c:pt idx="16">
                  <c:v>-25.3</c:v>
                </c:pt>
                <c:pt idx="17">
                  <c:v>-21.7</c:v>
                </c:pt>
                <c:pt idx="18">
                  <c:v>-17.8</c:v>
                </c:pt>
                <c:pt idx="19">
                  <c:v>-22.4</c:v>
                </c:pt>
                <c:pt idx="20">
                  <c:v>-27.5</c:v>
                </c:pt>
                <c:pt idx="21">
                  <c:v>-28.1</c:v>
                </c:pt>
                <c:pt idx="22">
                  <c:v>-25.2</c:v>
                </c:pt>
                <c:pt idx="23">
                  <c:v>-27.5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F9-4A65-B8F2-2C9D710F247C}"/>
            </c:ext>
          </c:extLst>
        </c:ser>
        <c:ser>
          <c:idx val="1"/>
          <c:order val="1"/>
          <c:tx>
            <c:strRef>
              <c:f>'Gráfico 9.2'!$C$1</c:f>
              <c:strCache>
                <c:ptCount val="1"/>
                <c:pt idx="0">
                  <c:v>Censo 2012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>
                    <a:latin typeface="Cambria" pitchFamily="18" charset="0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'Gráfico 9.2'!$A$3:$A$26</c:f>
              <c:strCache>
                <c:ptCount val="24"/>
                <c:pt idx="0">
                  <c:v> Loreto </c:v>
                </c:pt>
                <c:pt idx="1">
                  <c:v> San Martín </c:v>
                </c:pt>
                <c:pt idx="2">
                  <c:v> Tumbes </c:v>
                </c:pt>
                <c:pt idx="3">
                  <c:v> Ucayali </c:v>
                </c:pt>
                <c:pt idx="4">
                  <c:v> Amazonas </c:v>
                </c:pt>
                <c:pt idx="5">
                  <c:v> Piura </c:v>
                </c:pt>
                <c:pt idx="6">
                  <c:v> Pasco </c:v>
                </c:pt>
                <c:pt idx="7">
                  <c:v> Huánuco </c:v>
                </c:pt>
                <c:pt idx="8">
                  <c:v> Madre de Dios </c:v>
                </c:pt>
                <c:pt idx="9">
                  <c:v> La Libertad </c:v>
                </c:pt>
                <c:pt idx="10">
                  <c:v> Huancavelica </c:v>
                </c:pt>
                <c:pt idx="11">
                  <c:v> Lambayeque </c:v>
                </c:pt>
                <c:pt idx="12">
                  <c:v> Cusco </c:v>
                </c:pt>
                <c:pt idx="13">
                  <c:v> Apurímac </c:v>
                </c:pt>
                <c:pt idx="14">
                  <c:v> Lima </c:v>
                </c:pt>
                <c:pt idx="15">
                  <c:v> Junín </c:v>
                </c:pt>
                <c:pt idx="16">
                  <c:v> Arequipa </c:v>
                </c:pt>
                <c:pt idx="17">
                  <c:v> Áncash </c:v>
                </c:pt>
                <c:pt idx="18">
                  <c:v> Cajamarca </c:v>
                </c:pt>
                <c:pt idx="19">
                  <c:v> Moquegua </c:v>
                </c:pt>
                <c:pt idx="20">
                  <c:v> Ica </c:v>
                </c:pt>
                <c:pt idx="21">
                  <c:v> Ayacucho </c:v>
                </c:pt>
                <c:pt idx="22">
                  <c:v> Puno </c:v>
                </c:pt>
                <c:pt idx="23">
                  <c:v> Tacna </c:v>
                </c:pt>
              </c:strCache>
            </c:strRef>
          </c:cat>
          <c:val>
            <c:numRef>
              <c:f>'Gráfico 9.2'!$C$3:$C$26</c:f>
              <c:numCache>
                <c:formatCode>0.0</c:formatCode>
                <c:ptCount val="24"/>
                <c:pt idx="0">
                  <c:v>12.060061494372967</c:v>
                </c:pt>
                <c:pt idx="1">
                  <c:v>13.681135866999023</c:v>
                </c:pt>
                <c:pt idx="2">
                  <c:v>15.207769854929923</c:v>
                </c:pt>
                <c:pt idx="3">
                  <c:v>17.83399209486166</c:v>
                </c:pt>
                <c:pt idx="4">
                  <c:v>18.915047244208424</c:v>
                </c:pt>
                <c:pt idx="5">
                  <c:v>23.29291595245455</c:v>
                </c:pt>
                <c:pt idx="6">
                  <c:v>25.60737224239039</c:v>
                </c:pt>
                <c:pt idx="7">
                  <c:v>25.872747747747749</c:v>
                </c:pt>
                <c:pt idx="8">
                  <c:v>26.77894098012441</c:v>
                </c:pt>
                <c:pt idx="9">
                  <c:v>28.998918304343363</c:v>
                </c:pt>
                <c:pt idx="10">
                  <c:v>30.433434863473408</c:v>
                </c:pt>
                <c:pt idx="11">
                  <c:v>30.53451964546473</c:v>
                </c:pt>
                <c:pt idx="12">
                  <c:v>30.589954661455593</c:v>
                </c:pt>
                <c:pt idx="13">
                  <c:v>31.542268091130172</c:v>
                </c:pt>
                <c:pt idx="14">
                  <c:v>31.932511356262168</c:v>
                </c:pt>
                <c:pt idx="15">
                  <c:v>33.87724251383856</c:v>
                </c:pt>
                <c:pt idx="16">
                  <c:v>34.515157807308974</c:v>
                </c:pt>
                <c:pt idx="17">
                  <c:v>35.232488584339663</c:v>
                </c:pt>
                <c:pt idx="18">
                  <c:v>35.573775804517616</c:v>
                </c:pt>
                <c:pt idx="19">
                  <c:v>35.656115006019398</c:v>
                </c:pt>
                <c:pt idx="20">
                  <c:v>35.856348383448015</c:v>
                </c:pt>
                <c:pt idx="21">
                  <c:v>35.993481014339999</c:v>
                </c:pt>
                <c:pt idx="22">
                  <c:v>39.830699034038211</c:v>
                </c:pt>
                <c:pt idx="23">
                  <c:v>40.964404539446697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F9-4A65-B8F2-2C9D710F24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overlap val="100"/>
        <c:axId val="260967936"/>
        <c:axId val="229646336"/>
      </c:barChart>
      <c:catAx>
        <c:axId val="260967936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mbria" pitchFamily="18" charset="0"/>
                <a:ea typeface="CG Times"/>
                <a:cs typeface="CG Times"/>
              </a:defRPr>
            </a:pPr>
            <a:endParaRPr lang="es-PE"/>
          </a:p>
        </c:txPr>
        <c:crossAx val="229646336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229646336"/>
        <c:scaling>
          <c:orientation val="minMax"/>
          <c:max val="43"/>
          <c:min val="-30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mbria" pitchFamily="18" charset="0"/>
                    <a:ea typeface="CG Times"/>
                    <a:cs typeface="CG Times"/>
                  </a:defRPr>
                </a:pPr>
                <a:r>
                  <a:rPr lang="es-PE" sz="1000" b="1">
                    <a:latin typeface="Cambria" pitchFamily="18" charset="0"/>
                  </a:rPr>
                  <a:t>Porcentaje</a:t>
                </a:r>
              </a:p>
            </c:rich>
          </c:tx>
          <c:layout>
            <c:manualLayout>
              <c:xMode val="edge"/>
              <c:yMode val="edge"/>
              <c:x val="0.48177380846549883"/>
              <c:y val="0.91510228932011783"/>
            </c:manualLayout>
          </c:layout>
          <c:overlay val="0"/>
          <c:spPr>
            <a:noFill/>
            <a:ln w="25400">
              <a:noFill/>
            </a:ln>
          </c:spPr>
        </c:title>
        <c:numFmt formatCode="0;0" sourceLinked="0"/>
        <c:majorTickMark val="cross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G Times"/>
                <a:ea typeface="CG Times"/>
                <a:cs typeface="CG Times"/>
              </a:defRPr>
            </a:pPr>
            <a:endParaRPr lang="es-PE"/>
          </a:p>
        </c:txPr>
        <c:crossAx val="260967936"/>
        <c:crosses val="autoZero"/>
        <c:crossBetween val="between"/>
        <c:majorUnit val="10"/>
        <c:minorUnit val="2"/>
      </c:valAx>
      <c:spPr>
        <a:noFill/>
        <a:ln w="3175">
          <a:noFill/>
          <a:prstDash val="solid"/>
        </a:ln>
      </c:spPr>
    </c:plotArea>
    <c:legend>
      <c:legendPos val="r"/>
      <c:layout>
        <c:manualLayout>
          <c:xMode val="edge"/>
          <c:yMode val="edge"/>
          <c:x val="0.26716327151854358"/>
          <c:y val="1.6840975579553483E-2"/>
          <c:w val="0.5076854158831553"/>
          <c:h val="5.888997119230689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050" b="0" i="0" u="none" strike="noStrike" baseline="0">
              <a:solidFill>
                <a:srgbClr val="000000"/>
              </a:solidFill>
              <a:latin typeface="Cambria" pitchFamily="18" charset="0"/>
              <a:ea typeface="CG Times"/>
              <a:cs typeface="CG Times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  <a:prstDash val="solid"/>
    </a:ln>
    <a:effectLst/>
  </c:spPr>
  <c:txPr>
    <a:bodyPr/>
    <a:lstStyle/>
    <a:p>
      <a:pPr>
        <a:defRPr sz="700" b="0" i="0" u="none" strike="noStrike" baseline="0">
          <a:solidFill>
            <a:srgbClr val="000000"/>
          </a:solidFill>
          <a:latin typeface="CG Times"/>
          <a:ea typeface="CG Times"/>
          <a:cs typeface="CG Times"/>
        </a:defRPr>
      </a:pPr>
      <a:endParaRPr lang="es-PE"/>
    </a:p>
  </c:txPr>
  <c:printSettings>
    <c:headerFooter alignWithMargins="0">
      <c:oddHeader>&amp;A</c:oddHeader>
      <c:oddFooter>Página &amp;P</c:oddFooter>
    </c:headerFooter>
    <c:pageMargins b="1" l="0.75" r="0.75" t="1" header="0.511811024" footer="0.511811024"/>
    <c:pageSetup paperSize="9" orientation="landscape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'Gráfico 9.3'!$A$7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FF99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'Gráfico 9.3'!$B$6:$E$6</c:f>
              <c:numCache>
                <c:formatCode>General</c:formatCode>
                <c:ptCount val="4"/>
                <c:pt idx="0">
                  <c:v>2014</c:v>
                </c:pt>
                <c:pt idx="1">
                  <c:v>2018</c:v>
                </c:pt>
                <c:pt idx="2">
                  <c:v>2022</c:v>
                </c:pt>
                <c:pt idx="3">
                  <c:v>2023</c:v>
                </c:pt>
              </c:numCache>
            </c:numRef>
          </c:cat>
          <c:val>
            <c:numRef>
              <c:f>'Gráfico 9.3'!$B$7:$E$7</c:f>
              <c:numCache>
                <c:formatCode>0.0</c:formatCode>
                <c:ptCount val="4"/>
                <c:pt idx="0">
                  <c:v>29.007745742797852</c:v>
                </c:pt>
                <c:pt idx="1">
                  <c:v>30.025148391723633</c:v>
                </c:pt>
                <c:pt idx="2">
                  <c:v>33.352161407470703</c:v>
                </c:pt>
                <c:pt idx="3">
                  <c:v>31.965446472167969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3A-4441-9E88-61C08BE9C9E6}"/>
            </c:ext>
          </c:extLst>
        </c:ser>
        <c:ser>
          <c:idx val="1"/>
          <c:order val="1"/>
          <c:tx>
            <c:strRef>
              <c:f>'Gráfico 9.3'!$A$8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'Gráfico 9.3'!$B$6:$E$6</c:f>
              <c:numCache>
                <c:formatCode>General</c:formatCode>
                <c:ptCount val="4"/>
                <c:pt idx="0">
                  <c:v>2014</c:v>
                </c:pt>
                <c:pt idx="1">
                  <c:v>2018</c:v>
                </c:pt>
                <c:pt idx="2">
                  <c:v>2022</c:v>
                </c:pt>
                <c:pt idx="3">
                  <c:v>2023</c:v>
                </c:pt>
              </c:numCache>
            </c:numRef>
          </c:cat>
          <c:val>
            <c:numRef>
              <c:f>'Gráfico 9.3'!$B$8:$E$8</c:f>
              <c:numCache>
                <c:formatCode>0.0</c:formatCode>
                <c:ptCount val="4"/>
                <c:pt idx="0">
                  <c:v>70.992256164550781</c:v>
                </c:pt>
                <c:pt idx="1">
                  <c:v>69.974853515625</c:v>
                </c:pt>
                <c:pt idx="2">
                  <c:v>66.647834777832031</c:v>
                </c:pt>
                <c:pt idx="3">
                  <c:v>68.034553527832031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3A-4441-9E88-61C08BE9C9E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7"/>
        <c:axId val="1705548959"/>
        <c:axId val="1705552703"/>
      </c:barChart>
      <c:catAx>
        <c:axId val="170554895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705552703"/>
        <c:crosses val="autoZero"/>
        <c:auto val="1"/>
        <c:lblAlgn val="ctr"/>
        <c:lblOffset val="100"/>
        <c:noMultiLvlLbl val="0"/>
      </c:catAx>
      <c:valAx>
        <c:axId val="1705552703"/>
        <c:scaling>
          <c:orientation val="minMax"/>
        </c:scaling>
        <c:delete val="1"/>
        <c:axPos val="l"/>
        <c:numFmt formatCode="0.0" sourceLinked="1"/>
        <c:majorTickMark val="none"/>
        <c:minorTickMark val="none"/>
        <c:tickLblPos val="nextTo"/>
        <c:crossAx val="170554895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'Gráfico 9.4'!$B$4</c:f>
              <c:strCache>
                <c:ptCount val="1"/>
                <c:pt idx="0">
                  <c:v>De 15 a 29 años</c:v>
                </c:pt>
              </c:strCache>
            </c:strRef>
          </c:tx>
          <c:spPr>
            <a:solidFill>
              <a:srgbClr val="FFC28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'Gráfico 9.4'!$C$3:$E$3</c:f>
              <c:numCache>
                <c:formatCode>General</c:formatCode>
                <c:ptCount val="3"/>
                <c:pt idx="0">
                  <c:v>2014</c:v>
                </c:pt>
                <c:pt idx="1">
                  <c:v>2022</c:v>
                </c:pt>
                <c:pt idx="2">
                  <c:v>2023</c:v>
                </c:pt>
              </c:numCache>
            </c:numRef>
          </c:cat>
          <c:val>
            <c:numRef>
              <c:f>'Gráfico 9.4'!$C$4:$E$4</c:f>
              <c:numCache>
                <c:formatCode>0.0</c:formatCode>
                <c:ptCount val="3"/>
                <c:pt idx="0">
                  <c:v>8.5818891525268555</c:v>
                </c:pt>
                <c:pt idx="1">
                  <c:v>2.2136602401733398</c:v>
                </c:pt>
                <c:pt idx="2">
                  <c:v>4.3867983818054199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F1-49F5-9977-F184583A904E}"/>
            </c:ext>
          </c:extLst>
        </c:ser>
        <c:ser>
          <c:idx val="1"/>
          <c:order val="1"/>
          <c:tx>
            <c:strRef>
              <c:f>'Gráfico 9.4'!$B$5</c:f>
              <c:strCache>
                <c:ptCount val="1"/>
                <c:pt idx="0">
                  <c:v>De 30 a 44 años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'Gráfico 9.4'!$C$3:$E$3</c:f>
              <c:numCache>
                <c:formatCode>General</c:formatCode>
                <c:ptCount val="3"/>
                <c:pt idx="0">
                  <c:v>2014</c:v>
                </c:pt>
                <c:pt idx="1">
                  <c:v>2022</c:v>
                </c:pt>
                <c:pt idx="2">
                  <c:v>2023</c:v>
                </c:pt>
              </c:numCache>
            </c:numRef>
          </c:cat>
          <c:val>
            <c:numRef>
              <c:f>'Gráfico 9.4'!$C$5:$E$5</c:f>
              <c:numCache>
                <c:formatCode>0.0</c:formatCode>
                <c:ptCount val="3"/>
                <c:pt idx="0">
                  <c:v>25.768365859985352</c:v>
                </c:pt>
                <c:pt idx="1">
                  <c:v>20.466800689697266</c:v>
                </c:pt>
                <c:pt idx="2">
                  <c:v>23.771007537841797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F1-49F5-9977-F184583A904E}"/>
            </c:ext>
          </c:extLst>
        </c:ser>
        <c:ser>
          <c:idx val="2"/>
          <c:order val="2"/>
          <c:tx>
            <c:strRef>
              <c:f>'Gráfico 9.4'!$B$6</c:f>
              <c:strCache>
                <c:ptCount val="1"/>
                <c:pt idx="0">
                  <c:v>De 45 a 59 años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'Gráfico 9.4'!$C$3:$E$3</c:f>
              <c:numCache>
                <c:formatCode>General</c:formatCode>
                <c:ptCount val="3"/>
                <c:pt idx="0">
                  <c:v>2014</c:v>
                </c:pt>
                <c:pt idx="1">
                  <c:v>2022</c:v>
                </c:pt>
                <c:pt idx="2">
                  <c:v>2023</c:v>
                </c:pt>
              </c:numCache>
            </c:numRef>
          </c:cat>
          <c:val>
            <c:numRef>
              <c:f>'Gráfico 9.4'!$C$6:$E$6</c:f>
              <c:numCache>
                <c:formatCode>0.0</c:formatCode>
                <c:ptCount val="3"/>
                <c:pt idx="0">
                  <c:v>31.096803665161133</c:v>
                </c:pt>
                <c:pt idx="1">
                  <c:v>34.899562835693359</c:v>
                </c:pt>
                <c:pt idx="2">
                  <c:v>36.554691314697266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DF1-49F5-9977-F184583A904E}"/>
            </c:ext>
          </c:extLst>
        </c:ser>
        <c:ser>
          <c:idx val="3"/>
          <c:order val="3"/>
          <c:tx>
            <c:strRef>
              <c:f>'Gráfico 9.4'!$B$7</c:f>
              <c:strCache>
                <c:ptCount val="1"/>
                <c:pt idx="0">
                  <c:v>De 60 y más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'Gráfico 9.4'!$C$3:$E$3</c:f>
              <c:numCache>
                <c:formatCode>General</c:formatCode>
                <c:ptCount val="3"/>
                <c:pt idx="0">
                  <c:v>2014</c:v>
                </c:pt>
                <c:pt idx="1">
                  <c:v>2022</c:v>
                </c:pt>
                <c:pt idx="2">
                  <c:v>2023</c:v>
                </c:pt>
              </c:numCache>
            </c:numRef>
          </c:cat>
          <c:val>
            <c:numRef>
              <c:f>'Gráfico 9.4'!$C$7:$E$7</c:f>
              <c:numCache>
                <c:formatCode>0.0</c:formatCode>
                <c:ptCount val="3"/>
                <c:pt idx="0">
                  <c:v>34.552944183349609</c:v>
                </c:pt>
                <c:pt idx="1">
                  <c:v>42.419979095458984</c:v>
                </c:pt>
                <c:pt idx="2">
                  <c:v>35.287502288818359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DF1-49F5-9977-F184583A90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09462992"/>
        <c:axId val="709455920"/>
      </c:barChart>
      <c:catAx>
        <c:axId val="7094629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709455920"/>
        <c:crosses val="autoZero"/>
        <c:auto val="1"/>
        <c:lblAlgn val="ctr"/>
        <c:lblOffset val="100"/>
        <c:noMultiLvlLbl val="0"/>
      </c:catAx>
      <c:valAx>
        <c:axId val="709455920"/>
        <c:scaling>
          <c:orientation val="minMax"/>
        </c:scaling>
        <c:delete val="1"/>
        <c:axPos val="l"/>
        <c:numFmt formatCode="0.0" sourceLinked="1"/>
        <c:majorTickMark val="none"/>
        <c:minorTickMark val="none"/>
        <c:tickLblPos val="nextTo"/>
        <c:crossAx val="7094629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2019812122064145E-3"/>
          <c:y val="0.88661489542933514"/>
          <c:w val="0.9918548708265732"/>
          <c:h val="8.506651523777952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'Gráfico 9.5'!$B$1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9.5'!$A$2:$A$6</c:f>
              <c:strCache>
                <c:ptCount val="5"/>
                <c:pt idx="0">
                  <c:v>Sin nivel</c:v>
                </c:pt>
                <c:pt idx="1">
                  <c:v>Primaria</c:v>
                </c:pt>
                <c:pt idx="2">
                  <c:v>Secundaria</c:v>
                </c:pt>
                <c:pt idx="3">
                  <c:v>Sup. no universitaria</c:v>
                </c:pt>
                <c:pt idx="4">
                  <c:v>Sup. universitaria</c:v>
                </c:pt>
              </c:strCache>
            </c:strRef>
          </c:cat>
          <c:val>
            <c:numRef>
              <c:f>'Gráfico 9.5'!$B$2:$B$6</c:f>
              <c:numCache>
                <c:formatCode>0.0</c:formatCode>
                <c:ptCount val="5"/>
                <c:pt idx="0">
                  <c:v>29.840324401855469</c:v>
                </c:pt>
                <c:pt idx="1">
                  <c:v>45.476886749267578</c:v>
                </c:pt>
                <c:pt idx="2">
                  <c:v>19.302921295166016</c:v>
                </c:pt>
                <c:pt idx="3">
                  <c:v>3.0861897468566895</c:v>
                </c:pt>
                <c:pt idx="4">
                  <c:v>2.2936785221099854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89-4BCA-89F0-67980E261408}"/>
            </c:ext>
          </c:extLst>
        </c:ser>
        <c:ser>
          <c:idx val="1"/>
          <c:order val="1"/>
          <c:tx>
            <c:strRef>
              <c:f>'Gráfico 9.5'!$C$1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chemeClr val="bg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9.5'!$A$2:$A$6</c:f>
              <c:strCache>
                <c:ptCount val="5"/>
                <c:pt idx="0">
                  <c:v>Sin nivel</c:v>
                </c:pt>
                <c:pt idx="1">
                  <c:v>Primaria</c:v>
                </c:pt>
                <c:pt idx="2">
                  <c:v>Secundaria</c:v>
                </c:pt>
                <c:pt idx="3">
                  <c:v>Sup. no universitaria</c:v>
                </c:pt>
                <c:pt idx="4">
                  <c:v>Sup. universitaria</c:v>
                </c:pt>
              </c:strCache>
            </c:strRef>
          </c:cat>
          <c:val>
            <c:numRef>
              <c:f>'Gráfico 9.5'!$C$2:$C$6</c:f>
              <c:numCache>
                <c:formatCode>0.0</c:formatCode>
                <c:ptCount val="5"/>
                <c:pt idx="0">
                  <c:v>21.777389526367188</c:v>
                </c:pt>
                <c:pt idx="1">
                  <c:v>48.918601989746094</c:v>
                </c:pt>
                <c:pt idx="2">
                  <c:v>22.276952743530273</c:v>
                </c:pt>
                <c:pt idx="3">
                  <c:v>3.5547215938568115</c:v>
                </c:pt>
                <c:pt idx="4">
                  <c:v>3.4723341464996338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89-4BCA-89F0-67980E261408}"/>
            </c:ext>
          </c:extLst>
        </c:ser>
        <c:ser>
          <c:idx val="2"/>
          <c:order val="2"/>
          <c:tx>
            <c:strRef>
              <c:f>'Gráfico 9.5'!$D$1</c:f>
              <c:strCache>
                <c:ptCount val="1"/>
                <c:pt idx="0">
                  <c:v>2023</c:v>
                </c:pt>
              </c:strCache>
            </c:strRef>
          </c:tx>
          <c:spPr>
            <a:solidFill>
              <a:srgbClr val="FFC28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9.5'!$A$2:$A$6</c:f>
              <c:strCache>
                <c:ptCount val="5"/>
                <c:pt idx="0">
                  <c:v>Sin nivel</c:v>
                </c:pt>
                <c:pt idx="1">
                  <c:v>Primaria</c:v>
                </c:pt>
                <c:pt idx="2">
                  <c:v>Secundaria</c:v>
                </c:pt>
                <c:pt idx="3">
                  <c:v>Sup. no universitaria</c:v>
                </c:pt>
                <c:pt idx="4">
                  <c:v>Sup. universitaria</c:v>
                </c:pt>
              </c:strCache>
            </c:strRef>
          </c:cat>
          <c:val>
            <c:numRef>
              <c:f>'Gráfico 9.5'!$D$2:$D$6</c:f>
              <c:numCache>
                <c:formatCode>0.0</c:formatCode>
                <c:ptCount val="5"/>
                <c:pt idx="0">
                  <c:v>15.888980865478516</c:v>
                </c:pt>
                <c:pt idx="1">
                  <c:v>48.260234832763672</c:v>
                </c:pt>
                <c:pt idx="2">
                  <c:v>28.301259994506836</c:v>
                </c:pt>
                <c:pt idx="3">
                  <c:v>3.1185445785522461</c:v>
                </c:pt>
                <c:pt idx="4">
                  <c:v>4.4309778213500977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389-4BCA-89F0-67980E26140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1964641199"/>
        <c:axId val="1964645359"/>
      </c:barChart>
      <c:catAx>
        <c:axId val="1964641199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964645359"/>
        <c:crosses val="autoZero"/>
        <c:auto val="1"/>
        <c:lblAlgn val="ctr"/>
        <c:lblOffset val="100"/>
        <c:noMultiLvlLbl val="0"/>
      </c:catAx>
      <c:valAx>
        <c:axId val="1964645359"/>
        <c:scaling>
          <c:orientation val="minMax"/>
        </c:scaling>
        <c:delete val="1"/>
        <c:axPos val="t"/>
        <c:numFmt formatCode="0.0" sourceLinked="1"/>
        <c:majorTickMark val="none"/>
        <c:minorTickMark val="none"/>
        <c:tickLblPos val="nextTo"/>
        <c:crossAx val="196464119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'Gráfico 9.6'!$B$3</c:f>
              <c:strCache>
                <c:ptCount val="1"/>
                <c:pt idx="0">
                  <c:v>Costa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'Gráfico 9.6'!$C$2:$F$2</c:f>
              <c:numCache>
                <c:formatCode>General</c:formatCode>
                <c:ptCount val="4"/>
                <c:pt idx="0">
                  <c:v>2014</c:v>
                </c:pt>
                <c:pt idx="1">
                  <c:v>2018</c:v>
                </c:pt>
                <c:pt idx="2">
                  <c:v>2022</c:v>
                </c:pt>
                <c:pt idx="3">
                  <c:v>2023</c:v>
                </c:pt>
              </c:numCache>
            </c:numRef>
          </c:cat>
          <c:val>
            <c:numRef>
              <c:f>'Gráfico 9.6'!$C$3:$F$3</c:f>
              <c:numCache>
                <c:formatCode>0.0</c:formatCode>
                <c:ptCount val="4"/>
                <c:pt idx="0">
                  <c:v>25.462179183959961</c:v>
                </c:pt>
                <c:pt idx="1">
                  <c:v>24.398914337158203</c:v>
                </c:pt>
                <c:pt idx="2">
                  <c:v>27.632347106933594</c:v>
                </c:pt>
                <c:pt idx="3">
                  <c:v>24.97386360168457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94-440A-BB56-B639CD695FF3}"/>
            </c:ext>
          </c:extLst>
        </c:ser>
        <c:ser>
          <c:idx val="1"/>
          <c:order val="1"/>
          <c:tx>
            <c:strRef>
              <c:f>'Gráfico 9.6'!$B$4</c:f>
              <c:strCache>
                <c:ptCount val="1"/>
                <c:pt idx="0">
                  <c:v>Sierra</c:v>
                </c:pt>
              </c:strCache>
            </c:strRef>
          </c:tx>
          <c:spPr>
            <a:solidFill>
              <a:srgbClr val="DEBC9A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'Gráfico 9.6'!$C$2:$F$2</c:f>
              <c:numCache>
                <c:formatCode>General</c:formatCode>
                <c:ptCount val="4"/>
                <c:pt idx="0">
                  <c:v>2014</c:v>
                </c:pt>
                <c:pt idx="1">
                  <c:v>2018</c:v>
                </c:pt>
                <c:pt idx="2">
                  <c:v>2022</c:v>
                </c:pt>
                <c:pt idx="3">
                  <c:v>2023</c:v>
                </c:pt>
              </c:numCache>
            </c:numRef>
          </c:cat>
          <c:val>
            <c:numRef>
              <c:f>'Gráfico 9.6'!$C$4:$F$4</c:f>
              <c:numCache>
                <c:formatCode>0.0</c:formatCode>
                <c:ptCount val="4"/>
                <c:pt idx="0">
                  <c:v>33.068881988525391</c:v>
                </c:pt>
                <c:pt idx="1">
                  <c:v>34.487384796142578</c:v>
                </c:pt>
                <c:pt idx="2">
                  <c:v>37.924774169921875</c:v>
                </c:pt>
                <c:pt idx="3">
                  <c:v>35.420150756835938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94-440A-BB56-B639CD695FF3}"/>
            </c:ext>
          </c:extLst>
        </c:ser>
        <c:ser>
          <c:idx val="2"/>
          <c:order val="2"/>
          <c:tx>
            <c:strRef>
              <c:f>'Gráfico 9.6'!$B$5</c:f>
              <c:strCache>
                <c:ptCount val="1"/>
                <c:pt idx="0">
                  <c:v>Selva</c:v>
                </c:pt>
              </c:strCache>
            </c:strRef>
          </c:tx>
          <c:spPr>
            <a:solidFill>
              <a:srgbClr val="73D37E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'Gráfico 9.6'!$C$2:$F$2</c:f>
              <c:numCache>
                <c:formatCode>General</c:formatCode>
                <c:ptCount val="4"/>
                <c:pt idx="0">
                  <c:v>2014</c:v>
                </c:pt>
                <c:pt idx="1">
                  <c:v>2018</c:v>
                </c:pt>
                <c:pt idx="2">
                  <c:v>2022</c:v>
                </c:pt>
                <c:pt idx="3">
                  <c:v>2023</c:v>
                </c:pt>
              </c:numCache>
            </c:numRef>
          </c:cat>
          <c:val>
            <c:numRef>
              <c:f>'Gráfico 9.6'!$C$5:$F$5</c:f>
              <c:numCache>
                <c:formatCode>0.0</c:formatCode>
                <c:ptCount val="4"/>
                <c:pt idx="0">
                  <c:v>17.3299560546875</c:v>
                </c:pt>
                <c:pt idx="1">
                  <c:v>18.458282470703125</c:v>
                </c:pt>
                <c:pt idx="2">
                  <c:v>21.442411422729492</c:v>
                </c:pt>
                <c:pt idx="3">
                  <c:v>23.283988952636719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94-440A-BB56-B639CD695F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76336160"/>
        <c:axId val="876337408"/>
      </c:barChart>
      <c:catAx>
        <c:axId val="8763361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876337408"/>
        <c:crosses val="autoZero"/>
        <c:auto val="1"/>
        <c:lblAlgn val="ctr"/>
        <c:lblOffset val="100"/>
        <c:noMultiLvlLbl val="0"/>
      </c:catAx>
      <c:valAx>
        <c:axId val="876337408"/>
        <c:scaling>
          <c:orientation val="minMax"/>
        </c:scaling>
        <c:delete val="1"/>
        <c:axPos val="l"/>
        <c:numFmt formatCode="0.0" sourceLinked="1"/>
        <c:majorTickMark val="none"/>
        <c:minorTickMark val="none"/>
        <c:tickLblPos val="nextTo"/>
        <c:crossAx val="8763361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6514372631068825"/>
          <c:y val="0.93909520601379548"/>
          <c:w val="0.26971237012146193"/>
          <c:h val="6.090479398620436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'Gráfico 9.7'!$B$1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rgbClr val="F6F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9.7'!$A$2:$A$7</c:f>
              <c:strCache>
                <c:ptCount val="6"/>
                <c:pt idx="0">
                  <c:v>Moverse o caminar</c:v>
                </c:pt>
                <c:pt idx="1">
                  <c:v>Ver, aun usando anteojos</c:v>
                </c:pt>
                <c:pt idx="2">
                  <c:v>Hablar o comunicarse</c:v>
                </c:pt>
                <c:pt idx="3">
                  <c:v>Oír, aun usando audífonos</c:v>
                </c:pt>
                <c:pt idx="4">
                  <c:v>Entender o comprender</c:v>
                </c:pt>
                <c:pt idx="5">
                  <c:v>Relacionarse con los demás</c:v>
                </c:pt>
              </c:strCache>
            </c:strRef>
          </c:cat>
          <c:val>
            <c:numRef>
              <c:f>'Gráfico 9.7'!$B$2:$B$7</c:f>
              <c:numCache>
                <c:formatCode>0.0</c:formatCode>
                <c:ptCount val="6"/>
                <c:pt idx="0">
                  <c:v>9.409968376159668</c:v>
                </c:pt>
                <c:pt idx="1">
                  <c:v>6.1960415840148926</c:v>
                </c:pt>
                <c:pt idx="2">
                  <c:v>1.2526078224182129</c:v>
                </c:pt>
                <c:pt idx="3">
                  <c:v>4.1786336898803711</c:v>
                </c:pt>
                <c:pt idx="4">
                  <c:v>4.5201001167297363</c:v>
                </c:pt>
                <c:pt idx="5">
                  <c:v>1.6991019248962402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76-4B74-91DA-031869A83B5C}"/>
            </c:ext>
          </c:extLst>
        </c:ser>
        <c:ser>
          <c:idx val="1"/>
          <c:order val="1"/>
          <c:tx>
            <c:strRef>
              <c:f>'Gráfico 9.7'!$C$1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9.7'!$A$2:$A$7</c:f>
              <c:strCache>
                <c:ptCount val="6"/>
                <c:pt idx="0">
                  <c:v>Moverse o caminar</c:v>
                </c:pt>
                <c:pt idx="1">
                  <c:v>Ver, aun usando anteojos</c:v>
                </c:pt>
                <c:pt idx="2">
                  <c:v>Hablar o comunicarse</c:v>
                </c:pt>
                <c:pt idx="3">
                  <c:v>Oír, aun usando audífonos</c:v>
                </c:pt>
                <c:pt idx="4">
                  <c:v>Entender o comprender</c:v>
                </c:pt>
                <c:pt idx="5">
                  <c:v>Relacionarse con los demás</c:v>
                </c:pt>
              </c:strCache>
            </c:strRef>
          </c:cat>
          <c:val>
            <c:numRef>
              <c:f>'Gráfico 9.7'!$C$2:$C$7</c:f>
              <c:numCache>
                <c:formatCode>0.0</c:formatCode>
                <c:ptCount val="6"/>
                <c:pt idx="0">
                  <c:v>5.0228872299194336</c:v>
                </c:pt>
                <c:pt idx="1">
                  <c:v>3.0700328350067139</c:v>
                </c:pt>
                <c:pt idx="2">
                  <c:v>0.46932175755500793</c:v>
                </c:pt>
                <c:pt idx="3">
                  <c:v>1.8574929237365723</c:v>
                </c:pt>
                <c:pt idx="4">
                  <c:v>1.4591549634933472</c:v>
                </c:pt>
                <c:pt idx="5">
                  <c:v>0.58021241426467896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76-4B74-91DA-031869A83B5C}"/>
            </c:ext>
          </c:extLst>
        </c:ser>
        <c:ser>
          <c:idx val="2"/>
          <c:order val="2"/>
          <c:tx>
            <c:strRef>
              <c:f>'Gráfico 9.7'!$D$1</c:f>
              <c:strCache>
                <c:ptCount val="1"/>
                <c:pt idx="0">
                  <c:v>2023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9.7'!$A$2:$A$7</c:f>
              <c:strCache>
                <c:ptCount val="6"/>
                <c:pt idx="0">
                  <c:v>Moverse o caminar</c:v>
                </c:pt>
                <c:pt idx="1">
                  <c:v>Ver, aun usando anteojos</c:v>
                </c:pt>
                <c:pt idx="2">
                  <c:v>Hablar o comunicarse</c:v>
                </c:pt>
                <c:pt idx="3">
                  <c:v>Oír, aun usando audífonos</c:v>
                </c:pt>
                <c:pt idx="4">
                  <c:v>Entender o comprender</c:v>
                </c:pt>
                <c:pt idx="5">
                  <c:v>Relacionarse con los demás</c:v>
                </c:pt>
              </c:strCache>
            </c:strRef>
          </c:cat>
          <c:val>
            <c:numRef>
              <c:f>'Gráfico 9.7'!$D$2:$D$7</c:f>
              <c:numCache>
                <c:formatCode>0.0</c:formatCode>
                <c:ptCount val="6"/>
                <c:pt idx="0">
                  <c:v>3.2232017517089844</c:v>
                </c:pt>
                <c:pt idx="1">
                  <c:v>1.3513773679733276</c:v>
                </c:pt>
                <c:pt idx="2">
                  <c:v>0.35836324095726013</c:v>
                </c:pt>
                <c:pt idx="3">
                  <c:v>0.9080623984336853</c:v>
                </c:pt>
                <c:pt idx="4">
                  <c:v>0.88319027423858643</c:v>
                </c:pt>
                <c:pt idx="5">
                  <c:v>0.52494895458221436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E76-4B74-91DA-031869A83B5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20"/>
        <c:overlap val="-27"/>
        <c:axId val="1964611247"/>
        <c:axId val="1964624559"/>
      </c:barChart>
      <c:catAx>
        <c:axId val="19646112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964624559"/>
        <c:crosses val="autoZero"/>
        <c:auto val="1"/>
        <c:lblAlgn val="ctr"/>
        <c:lblOffset val="100"/>
        <c:noMultiLvlLbl val="0"/>
      </c:catAx>
      <c:valAx>
        <c:axId val="1964624559"/>
        <c:scaling>
          <c:orientation val="minMax"/>
        </c:scaling>
        <c:delete val="1"/>
        <c:axPos val="l"/>
        <c:numFmt formatCode="0.0" sourceLinked="1"/>
        <c:majorTickMark val="none"/>
        <c:minorTickMark val="none"/>
        <c:tickLblPos val="nextTo"/>
        <c:crossAx val="196461124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'Gráfico 9.8'!$C$2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9.8'!$B$3:$B$8</c:f>
              <c:strCache>
                <c:ptCount val="6"/>
                <c:pt idx="0">
                  <c:v>De 0 a 10 años</c:v>
                </c:pt>
                <c:pt idx="1">
                  <c:v>De 11 a 20 años</c:v>
                </c:pt>
                <c:pt idx="2">
                  <c:v>De 21 a 30 años</c:v>
                </c:pt>
                <c:pt idx="3">
                  <c:v>De 31 a 40 años</c:v>
                </c:pt>
                <c:pt idx="4">
                  <c:v>De 41 a 50 años</c:v>
                </c:pt>
                <c:pt idx="5">
                  <c:v>De 51 a más</c:v>
                </c:pt>
              </c:strCache>
            </c:strRef>
          </c:cat>
          <c:val>
            <c:numRef>
              <c:f>'Gráfico 9.8'!$C$3:$C$8</c:f>
              <c:numCache>
                <c:formatCode>0.0</c:formatCode>
                <c:ptCount val="6"/>
                <c:pt idx="0">
                  <c:v>20.878585815429688</c:v>
                </c:pt>
                <c:pt idx="1">
                  <c:v>23.672016143798828</c:v>
                </c:pt>
                <c:pt idx="2">
                  <c:v>21.4151611328125</c:v>
                </c:pt>
                <c:pt idx="3">
                  <c:v>16.352901458740234</c:v>
                </c:pt>
                <c:pt idx="4">
                  <c:v>10.94643497467041</c:v>
                </c:pt>
                <c:pt idx="5">
                  <c:v>6.7349014282226563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10-4BD4-8598-B43A2EB2B380}"/>
            </c:ext>
          </c:extLst>
        </c:ser>
        <c:ser>
          <c:idx val="1"/>
          <c:order val="1"/>
          <c:tx>
            <c:strRef>
              <c:f>'Gráfico 9.8'!$D$2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9.8'!$B$3:$B$8</c:f>
              <c:strCache>
                <c:ptCount val="6"/>
                <c:pt idx="0">
                  <c:v>De 0 a 10 años</c:v>
                </c:pt>
                <c:pt idx="1">
                  <c:v>De 11 a 20 años</c:v>
                </c:pt>
                <c:pt idx="2">
                  <c:v>De 21 a 30 años</c:v>
                </c:pt>
                <c:pt idx="3">
                  <c:v>De 31 a 40 años</c:v>
                </c:pt>
                <c:pt idx="4">
                  <c:v>De 41 a 50 años</c:v>
                </c:pt>
                <c:pt idx="5">
                  <c:v>De 51 a más</c:v>
                </c:pt>
              </c:strCache>
            </c:strRef>
          </c:cat>
          <c:val>
            <c:numRef>
              <c:f>'Gráfico 9.8'!$D$3:$D$8</c:f>
              <c:numCache>
                <c:formatCode>0.0</c:formatCode>
                <c:ptCount val="6"/>
                <c:pt idx="0">
                  <c:v>17.875949859619141</c:v>
                </c:pt>
                <c:pt idx="1">
                  <c:v>22.490324020385742</c:v>
                </c:pt>
                <c:pt idx="2">
                  <c:v>21.222236633300781</c:v>
                </c:pt>
                <c:pt idx="3">
                  <c:v>18.479021072387695</c:v>
                </c:pt>
                <c:pt idx="4">
                  <c:v>14.179765701293945</c:v>
                </c:pt>
                <c:pt idx="5">
                  <c:v>5.7527012825012207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10-4BD4-8598-B43A2EB2B38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82"/>
        <c:axId val="2002905327"/>
        <c:axId val="2002899919"/>
      </c:barChart>
      <c:catAx>
        <c:axId val="2002905327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002899919"/>
        <c:crosses val="autoZero"/>
        <c:auto val="1"/>
        <c:lblAlgn val="ctr"/>
        <c:lblOffset val="100"/>
        <c:noMultiLvlLbl val="0"/>
      </c:catAx>
      <c:valAx>
        <c:axId val="2002899919"/>
        <c:scaling>
          <c:orientation val="minMax"/>
        </c:scaling>
        <c:delete val="1"/>
        <c:axPos val="t"/>
        <c:numFmt formatCode="0.0" sourceLinked="1"/>
        <c:majorTickMark val="none"/>
        <c:minorTickMark val="none"/>
        <c:tickLblPos val="nextTo"/>
        <c:crossAx val="200290532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'Gráfico 9.9'!$C$2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FFC285"/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>
              <a:outerShdw blurRad="63500" dist="12700" dir="5400000" sx="102000" sy="102000" rotWithShape="0">
                <a:srgbClr val="000000">
                  <a:alpha val="32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multiLvlStrRef>
              <c:f>'Gráfico 9.9'!$A$3:$B$8</c:f>
              <c:multiLvlStrCache>
                <c:ptCount val="6"/>
                <c:lvl>
                  <c:pt idx="0">
                    <c:v>Agrícola</c:v>
                  </c:pt>
                  <c:pt idx="1">
                    <c:v>Pecuaria</c:v>
                  </c:pt>
                  <c:pt idx="2">
                    <c:v>Agropecuaria</c:v>
                  </c:pt>
                  <c:pt idx="3">
                    <c:v>Agrícola</c:v>
                  </c:pt>
                  <c:pt idx="4">
                    <c:v>Pecuaria</c:v>
                  </c:pt>
                  <c:pt idx="5">
                    <c:v>Agropecuaria</c:v>
                  </c:pt>
                </c:lvl>
                <c:lvl>
                  <c:pt idx="0">
                    <c:v>Hombre</c:v>
                  </c:pt>
                  <c:pt idx="3">
                    <c:v>Mujer</c:v>
                  </c:pt>
                </c:lvl>
              </c:multiLvlStrCache>
            </c:multiLvlStrRef>
          </c:cat>
          <c:val>
            <c:numRef>
              <c:f>'Gráfico 9.9'!$C$3:$C$8</c:f>
              <c:numCache>
                <c:formatCode>0.0</c:formatCode>
                <c:ptCount val="6"/>
                <c:pt idx="0">
                  <c:v>72.799970000000002</c:v>
                </c:pt>
                <c:pt idx="1">
                  <c:v>61.674669999999999</c:v>
                </c:pt>
                <c:pt idx="2">
                  <c:v>70.424019999999999</c:v>
                </c:pt>
                <c:pt idx="3">
                  <c:v>27.200030000000002</c:v>
                </c:pt>
                <c:pt idx="4">
                  <c:v>38.325330000000001</c:v>
                </c:pt>
                <c:pt idx="5">
                  <c:v>29.575980000000001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0F-42E0-B648-82389CB5E536}"/>
            </c:ext>
          </c:extLst>
        </c:ser>
        <c:ser>
          <c:idx val="1"/>
          <c:order val="1"/>
          <c:tx>
            <c:strRef>
              <c:f>'Gráfico 9.9'!$D$2</c:f>
              <c:strCache>
                <c:ptCount val="1"/>
                <c:pt idx="0">
                  <c:v>2023</c:v>
                </c:pt>
              </c:strCache>
            </c:strRef>
          </c:tx>
          <c:spPr>
            <a:solidFill>
              <a:srgbClr val="47B76C"/>
            </a:soli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>
              <a:outerShdw blurRad="63500" dist="12700" dir="5400000" sx="102000" sy="102000" rotWithShape="0">
                <a:srgbClr val="000000">
                  <a:alpha val="32000"/>
                </a:srgbClr>
              </a:outerShdw>
            </a:effectLst>
          </c:spPr>
          <c:invertIfNegative val="0"/>
          <c:dLbls>
            <c:dLbl>
              <c:idx val="0"/>
              <c:layout>
                <c:manualLayout>
                  <c:x val="1.4721345951629864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760F-42E0-B648-82389CB5E536}"/>
                </c:ext>
              </c:extLst>
            </c:dLbl>
            <c:dLbl>
              <c:idx val="1"/>
              <c:layout>
                <c:manualLayout>
                  <c:x val="1.2618296529968454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8-760F-42E0-B648-82389CB5E536}"/>
                </c:ext>
              </c:extLst>
            </c:dLbl>
            <c:dLbl>
              <c:idx val="2"/>
              <c:layout>
                <c:manualLayout>
                  <c:x val="1.2618296529968454E-2"/>
                  <c:y val="-2.0302460185546832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9-760F-42E0-B648-82389CB5E53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multiLvlStrRef>
              <c:f>'Gráfico 9.9'!$A$3:$B$8</c:f>
              <c:multiLvlStrCache>
                <c:ptCount val="6"/>
                <c:lvl>
                  <c:pt idx="0">
                    <c:v>Agrícola</c:v>
                  </c:pt>
                  <c:pt idx="1">
                    <c:v>Pecuaria</c:v>
                  </c:pt>
                  <c:pt idx="2">
                    <c:v>Agropecuaria</c:v>
                  </c:pt>
                  <c:pt idx="3">
                    <c:v>Agrícola</c:v>
                  </c:pt>
                  <c:pt idx="4">
                    <c:v>Pecuaria</c:v>
                  </c:pt>
                  <c:pt idx="5">
                    <c:v>Agropecuaria</c:v>
                  </c:pt>
                </c:lvl>
                <c:lvl>
                  <c:pt idx="0">
                    <c:v>Hombre</c:v>
                  </c:pt>
                  <c:pt idx="3">
                    <c:v>Mujer</c:v>
                  </c:pt>
                </c:lvl>
              </c:multiLvlStrCache>
            </c:multiLvlStrRef>
          </c:cat>
          <c:val>
            <c:numRef>
              <c:f>'Gráfico 9.9'!$D$3:$D$8</c:f>
              <c:numCache>
                <c:formatCode>0.0</c:formatCode>
                <c:ptCount val="6"/>
                <c:pt idx="0">
                  <c:v>67.642319999999998</c:v>
                </c:pt>
                <c:pt idx="1">
                  <c:v>46.37462</c:v>
                </c:pt>
                <c:pt idx="2">
                  <c:v>68.431550000000001</c:v>
                </c:pt>
                <c:pt idx="3">
                  <c:v>32.357680000000002</c:v>
                </c:pt>
                <c:pt idx="4">
                  <c:v>53.62538</c:v>
                </c:pt>
                <c:pt idx="5">
                  <c:v>31.568449999999999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0F-42E0-B648-82389CB5E53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964603343"/>
        <c:axId val="1964587951"/>
      </c:barChart>
      <c:catAx>
        <c:axId val="19646033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964587951"/>
        <c:crosses val="autoZero"/>
        <c:auto val="1"/>
        <c:lblAlgn val="ctr"/>
        <c:lblOffset val="100"/>
        <c:noMultiLvlLbl val="0"/>
      </c:catAx>
      <c:valAx>
        <c:axId val="1964587951"/>
        <c:scaling>
          <c:orientation val="minMax"/>
        </c:scaling>
        <c:delete val="1"/>
        <c:axPos val="l"/>
        <c:numFmt formatCode="0.0" sourceLinked="1"/>
        <c:majorTickMark val="none"/>
        <c:minorTickMark val="none"/>
        <c:tickLblPos val="nextTo"/>
        <c:crossAx val="196460334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stacked"/>
        <c:varyColors val="0"/>
        <c:ser>
          <c:idx val="0"/>
          <c:order val="0"/>
          <c:tx>
            <c:strRef>
              <c:f>'GRAF 9.10'!$E$4</c:f>
              <c:strCache>
                <c:ptCount val="1"/>
                <c:pt idx="0">
                  <c:v>Agrícola</c:v>
                </c:pt>
              </c:strCache>
            </c:strRef>
          </c:tx>
          <c:invertIfNegative val="0"/>
          <c:cat>
            <c:multiLvlStrRef>
              <c:f>'GRAF 9.10'!$C$5:$D$52</c:f>
              <c:multiLvlStrCache>
                <c:ptCount val="48"/>
                <c:lvl>
                  <c:pt idx="0">
                    <c:v> Mujeres </c:v>
                  </c:pt>
                  <c:pt idx="1">
                    <c:v> Hombres </c:v>
                  </c:pt>
                  <c:pt idx="2">
                    <c:v> Mujeres </c:v>
                  </c:pt>
                  <c:pt idx="3">
                    <c:v> Hombres </c:v>
                  </c:pt>
                  <c:pt idx="4">
                    <c:v> Mujeres </c:v>
                  </c:pt>
                  <c:pt idx="5">
                    <c:v> Hombres </c:v>
                  </c:pt>
                  <c:pt idx="6">
                    <c:v> Mujeres </c:v>
                  </c:pt>
                  <c:pt idx="7">
                    <c:v> Hombres </c:v>
                  </c:pt>
                  <c:pt idx="8">
                    <c:v> Mujeres </c:v>
                  </c:pt>
                  <c:pt idx="9">
                    <c:v> Hombres </c:v>
                  </c:pt>
                  <c:pt idx="10">
                    <c:v> Mujeres </c:v>
                  </c:pt>
                  <c:pt idx="11">
                    <c:v> Hombres </c:v>
                  </c:pt>
                  <c:pt idx="12">
                    <c:v> Mujeres </c:v>
                  </c:pt>
                  <c:pt idx="13">
                    <c:v> Hombres </c:v>
                  </c:pt>
                  <c:pt idx="14">
                    <c:v> Mujeres </c:v>
                  </c:pt>
                  <c:pt idx="15">
                    <c:v> Hombres </c:v>
                  </c:pt>
                  <c:pt idx="16">
                    <c:v> Mujeres </c:v>
                  </c:pt>
                  <c:pt idx="17">
                    <c:v> Hombres </c:v>
                  </c:pt>
                  <c:pt idx="18">
                    <c:v> Mujeres </c:v>
                  </c:pt>
                  <c:pt idx="19">
                    <c:v> Hombres </c:v>
                  </c:pt>
                  <c:pt idx="20">
                    <c:v> Mujeres </c:v>
                  </c:pt>
                  <c:pt idx="21">
                    <c:v> Hombres </c:v>
                  </c:pt>
                  <c:pt idx="22">
                    <c:v> Mujeres </c:v>
                  </c:pt>
                  <c:pt idx="23">
                    <c:v> Hombres </c:v>
                  </c:pt>
                  <c:pt idx="24">
                    <c:v> Mujeres </c:v>
                  </c:pt>
                  <c:pt idx="25">
                    <c:v> Hombres </c:v>
                  </c:pt>
                  <c:pt idx="26">
                    <c:v> Mujeres </c:v>
                  </c:pt>
                  <c:pt idx="27">
                    <c:v> Hombres </c:v>
                  </c:pt>
                  <c:pt idx="28">
                    <c:v> Mujeres </c:v>
                  </c:pt>
                  <c:pt idx="29">
                    <c:v> Hombres </c:v>
                  </c:pt>
                  <c:pt idx="30">
                    <c:v> Mujeres </c:v>
                  </c:pt>
                  <c:pt idx="31">
                    <c:v> Hombres </c:v>
                  </c:pt>
                  <c:pt idx="32">
                    <c:v> Mujeres </c:v>
                  </c:pt>
                  <c:pt idx="33">
                    <c:v> Hombres </c:v>
                  </c:pt>
                  <c:pt idx="34">
                    <c:v> Mujeres </c:v>
                  </c:pt>
                  <c:pt idx="35">
                    <c:v> Hombres </c:v>
                  </c:pt>
                  <c:pt idx="36">
                    <c:v> Mujeres </c:v>
                  </c:pt>
                  <c:pt idx="37">
                    <c:v> Hombres </c:v>
                  </c:pt>
                  <c:pt idx="38">
                    <c:v> Mujeres </c:v>
                  </c:pt>
                  <c:pt idx="39">
                    <c:v> Hombres </c:v>
                  </c:pt>
                  <c:pt idx="40">
                    <c:v> Mujeres </c:v>
                  </c:pt>
                  <c:pt idx="41">
                    <c:v> Hombres </c:v>
                  </c:pt>
                  <c:pt idx="42">
                    <c:v> Mujeres </c:v>
                  </c:pt>
                  <c:pt idx="43">
                    <c:v> Hombres </c:v>
                  </c:pt>
                  <c:pt idx="44">
                    <c:v> Mujeres </c:v>
                  </c:pt>
                  <c:pt idx="45">
                    <c:v> Hombres </c:v>
                  </c:pt>
                  <c:pt idx="46">
                    <c:v> Mujeres </c:v>
                  </c:pt>
                  <c:pt idx="47">
                    <c:v> Hombres </c:v>
                  </c:pt>
                </c:lvl>
                <c:lvl>
                  <c:pt idx="0">
                    <c:v> Amazonas </c:v>
                  </c:pt>
                  <c:pt idx="2">
                    <c:v> Áncash </c:v>
                  </c:pt>
                  <c:pt idx="4">
                    <c:v> Apurímac </c:v>
                  </c:pt>
                  <c:pt idx="6">
                    <c:v> Arequipa </c:v>
                  </c:pt>
                  <c:pt idx="8">
                    <c:v> Ayacucho </c:v>
                  </c:pt>
                  <c:pt idx="10">
                    <c:v> Cajamarca </c:v>
                  </c:pt>
                  <c:pt idx="12">
                    <c:v> Cusco </c:v>
                  </c:pt>
                  <c:pt idx="14">
                    <c:v> Huancavelica </c:v>
                  </c:pt>
                  <c:pt idx="16">
                    <c:v> Huánuco </c:v>
                  </c:pt>
                  <c:pt idx="18">
                    <c:v> Ica </c:v>
                  </c:pt>
                  <c:pt idx="20">
                    <c:v> Junín </c:v>
                  </c:pt>
                  <c:pt idx="22">
                    <c:v> La Libertad </c:v>
                  </c:pt>
                  <c:pt idx="24">
                    <c:v> Lambayeque </c:v>
                  </c:pt>
                  <c:pt idx="26">
                    <c:v> Lima </c:v>
                  </c:pt>
                  <c:pt idx="28">
                    <c:v> Loreto </c:v>
                  </c:pt>
                  <c:pt idx="30">
                    <c:v> Madre de Dios </c:v>
                  </c:pt>
                  <c:pt idx="32">
                    <c:v> Moquegua </c:v>
                  </c:pt>
                  <c:pt idx="34">
                    <c:v> Pasco </c:v>
                  </c:pt>
                  <c:pt idx="36">
                    <c:v> Piura </c:v>
                  </c:pt>
                  <c:pt idx="38">
                    <c:v> Puno </c:v>
                  </c:pt>
                  <c:pt idx="40">
                    <c:v> San Martín </c:v>
                  </c:pt>
                  <c:pt idx="42">
                    <c:v> Tacna </c:v>
                  </c:pt>
                  <c:pt idx="44">
                    <c:v> Tumbes </c:v>
                  </c:pt>
                  <c:pt idx="46">
                    <c:v> Ucayali </c:v>
                  </c:pt>
                </c:lvl>
              </c:multiLvlStrCache>
            </c:multiLvlStrRef>
          </c:cat>
          <c:val>
            <c:numRef>
              <c:f>'GRAF 9.10'!$E$5:$E$52</c:f>
              <c:numCache>
                <c:formatCode>#\ ##0.0</c:formatCode>
                <c:ptCount val="48"/>
                <c:pt idx="0">
                  <c:v>2.5369838968788208</c:v>
                </c:pt>
                <c:pt idx="1">
                  <c:v>3.7023482342024021</c:v>
                </c:pt>
                <c:pt idx="2">
                  <c:v>1.4479387365731415</c:v>
                </c:pt>
                <c:pt idx="3">
                  <c:v>2.5120950630040633</c:v>
                </c:pt>
                <c:pt idx="4">
                  <c:v>1.8954693402378151</c:v>
                </c:pt>
                <c:pt idx="5">
                  <c:v>2.7413132836110927</c:v>
                </c:pt>
                <c:pt idx="6">
                  <c:v>1.7482729583396079</c:v>
                </c:pt>
                <c:pt idx="7">
                  <c:v>2.7168020953890757</c:v>
                </c:pt>
                <c:pt idx="8">
                  <c:v>1.1680086399094358</c:v>
                </c:pt>
                <c:pt idx="9">
                  <c:v>2.1247108006752908</c:v>
                </c:pt>
                <c:pt idx="10">
                  <c:v>1.0318563111298831</c:v>
                </c:pt>
                <c:pt idx="11">
                  <c:v>1.6602101980062391</c:v>
                </c:pt>
                <c:pt idx="12">
                  <c:v>1.6129922346085666</c:v>
                </c:pt>
                <c:pt idx="13">
                  <c:v>2.202235029469688</c:v>
                </c:pt>
                <c:pt idx="14">
                  <c:v>1.1190760816615717</c:v>
                </c:pt>
                <c:pt idx="15">
                  <c:v>1.8389234418892972</c:v>
                </c:pt>
                <c:pt idx="16">
                  <c:v>2.4442911244105776</c:v>
                </c:pt>
                <c:pt idx="17">
                  <c:v>4.5851794606911858</c:v>
                </c:pt>
                <c:pt idx="18">
                  <c:v>3.1098058184367274</c:v>
                </c:pt>
                <c:pt idx="19">
                  <c:v>5.2413095664952332</c:v>
                </c:pt>
                <c:pt idx="20">
                  <c:v>1.8551289651551925</c:v>
                </c:pt>
                <c:pt idx="21">
                  <c:v>3.8425038853774121</c:v>
                </c:pt>
                <c:pt idx="22">
                  <c:v>1.9429229742975198</c:v>
                </c:pt>
                <c:pt idx="23">
                  <c:v>3.2709159455101466</c:v>
                </c:pt>
                <c:pt idx="24">
                  <c:v>2.8580368737140791</c:v>
                </c:pt>
                <c:pt idx="25">
                  <c:v>3.2820490210456645</c:v>
                </c:pt>
                <c:pt idx="26">
                  <c:v>3.7983072142741161</c:v>
                </c:pt>
                <c:pt idx="27">
                  <c:v>5.4527489246082128</c:v>
                </c:pt>
                <c:pt idx="28">
                  <c:v>3.096545371287136</c:v>
                </c:pt>
                <c:pt idx="29">
                  <c:v>3.749552374486552</c:v>
                </c:pt>
                <c:pt idx="30">
                  <c:v>9.1514107648725282</c:v>
                </c:pt>
                <c:pt idx="31">
                  <c:v>10.631742229589737</c:v>
                </c:pt>
                <c:pt idx="32">
                  <c:v>1.6139507249255196</c:v>
                </c:pt>
                <c:pt idx="33">
                  <c:v>2.6636454875632767</c:v>
                </c:pt>
                <c:pt idx="34">
                  <c:v>2.6115411002060007</c:v>
                </c:pt>
                <c:pt idx="35">
                  <c:v>5.3088996746746702</c:v>
                </c:pt>
                <c:pt idx="36">
                  <c:v>2.0081308109901235</c:v>
                </c:pt>
                <c:pt idx="37">
                  <c:v>2.0707185115989724</c:v>
                </c:pt>
                <c:pt idx="38">
                  <c:v>1.2728756107027248</c:v>
                </c:pt>
                <c:pt idx="39">
                  <c:v>1.7162500027249863</c:v>
                </c:pt>
                <c:pt idx="40">
                  <c:v>3.9464225860823432</c:v>
                </c:pt>
                <c:pt idx="41">
                  <c:v>5.404043124109422</c:v>
                </c:pt>
                <c:pt idx="42">
                  <c:v>2.4712564753003967</c:v>
                </c:pt>
                <c:pt idx="43">
                  <c:v>3.6721587585887252</c:v>
                </c:pt>
                <c:pt idx="44">
                  <c:v>1.9830498787388848</c:v>
                </c:pt>
                <c:pt idx="45">
                  <c:v>2.6443268667536568</c:v>
                </c:pt>
                <c:pt idx="46">
                  <c:v>6.6853925088652302</c:v>
                </c:pt>
                <c:pt idx="47">
                  <c:v>7.2582392005002845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DB-41AD-B3E9-A1EE7AC3B826}"/>
            </c:ext>
          </c:extLst>
        </c:ser>
        <c:ser>
          <c:idx val="1"/>
          <c:order val="1"/>
          <c:tx>
            <c:strRef>
              <c:f>'GRAF 9.10'!$F$4</c:f>
              <c:strCache>
                <c:ptCount val="1"/>
                <c:pt idx="0">
                  <c:v>No Agrícola</c:v>
                </c:pt>
              </c:strCache>
            </c:strRef>
          </c:tx>
          <c:invertIfNegative val="0"/>
          <c:cat>
            <c:multiLvlStrRef>
              <c:f>'GRAF 9.10'!$C$5:$D$52</c:f>
              <c:multiLvlStrCache>
                <c:ptCount val="48"/>
                <c:lvl>
                  <c:pt idx="0">
                    <c:v> Mujeres </c:v>
                  </c:pt>
                  <c:pt idx="1">
                    <c:v> Hombres </c:v>
                  </c:pt>
                  <c:pt idx="2">
                    <c:v> Mujeres </c:v>
                  </c:pt>
                  <c:pt idx="3">
                    <c:v> Hombres </c:v>
                  </c:pt>
                  <c:pt idx="4">
                    <c:v> Mujeres </c:v>
                  </c:pt>
                  <c:pt idx="5">
                    <c:v> Hombres </c:v>
                  </c:pt>
                  <c:pt idx="6">
                    <c:v> Mujeres </c:v>
                  </c:pt>
                  <c:pt idx="7">
                    <c:v> Hombres </c:v>
                  </c:pt>
                  <c:pt idx="8">
                    <c:v> Mujeres </c:v>
                  </c:pt>
                  <c:pt idx="9">
                    <c:v> Hombres </c:v>
                  </c:pt>
                  <c:pt idx="10">
                    <c:v> Mujeres </c:v>
                  </c:pt>
                  <c:pt idx="11">
                    <c:v> Hombres </c:v>
                  </c:pt>
                  <c:pt idx="12">
                    <c:v> Mujeres </c:v>
                  </c:pt>
                  <c:pt idx="13">
                    <c:v> Hombres </c:v>
                  </c:pt>
                  <c:pt idx="14">
                    <c:v> Mujeres </c:v>
                  </c:pt>
                  <c:pt idx="15">
                    <c:v> Hombres </c:v>
                  </c:pt>
                  <c:pt idx="16">
                    <c:v> Mujeres </c:v>
                  </c:pt>
                  <c:pt idx="17">
                    <c:v> Hombres </c:v>
                  </c:pt>
                  <c:pt idx="18">
                    <c:v> Mujeres </c:v>
                  </c:pt>
                  <c:pt idx="19">
                    <c:v> Hombres </c:v>
                  </c:pt>
                  <c:pt idx="20">
                    <c:v> Mujeres </c:v>
                  </c:pt>
                  <c:pt idx="21">
                    <c:v> Hombres </c:v>
                  </c:pt>
                  <c:pt idx="22">
                    <c:v> Mujeres </c:v>
                  </c:pt>
                  <c:pt idx="23">
                    <c:v> Hombres </c:v>
                  </c:pt>
                  <c:pt idx="24">
                    <c:v> Mujeres </c:v>
                  </c:pt>
                  <c:pt idx="25">
                    <c:v> Hombres </c:v>
                  </c:pt>
                  <c:pt idx="26">
                    <c:v> Mujeres </c:v>
                  </c:pt>
                  <c:pt idx="27">
                    <c:v> Hombres </c:v>
                  </c:pt>
                  <c:pt idx="28">
                    <c:v> Mujeres </c:v>
                  </c:pt>
                  <c:pt idx="29">
                    <c:v> Hombres </c:v>
                  </c:pt>
                  <c:pt idx="30">
                    <c:v> Mujeres </c:v>
                  </c:pt>
                  <c:pt idx="31">
                    <c:v> Hombres </c:v>
                  </c:pt>
                  <c:pt idx="32">
                    <c:v> Mujeres </c:v>
                  </c:pt>
                  <c:pt idx="33">
                    <c:v> Hombres </c:v>
                  </c:pt>
                  <c:pt idx="34">
                    <c:v> Mujeres </c:v>
                  </c:pt>
                  <c:pt idx="35">
                    <c:v> Hombres </c:v>
                  </c:pt>
                  <c:pt idx="36">
                    <c:v> Mujeres </c:v>
                  </c:pt>
                  <c:pt idx="37">
                    <c:v> Hombres </c:v>
                  </c:pt>
                  <c:pt idx="38">
                    <c:v> Mujeres </c:v>
                  </c:pt>
                  <c:pt idx="39">
                    <c:v> Hombres </c:v>
                  </c:pt>
                  <c:pt idx="40">
                    <c:v> Mujeres </c:v>
                  </c:pt>
                  <c:pt idx="41">
                    <c:v> Hombres </c:v>
                  </c:pt>
                  <c:pt idx="42">
                    <c:v> Mujeres </c:v>
                  </c:pt>
                  <c:pt idx="43">
                    <c:v> Hombres </c:v>
                  </c:pt>
                  <c:pt idx="44">
                    <c:v> Mujeres </c:v>
                  </c:pt>
                  <c:pt idx="45">
                    <c:v> Hombres </c:v>
                  </c:pt>
                  <c:pt idx="46">
                    <c:v> Mujeres </c:v>
                  </c:pt>
                  <c:pt idx="47">
                    <c:v> Hombres </c:v>
                  </c:pt>
                </c:lvl>
                <c:lvl>
                  <c:pt idx="0">
                    <c:v> Amazonas </c:v>
                  </c:pt>
                  <c:pt idx="2">
                    <c:v> Áncash </c:v>
                  </c:pt>
                  <c:pt idx="4">
                    <c:v> Apurímac </c:v>
                  </c:pt>
                  <c:pt idx="6">
                    <c:v> Arequipa </c:v>
                  </c:pt>
                  <c:pt idx="8">
                    <c:v> Ayacucho </c:v>
                  </c:pt>
                  <c:pt idx="10">
                    <c:v> Cajamarca </c:v>
                  </c:pt>
                  <c:pt idx="12">
                    <c:v> Cusco </c:v>
                  </c:pt>
                  <c:pt idx="14">
                    <c:v> Huancavelica </c:v>
                  </c:pt>
                  <c:pt idx="16">
                    <c:v> Huánuco </c:v>
                  </c:pt>
                  <c:pt idx="18">
                    <c:v> Ica </c:v>
                  </c:pt>
                  <c:pt idx="20">
                    <c:v> Junín </c:v>
                  </c:pt>
                  <c:pt idx="22">
                    <c:v> La Libertad </c:v>
                  </c:pt>
                  <c:pt idx="24">
                    <c:v> Lambayeque </c:v>
                  </c:pt>
                  <c:pt idx="26">
                    <c:v> Lima </c:v>
                  </c:pt>
                  <c:pt idx="28">
                    <c:v> Loreto </c:v>
                  </c:pt>
                  <c:pt idx="30">
                    <c:v> Madre de Dios </c:v>
                  </c:pt>
                  <c:pt idx="32">
                    <c:v> Moquegua </c:v>
                  </c:pt>
                  <c:pt idx="34">
                    <c:v> Pasco </c:v>
                  </c:pt>
                  <c:pt idx="36">
                    <c:v> Piura </c:v>
                  </c:pt>
                  <c:pt idx="38">
                    <c:v> Puno </c:v>
                  </c:pt>
                  <c:pt idx="40">
                    <c:v> San Martín </c:v>
                  </c:pt>
                  <c:pt idx="42">
                    <c:v> Tacna </c:v>
                  </c:pt>
                  <c:pt idx="44">
                    <c:v> Tumbes </c:v>
                  </c:pt>
                  <c:pt idx="46">
                    <c:v> Ucayali </c:v>
                  </c:pt>
                </c:lvl>
              </c:multiLvlStrCache>
            </c:multiLvlStrRef>
          </c:cat>
          <c:val>
            <c:numRef>
              <c:f>'GRAF 9.10'!$F$5:$F$52</c:f>
              <c:numCache>
                <c:formatCode>#\ ##0.0</c:formatCode>
                <c:ptCount val="48"/>
                <c:pt idx="0">
                  <c:v>3.6063210449816681</c:v>
                </c:pt>
                <c:pt idx="1">
                  <c:v>6.0380119438942437</c:v>
                </c:pt>
                <c:pt idx="2">
                  <c:v>0.37725088335658707</c:v>
                </c:pt>
                <c:pt idx="3">
                  <c:v>0.66311887836279926</c:v>
                </c:pt>
                <c:pt idx="4">
                  <c:v>0.36344836977371298</c:v>
                </c:pt>
                <c:pt idx="5">
                  <c:v>0.67501852388608397</c:v>
                </c:pt>
                <c:pt idx="6">
                  <c:v>16.035827873865784</c:v>
                </c:pt>
                <c:pt idx="7">
                  <c:v>18.845440562822304</c:v>
                </c:pt>
                <c:pt idx="8">
                  <c:v>1.3867096045475595</c:v>
                </c:pt>
                <c:pt idx="9">
                  <c:v>2.4435813060445266</c:v>
                </c:pt>
                <c:pt idx="10">
                  <c:v>0.93839009499205095</c:v>
                </c:pt>
                <c:pt idx="11">
                  <c:v>1.7965679518017121</c:v>
                </c:pt>
                <c:pt idx="12">
                  <c:v>3.0023386894204984</c:v>
                </c:pt>
                <c:pt idx="13">
                  <c:v>4.463736008071252</c:v>
                </c:pt>
                <c:pt idx="14">
                  <c:v>0.82613765555111107</c:v>
                </c:pt>
                <c:pt idx="15">
                  <c:v>1.0389529050506827</c:v>
                </c:pt>
                <c:pt idx="16">
                  <c:v>2.3323343017774016</c:v>
                </c:pt>
                <c:pt idx="17">
                  <c:v>5.3016099860741326</c:v>
                </c:pt>
                <c:pt idx="18">
                  <c:v>0.69279249036102453</c:v>
                </c:pt>
                <c:pt idx="19">
                  <c:v>0.83534191036000571</c:v>
                </c:pt>
                <c:pt idx="20">
                  <c:v>1.6435560229236301</c:v>
                </c:pt>
                <c:pt idx="21">
                  <c:v>2.8385146886767387</c:v>
                </c:pt>
                <c:pt idx="22">
                  <c:v>1.0344432993901149</c:v>
                </c:pt>
                <c:pt idx="23">
                  <c:v>1.8534544342507995</c:v>
                </c:pt>
                <c:pt idx="24">
                  <c:v>0.62371395762663706</c:v>
                </c:pt>
                <c:pt idx="25">
                  <c:v>1.0293085698223425</c:v>
                </c:pt>
                <c:pt idx="26">
                  <c:v>0.99205707202080706</c:v>
                </c:pt>
                <c:pt idx="27">
                  <c:v>1.1368162948555387</c:v>
                </c:pt>
                <c:pt idx="28">
                  <c:v>4.0639357797029758</c:v>
                </c:pt>
                <c:pt idx="29">
                  <c:v>4.1711001171118856</c:v>
                </c:pt>
                <c:pt idx="30">
                  <c:v>31.598690084985726</c:v>
                </c:pt>
                <c:pt idx="31">
                  <c:v>31.864803874844579</c:v>
                </c:pt>
                <c:pt idx="32">
                  <c:v>6.2681367229394205</c:v>
                </c:pt>
                <c:pt idx="33">
                  <c:v>5.9457836781862143</c:v>
                </c:pt>
                <c:pt idx="34">
                  <c:v>4.7867121046891921</c:v>
                </c:pt>
                <c:pt idx="35">
                  <c:v>9.253268209876536</c:v>
                </c:pt>
                <c:pt idx="36">
                  <c:v>0.53605079470399453</c:v>
                </c:pt>
                <c:pt idx="37">
                  <c:v>0.82617627734888366</c:v>
                </c:pt>
                <c:pt idx="38">
                  <c:v>7.9167199729492435</c:v>
                </c:pt>
                <c:pt idx="39">
                  <c:v>11.574487254848446</c:v>
                </c:pt>
                <c:pt idx="40">
                  <c:v>3.8558007303957242</c:v>
                </c:pt>
                <c:pt idx="41">
                  <c:v>5.5117593209344049</c:v>
                </c:pt>
                <c:pt idx="42">
                  <c:v>3.4339841677792595</c:v>
                </c:pt>
                <c:pt idx="43">
                  <c:v>4.8726285879718869</c:v>
                </c:pt>
                <c:pt idx="44">
                  <c:v>0.41148197251415009</c:v>
                </c:pt>
                <c:pt idx="45">
                  <c:v>0.17377178483398481</c:v>
                </c:pt>
                <c:pt idx="46">
                  <c:v>9.398734485815627</c:v>
                </c:pt>
                <c:pt idx="47">
                  <c:v>9.765684770059547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DB-41AD-B3E9-A1EE7AC3B8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cylinder"/>
        <c:axId val="305376768"/>
        <c:axId val="318954816"/>
        <c:axId val="0"/>
      </c:bar3DChart>
      <c:catAx>
        <c:axId val="3053767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18954816"/>
        <c:crosses val="autoZero"/>
        <c:auto val="1"/>
        <c:lblAlgn val="ctr"/>
        <c:lblOffset val="100"/>
        <c:noMultiLvlLbl val="0"/>
      </c:catAx>
      <c:valAx>
        <c:axId val="318954816"/>
        <c:scaling>
          <c:orientation val="minMax"/>
        </c:scaling>
        <c:delete val="0"/>
        <c:axPos val="l"/>
        <c:majorGridlines/>
        <c:numFmt formatCode="#\ ##0.0" sourceLinked="1"/>
        <c:majorTickMark val="out"/>
        <c:minorTickMark val="none"/>
        <c:tickLblPos val="nextTo"/>
        <c:crossAx val="3053767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850426759773345E-2"/>
          <c:y val="7.8376251699408539E-2"/>
          <c:w val="0.75799271422676107"/>
          <c:h val="0.8206364829396325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'GRAF 9.10'!$I$58</c:f>
              <c:strCache>
                <c:ptCount val="1"/>
                <c:pt idx="0">
                  <c:v>Agrícola</c:v>
                </c:pt>
              </c:strCache>
            </c:strRef>
          </c:tx>
          <c:spPr>
            <a:solidFill>
              <a:srgbClr val="00B05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'GRAF 9.10'!$J$57:$K$57</c:f>
              <c:strCache>
                <c:ptCount val="2"/>
                <c:pt idx="0">
                  <c:v>Mujeres</c:v>
                </c:pt>
                <c:pt idx="1">
                  <c:v>Hombres</c:v>
                </c:pt>
              </c:strCache>
            </c:strRef>
          </c:cat>
          <c:val>
            <c:numRef>
              <c:f>'GRAF 9.10'!$J$58:$K$58</c:f>
              <c:numCache>
                <c:formatCode>General</c:formatCode>
                <c:ptCount val="2"/>
                <c:pt idx="0">
                  <c:v>1.8</c:v>
                </c:pt>
                <c:pt idx="1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17-43EC-B6D8-CC2A2C506FD8}"/>
            </c:ext>
          </c:extLst>
        </c:ser>
        <c:ser>
          <c:idx val="1"/>
          <c:order val="1"/>
          <c:tx>
            <c:strRef>
              <c:f>'GRAF 9.10'!$I$59</c:f>
              <c:strCache>
                <c:ptCount val="1"/>
                <c:pt idx="0">
                  <c:v>No agrícola</c:v>
                </c:pt>
              </c:strCache>
            </c:strRef>
          </c:tx>
          <c:spPr>
            <a:solidFill>
              <a:schemeClr val="accent4">
                <a:lumMod val="60000"/>
                <a:lumOff val="40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'GRAF 9.10'!$J$57:$K$57</c:f>
              <c:strCache>
                <c:ptCount val="2"/>
                <c:pt idx="0">
                  <c:v>Mujeres</c:v>
                </c:pt>
                <c:pt idx="1">
                  <c:v>Hombres</c:v>
                </c:pt>
              </c:strCache>
            </c:strRef>
          </c:cat>
          <c:val>
            <c:numRef>
              <c:f>'GRAF 9.10'!$J$59:$K$59</c:f>
              <c:numCache>
                <c:formatCode>General</c:formatCode>
                <c:ptCount val="2"/>
                <c:pt idx="0">
                  <c:v>2.8</c:v>
                </c:pt>
                <c:pt idx="1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17-43EC-B6D8-CC2A2C506F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06722304"/>
        <c:axId val="229650368"/>
      </c:barChart>
      <c:catAx>
        <c:axId val="3067223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29650368"/>
        <c:crosses val="autoZero"/>
        <c:auto val="1"/>
        <c:lblAlgn val="ctr"/>
        <c:lblOffset val="100"/>
        <c:noMultiLvlLbl val="0"/>
      </c:catAx>
      <c:valAx>
        <c:axId val="229650368"/>
        <c:scaling>
          <c:orientation val="minMax"/>
          <c:max val="9"/>
        </c:scaling>
        <c:delete val="1"/>
        <c:axPos val="l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crossAx val="3067223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9228606126474554"/>
          <c:y val="0.40369068961975363"/>
          <c:w val="0.17892228059770088"/>
          <c:h val="0.16234800838574423"/>
        </c:manualLayout>
      </c:layout>
      <c:overlay val="0"/>
      <c:txPr>
        <a:bodyPr/>
        <a:lstStyle/>
        <a:p>
          <a:pPr>
            <a:defRPr sz="1000"/>
          </a:pPr>
          <a:endParaRPr lang="es-P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'Gráfico 9.11'!$B$3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/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'Gráfico 9.11'!$A$4:$A$27</c:f>
              <c:strCache>
                <c:ptCount val="24"/>
                <c:pt idx="0">
                  <c:v> Cajamarca </c:v>
                </c:pt>
                <c:pt idx="1">
                  <c:v> Huancavelica </c:v>
                </c:pt>
                <c:pt idx="2">
                  <c:v> Ayacucho </c:v>
                </c:pt>
                <c:pt idx="3">
                  <c:v> Puno </c:v>
                </c:pt>
                <c:pt idx="4">
                  <c:v> Áncash </c:v>
                </c:pt>
                <c:pt idx="5">
                  <c:v> Cusco </c:v>
                </c:pt>
                <c:pt idx="6">
                  <c:v> Moquegua </c:v>
                </c:pt>
                <c:pt idx="7">
                  <c:v> Arequipa </c:v>
                </c:pt>
                <c:pt idx="8">
                  <c:v> Junín </c:v>
                </c:pt>
                <c:pt idx="9">
                  <c:v> Apurímac </c:v>
                </c:pt>
                <c:pt idx="10">
                  <c:v> La Libertad </c:v>
                </c:pt>
                <c:pt idx="11">
                  <c:v> Tumbes </c:v>
                </c:pt>
                <c:pt idx="12">
                  <c:v> Piura </c:v>
                </c:pt>
                <c:pt idx="13">
                  <c:v> Huánuco </c:v>
                </c:pt>
                <c:pt idx="14">
                  <c:v> Tacna </c:v>
                </c:pt>
                <c:pt idx="15">
                  <c:v> Amazonas </c:v>
                </c:pt>
                <c:pt idx="16">
                  <c:v> Pasco </c:v>
                </c:pt>
                <c:pt idx="17">
                  <c:v> Lambayeque </c:v>
                </c:pt>
                <c:pt idx="18">
                  <c:v> Loreto </c:v>
                </c:pt>
                <c:pt idx="19">
                  <c:v> Ica </c:v>
                </c:pt>
                <c:pt idx="20">
                  <c:v> Lima </c:v>
                </c:pt>
                <c:pt idx="21">
                  <c:v> San Martín </c:v>
                </c:pt>
                <c:pt idx="22">
                  <c:v> Ucayali </c:v>
                </c:pt>
                <c:pt idx="23">
                  <c:v> Madre de Dios </c:v>
                </c:pt>
              </c:strCache>
            </c:strRef>
          </c:cat>
          <c:val>
            <c:numRef>
              <c:f>'Gráfico 9.11'!$B$4:$B$27</c:f>
              <c:numCache>
                <c:formatCode>#\ ##0.0</c:formatCode>
                <c:ptCount val="24"/>
                <c:pt idx="0">
                  <c:v>1.0318563111298831</c:v>
                </c:pt>
                <c:pt idx="1">
                  <c:v>1.1190760816615717</c:v>
                </c:pt>
                <c:pt idx="2">
                  <c:v>1.1680086399094358</c:v>
                </c:pt>
                <c:pt idx="3">
                  <c:v>1.2728756107027248</c:v>
                </c:pt>
                <c:pt idx="4">
                  <c:v>1.4479387365731415</c:v>
                </c:pt>
                <c:pt idx="5">
                  <c:v>1.6129922346085666</c:v>
                </c:pt>
                <c:pt idx="6">
                  <c:v>1.6139507249255196</c:v>
                </c:pt>
                <c:pt idx="7">
                  <c:v>1.7482729583396079</c:v>
                </c:pt>
                <c:pt idx="8">
                  <c:v>1.8551289651551925</c:v>
                </c:pt>
                <c:pt idx="9">
                  <c:v>1.8954693402378151</c:v>
                </c:pt>
                <c:pt idx="10">
                  <c:v>1.9429229742975198</c:v>
                </c:pt>
                <c:pt idx="11">
                  <c:v>1.9830498787388848</c:v>
                </c:pt>
                <c:pt idx="12">
                  <c:v>2.0081308109901235</c:v>
                </c:pt>
                <c:pt idx="13">
                  <c:v>2.4442911244105776</c:v>
                </c:pt>
                <c:pt idx="14">
                  <c:v>2.4712564753003967</c:v>
                </c:pt>
                <c:pt idx="15">
                  <c:v>2.5369838968788208</c:v>
                </c:pt>
                <c:pt idx="16">
                  <c:v>2.6115411002060007</c:v>
                </c:pt>
                <c:pt idx="17">
                  <c:v>2.8580368737140791</c:v>
                </c:pt>
                <c:pt idx="18">
                  <c:v>3.096545371287136</c:v>
                </c:pt>
                <c:pt idx="19">
                  <c:v>3.1098058184367274</c:v>
                </c:pt>
                <c:pt idx="20">
                  <c:v>3.7983072142741161</c:v>
                </c:pt>
                <c:pt idx="21">
                  <c:v>3.9464225860823432</c:v>
                </c:pt>
                <c:pt idx="22">
                  <c:v>6.6853925088652302</c:v>
                </c:pt>
                <c:pt idx="23">
                  <c:v>9.1514107648725282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02-4E2E-8A8B-D63EF6A00BB8}"/>
            </c:ext>
          </c:extLst>
        </c:ser>
        <c:ser>
          <c:idx val="1"/>
          <c:order val="1"/>
          <c:tx>
            <c:strRef>
              <c:f>'Gráfico 9.11'!$C$3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/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'Gráfico 9.11'!$A$4:$A$27</c:f>
              <c:strCache>
                <c:ptCount val="24"/>
                <c:pt idx="0">
                  <c:v> Cajamarca </c:v>
                </c:pt>
                <c:pt idx="1">
                  <c:v> Huancavelica </c:v>
                </c:pt>
                <c:pt idx="2">
                  <c:v> Ayacucho </c:v>
                </c:pt>
                <c:pt idx="3">
                  <c:v> Puno </c:v>
                </c:pt>
                <c:pt idx="4">
                  <c:v> Áncash </c:v>
                </c:pt>
                <c:pt idx="5">
                  <c:v> Cusco </c:v>
                </c:pt>
                <c:pt idx="6">
                  <c:v> Moquegua </c:v>
                </c:pt>
                <c:pt idx="7">
                  <c:v> Arequipa </c:v>
                </c:pt>
                <c:pt idx="8">
                  <c:v> Junín </c:v>
                </c:pt>
                <c:pt idx="9">
                  <c:v> Apurímac </c:v>
                </c:pt>
                <c:pt idx="10">
                  <c:v> La Libertad </c:v>
                </c:pt>
                <c:pt idx="11">
                  <c:v> Tumbes </c:v>
                </c:pt>
                <c:pt idx="12">
                  <c:v> Piura </c:v>
                </c:pt>
                <c:pt idx="13">
                  <c:v> Huánuco </c:v>
                </c:pt>
                <c:pt idx="14">
                  <c:v> Tacna </c:v>
                </c:pt>
                <c:pt idx="15">
                  <c:v> Amazonas </c:v>
                </c:pt>
                <c:pt idx="16">
                  <c:v> Pasco </c:v>
                </c:pt>
                <c:pt idx="17">
                  <c:v> Lambayeque </c:v>
                </c:pt>
                <c:pt idx="18">
                  <c:v> Loreto </c:v>
                </c:pt>
                <c:pt idx="19">
                  <c:v> Ica </c:v>
                </c:pt>
                <c:pt idx="20">
                  <c:v> Lima </c:v>
                </c:pt>
                <c:pt idx="21">
                  <c:v> San Martín </c:v>
                </c:pt>
                <c:pt idx="22">
                  <c:v> Ucayali </c:v>
                </c:pt>
                <c:pt idx="23">
                  <c:v> Madre de Dios </c:v>
                </c:pt>
              </c:strCache>
            </c:strRef>
          </c:cat>
          <c:val>
            <c:numRef>
              <c:f>'Gráfico 9.11'!$C$4:$C$27</c:f>
              <c:numCache>
                <c:formatCode>#\ ##0.0</c:formatCode>
                <c:ptCount val="24"/>
                <c:pt idx="0">
                  <c:v>1.6602101980062391</c:v>
                </c:pt>
                <c:pt idx="1">
                  <c:v>1.8389234418892972</c:v>
                </c:pt>
                <c:pt idx="2">
                  <c:v>2.1247108006752908</c:v>
                </c:pt>
                <c:pt idx="3">
                  <c:v>1.7162500027249863</c:v>
                </c:pt>
                <c:pt idx="4">
                  <c:v>2.5120950630040633</c:v>
                </c:pt>
                <c:pt idx="5">
                  <c:v>2.202235029469688</c:v>
                </c:pt>
                <c:pt idx="6">
                  <c:v>2.6636454875632767</c:v>
                </c:pt>
                <c:pt idx="7">
                  <c:v>2.7168020953890757</c:v>
                </c:pt>
                <c:pt idx="8">
                  <c:v>3.8425038853774121</c:v>
                </c:pt>
                <c:pt idx="9">
                  <c:v>2.7413132836110927</c:v>
                </c:pt>
                <c:pt idx="10">
                  <c:v>3.2709159455101466</c:v>
                </c:pt>
                <c:pt idx="11">
                  <c:v>2.6443268667536568</c:v>
                </c:pt>
                <c:pt idx="12">
                  <c:v>2.0707185115989724</c:v>
                </c:pt>
                <c:pt idx="13">
                  <c:v>4.5851794606911858</c:v>
                </c:pt>
                <c:pt idx="14">
                  <c:v>3.6721587585887252</c:v>
                </c:pt>
                <c:pt idx="15">
                  <c:v>3.7023482342024021</c:v>
                </c:pt>
                <c:pt idx="16">
                  <c:v>5.3088996746746702</c:v>
                </c:pt>
                <c:pt idx="17">
                  <c:v>3.2820490210456645</c:v>
                </c:pt>
                <c:pt idx="18">
                  <c:v>3.749552374486552</c:v>
                </c:pt>
                <c:pt idx="19">
                  <c:v>5.2413095664952332</c:v>
                </c:pt>
                <c:pt idx="20">
                  <c:v>5.4527489246082128</c:v>
                </c:pt>
                <c:pt idx="21">
                  <c:v>5.404043124109422</c:v>
                </c:pt>
                <c:pt idx="22">
                  <c:v>7.2582392005002845</c:v>
                </c:pt>
                <c:pt idx="23">
                  <c:v>10.631742229589737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02-4E2E-8A8B-D63EF6A00B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303330304"/>
        <c:axId val="261187264"/>
      </c:barChart>
      <c:catAx>
        <c:axId val="303330304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261187264"/>
        <c:crosses val="autoZero"/>
        <c:auto val="1"/>
        <c:lblAlgn val="ctr"/>
        <c:lblOffset val="100"/>
        <c:noMultiLvlLbl val="0"/>
      </c:catAx>
      <c:valAx>
        <c:axId val="261187264"/>
        <c:scaling>
          <c:orientation val="minMax"/>
        </c:scaling>
        <c:delete val="1"/>
        <c:axPos val="b"/>
        <c:numFmt formatCode="#\ ##0.0" sourceLinked="1"/>
        <c:majorTickMark val="out"/>
        <c:minorTickMark val="none"/>
        <c:tickLblPos val="nextTo"/>
        <c:crossAx val="3033303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3869507488034594"/>
          <c:y val="0.40490889603429797"/>
          <c:w val="0.12662961247491125"/>
          <c:h val="8.8709859820577094E-2"/>
        </c:manualLayout>
      </c:layout>
      <c:overlay val="0"/>
      <c:txPr>
        <a:bodyPr/>
        <a:lstStyle/>
        <a:p>
          <a:pPr>
            <a:defRPr sz="1100"/>
          </a:pPr>
          <a:endParaRPr lang="es-P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blipFill>
                <a:blip xmlns:r="http://schemas.openxmlformats.org/officeDocument/2006/relationships" r:embed="rId3"/>
                <a:tile tx="0" ty="0" sx="100000" sy="100000" flip="none" algn="tl"/>
              </a:blip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2BBF-4266-A0EA-9140CF4D9931}"/>
              </c:ext>
            </c:extLst>
          </c:dPt>
          <c:dPt>
            <c:idx val="1"/>
            <c:bubble3D val="0"/>
            <c:spPr>
              <a:blipFill>
                <a:blip xmlns:r="http://schemas.openxmlformats.org/officeDocument/2006/relationships" r:embed="rId4"/>
                <a:tile tx="0" ty="0" sx="100000" sy="100000" flip="none" algn="tl"/>
              </a:blip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2BBF-4266-A0EA-9140CF4D9931}"/>
              </c:ext>
            </c:extLst>
          </c:dPt>
          <c:dLbls>
            <c:dLbl>
              <c:idx val="0"/>
              <c:layout>
                <c:manualLayout>
                  <c:x val="-3.0084393296991724E-2"/>
                  <c:y val="-1.3471741830614992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PE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2BBF-4266-A0EA-9140CF4D9931}"/>
                </c:ext>
              </c:extLst>
            </c:dLbl>
            <c:dLbl>
              <c:idx val="1"/>
              <c:layout>
                <c:manualLayout>
                  <c:x val="3.7773066828184841E-2"/>
                  <c:y val="-0.1048134107345630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PE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BBF-4266-A0EA-9140CF4D993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'Gráfico 9.12'!$A$6:$A$7</c:f>
              <c:strCache>
                <c:ptCount val="2"/>
                <c:pt idx="0">
                  <c:v>Hombre</c:v>
                </c:pt>
                <c:pt idx="1">
                  <c:v>Mujer</c:v>
                </c:pt>
              </c:strCache>
            </c:strRef>
          </c:cat>
          <c:val>
            <c:numRef>
              <c:f>'Gráfico 9.12'!$B$6:$B$7</c:f>
              <c:numCache>
                <c:formatCode>0.0</c:formatCode>
                <c:ptCount val="2"/>
                <c:pt idx="0">
                  <c:v>67.6337890625</c:v>
                </c:pt>
                <c:pt idx="1">
                  <c:v>32.366214752197266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BF-4266-A0EA-9140CF4D9931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136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4C6C-4D4F-916E-BD062C9569DB}"/>
              </c:ext>
            </c:extLst>
          </c:dPt>
          <c:dPt>
            <c:idx val="1"/>
            <c:bubble3D val="0"/>
            <c:spPr>
              <a:blipFill>
                <a:blip xmlns:r="http://schemas.openxmlformats.org/officeDocument/2006/relationships" r:embed="rId3"/>
                <a:tile tx="0" ty="0" sx="100000" sy="100000" flip="none" algn="tl"/>
              </a:blip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C6C-4D4F-916E-BD062C9569DB}"/>
              </c:ext>
            </c:extLst>
          </c:dPt>
          <c:dLbls>
            <c:dLbl>
              <c:idx val="0"/>
              <c:layout>
                <c:manualLayout>
                  <c:x val="-9.3291338582677172E-2"/>
                  <c:y val="-6.4079542140565798E-2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C6C-4D4F-916E-BD062C9569DB}"/>
                </c:ext>
              </c:extLst>
            </c:dLbl>
            <c:dLbl>
              <c:idx val="1"/>
              <c:layout>
                <c:manualLayout>
                  <c:x val="7.7317366579177496E-2"/>
                  <c:y val="-2.7732575094779818E-2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C6C-4D4F-916E-BD062C9569D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'Gráfico 9.13'!$A$6:$A$7</c:f>
              <c:strCache>
                <c:ptCount val="2"/>
                <c:pt idx="0">
                  <c:v>Hombre</c:v>
                </c:pt>
                <c:pt idx="1">
                  <c:v>Mujer</c:v>
                </c:pt>
              </c:strCache>
            </c:strRef>
          </c:cat>
          <c:val>
            <c:numRef>
              <c:f>'Gráfico 9.13'!$B$6:$B$7</c:f>
              <c:numCache>
                <c:formatCode>0.0</c:formatCode>
                <c:ptCount val="2"/>
                <c:pt idx="0">
                  <c:v>68.76409912109375</c:v>
                </c:pt>
                <c:pt idx="1">
                  <c:v>31.235902786254883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6C-4D4F-916E-BD062C9569DB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149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70"/>
      <c:rotY val="160"/>
      <c:rAngAx val="0"/>
      <c:perspective val="8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3.3991352009336888E-2"/>
          <c:y val="5.1466288027891806E-2"/>
          <c:w val="0.95111009300101323"/>
          <c:h val="0.89155048026800487"/>
        </c:manualLayout>
      </c:layout>
      <c:pie3DChart>
        <c:varyColors val="1"/>
        <c:ser>
          <c:idx val="0"/>
          <c:order val="0"/>
          <c:spPr>
            <a:ln>
              <a:solidFill>
                <a:schemeClr val="tx1"/>
              </a:solidFill>
            </a:ln>
          </c:spPr>
          <c:dPt>
            <c:idx val="0"/>
            <c:bubble3D val="0"/>
            <c:spPr>
              <a:solidFill>
                <a:srgbClr val="92D050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B597-4363-B55C-D16248ABC347}"/>
              </c:ext>
            </c:extLst>
          </c:dPt>
          <c:dPt>
            <c:idx val="1"/>
            <c:bubble3D val="0"/>
            <c:spPr>
              <a:solidFill>
                <a:srgbClr val="FF9933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B597-4363-B55C-D16248ABC347}"/>
              </c:ext>
            </c:extLst>
          </c:dPt>
          <c:dLbls>
            <c:dLbl>
              <c:idx val="0"/>
              <c:layout>
                <c:manualLayout>
                  <c:x val="-7.2299552853536198E-3"/>
                  <c:y val="-0.12017125620317214"/>
                </c:manualLayout>
              </c:layout>
              <c:tx>
                <c:rich>
                  <a:bodyPr/>
                  <a:lstStyle/>
                  <a:p>
                    <a:pPr>
                      <a:defRPr sz="1000" b="1">
                        <a:latin typeface="Cambria" pitchFamily="18" charset="0"/>
                      </a:defRPr>
                    </a:pPr>
                    <a:r>
                      <a:rPr lang="en-US"/>
                      <a:t>No Recibieron
10,5%</a:t>
                    </a:r>
                  </a:p>
                </c:rich>
              </c:tx>
              <c:numFmt formatCode="0.0%" sourceLinked="0"/>
              <c:spPr/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B597-4363-B55C-D16248ABC347}"/>
                </c:ext>
              </c:extLst>
            </c:dLbl>
            <c:dLbl>
              <c:idx val="1"/>
              <c:layout>
                <c:manualLayout>
                  <c:x val="1.2398222902652691E-2"/>
                  <c:y val="0.14658382449019308"/>
                </c:manualLayout>
              </c:layout>
              <c:tx>
                <c:rich>
                  <a:bodyPr/>
                  <a:lstStyle/>
                  <a:p>
                    <a:pPr>
                      <a:defRPr sz="1000" b="1">
                        <a:latin typeface="Cambria" pitchFamily="18" charset="0"/>
                      </a:defRPr>
                    </a:pPr>
                    <a:r>
                      <a:rPr lang="en-US"/>
                      <a:t>Si Recibieron
89,5%</a:t>
                    </a:r>
                  </a:p>
                </c:rich>
              </c:tx>
              <c:numFmt formatCode="0.0%" sourceLinked="0"/>
              <c:spPr/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B597-4363-B55C-D16248ABC34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latin typeface="Cambria" pitchFamily="18" charset="0"/>
                  </a:defRPr>
                </a:pPr>
                <a:endParaRPr lang="es-PE"/>
              </a:p>
            </c:txPr>
            <c:dLblPos val="inEnd"/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'Gráfico 9.14'!$O$20:$O$21</c:f>
              <c:strCache>
                <c:ptCount val="2"/>
                <c:pt idx="0">
                  <c:v>No Recibieron</c:v>
                </c:pt>
                <c:pt idx="1">
                  <c:v>Si Recibieron</c:v>
                </c:pt>
              </c:strCache>
            </c:strRef>
          </c:cat>
          <c:val>
            <c:numRef>
              <c:f>'Gráfico 9.14'!$P$20:$P$21</c:f>
              <c:numCache>
                <c:formatCode>#,##0.000_ ;\-#,##0.000\ </c:formatCode>
                <c:ptCount val="2"/>
                <c:pt idx="0">
                  <c:v>0.105</c:v>
                </c:pt>
                <c:pt idx="1">
                  <c:v>0.89500000000000002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597-4363-B55C-D16248ABC3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</c:pie3DChart>
      <c:spPr>
        <a:noFill/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70"/>
      <c:rotY val="160"/>
      <c:rAngAx val="0"/>
      <c:perspective val="8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1.5109550498144364E-2"/>
          <c:y val="4.3630670575081396E-2"/>
          <c:w val="0.94429068017256246"/>
          <c:h val="0.88028941240851744"/>
        </c:manualLayout>
      </c:layout>
      <c:pie3DChart>
        <c:varyColors val="1"/>
        <c:ser>
          <c:idx val="0"/>
          <c:order val="0"/>
          <c:spPr>
            <a:ln>
              <a:solidFill>
                <a:schemeClr val="tx1"/>
              </a:solidFill>
            </a:ln>
          </c:spPr>
          <c:dPt>
            <c:idx val="1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51F8-4B9E-BAF8-A268688FFAD7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No Recibieron
9,4%</a:t>
                    </a:r>
                  </a:p>
                </c:rich>
              </c:tx>
              <c:dLblPos val="inEnd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51F8-4B9E-BAF8-A268688FFAD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Si Recibieron
90,6%</a:t>
                    </a:r>
                  </a:p>
                </c:rich>
              </c:tx>
              <c:dLblPos val="inEnd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51F8-4B9E-BAF8-A268688FFAD7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latin typeface="Cambria" pitchFamily="18" charset="0"/>
                  </a:defRPr>
                </a:pPr>
                <a:endParaRPr lang="es-PE"/>
              </a:p>
            </c:txPr>
            <c:dLblPos val="inEnd"/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'Gráfico 9.14'!$R$20:$R$21</c:f>
              <c:strCache>
                <c:ptCount val="2"/>
                <c:pt idx="0">
                  <c:v>No Recibieron</c:v>
                </c:pt>
                <c:pt idx="1">
                  <c:v>Si Recibieron</c:v>
                </c:pt>
              </c:strCache>
            </c:strRef>
          </c:cat>
          <c:val>
            <c:numRef>
              <c:f>'Gráfico 9.14'!$S$20:$S$21</c:f>
              <c:numCache>
                <c:formatCode>#,##0.000_ ;\-#,##0.000\ </c:formatCode>
                <c:ptCount val="2"/>
                <c:pt idx="0">
                  <c:v>9.4E-2</c:v>
                </c:pt>
                <c:pt idx="1">
                  <c:v>0.90600000000000003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1F8-4B9E-BAF8-A268688FFA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</c:pie3DChart>
      <c:spPr>
        <a:noFill/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063456491015546"/>
          <c:y val="4.7249787651011642E-2"/>
          <c:w val="0.86535130224106616"/>
          <c:h val="0.7949221830426110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'Gráfico 9.15'!$B$5</c:f>
              <c:strCache>
                <c:ptCount val="1"/>
                <c:pt idx="0">
                  <c:v>Mujeres </c:v>
                </c:pt>
              </c:strCache>
            </c:strRef>
          </c:tx>
          <c:spPr>
            <a:solidFill>
              <a:srgbClr val="FFC285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'Gráfico 9.15'!$A$6:$A$11</c:f>
              <c:strCache>
                <c:ptCount val="6"/>
                <c:pt idx="0">
                  <c:v>No necesita</c:v>
                </c:pt>
                <c:pt idx="1">
                  <c:v>Interés elevado</c:v>
                </c:pt>
                <c:pt idx="2">
                  <c:v>Falta de garantía</c:v>
                </c:pt>
                <c:pt idx="3">
                  <c:v>Cree que no obtendrá</c:v>
                </c:pt>
                <c:pt idx="4">
                  <c:v>Trámites engorrosos</c:v>
                </c:pt>
                <c:pt idx="5">
                  <c:v>Otras razones</c:v>
                </c:pt>
              </c:strCache>
            </c:strRef>
          </c:cat>
          <c:val>
            <c:numRef>
              <c:f>'Gráfico 9.15'!$B$6:$B$11</c:f>
              <c:numCache>
                <c:formatCode>_ * #,##0.0_ ;_ * \-#,##0.0_ ;_ * "-"??_ ;_ @_ </c:formatCode>
                <c:ptCount val="6"/>
                <c:pt idx="0">
                  <c:v>36.817174019108315</c:v>
                </c:pt>
                <c:pt idx="1">
                  <c:v>30.005434816173519</c:v>
                </c:pt>
                <c:pt idx="2">
                  <c:v>15.220418851401011</c:v>
                </c:pt>
                <c:pt idx="3">
                  <c:v>6.4800918978007518</c:v>
                </c:pt>
                <c:pt idx="4">
                  <c:v>5.579950469061691</c:v>
                </c:pt>
                <c:pt idx="5">
                  <c:v>5.8969299464547191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5D-4329-90EC-E79C04BFD1B1}"/>
            </c:ext>
          </c:extLst>
        </c:ser>
        <c:ser>
          <c:idx val="1"/>
          <c:order val="1"/>
          <c:tx>
            <c:strRef>
              <c:f>'Gráfico 9.15'!$C$5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dLbls>
            <c:dLbl>
              <c:idx val="0"/>
              <c:layout>
                <c:manualLayout>
                  <c:x val="1.5384615384615385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D5D-4329-90EC-E79C04BFD1B1}"/>
                </c:ext>
              </c:extLst>
            </c:dLbl>
            <c:dLbl>
              <c:idx val="1"/>
              <c:layout>
                <c:manualLayout>
                  <c:x val="1.5384615384615385E-2"/>
                  <c:y val="4.022121032272612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D5D-4329-90EC-E79C04BFD1B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'Gráfico 9.15'!$A$6:$A$11</c:f>
              <c:strCache>
                <c:ptCount val="6"/>
                <c:pt idx="0">
                  <c:v>No necesita</c:v>
                </c:pt>
                <c:pt idx="1">
                  <c:v>Interés elevado</c:v>
                </c:pt>
                <c:pt idx="2">
                  <c:v>Falta de garantía</c:v>
                </c:pt>
                <c:pt idx="3">
                  <c:v>Cree que no obtendrá</c:v>
                </c:pt>
                <c:pt idx="4">
                  <c:v>Trámites engorrosos</c:v>
                </c:pt>
                <c:pt idx="5">
                  <c:v>Otras razones</c:v>
                </c:pt>
              </c:strCache>
            </c:strRef>
          </c:cat>
          <c:val>
            <c:numRef>
              <c:f>'Gráfico 9.15'!$C$6:$C$11</c:f>
              <c:numCache>
                <c:formatCode>_ * #,##0.0_ ;_ * \-#,##0.0_ ;_ * "-"??_ ;_ @_ </c:formatCode>
                <c:ptCount val="6"/>
                <c:pt idx="0">
                  <c:v>34.908211818549084</c:v>
                </c:pt>
                <c:pt idx="1">
                  <c:v>27.957381982779715</c:v>
                </c:pt>
                <c:pt idx="2">
                  <c:v>18.091775982732354</c:v>
                </c:pt>
                <c:pt idx="3">
                  <c:v>5.8535192226689503</c:v>
                </c:pt>
                <c:pt idx="4">
                  <c:v>5.825462169979815</c:v>
                </c:pt>
                <c:pt idx="5">
                  <c:v>7.3636488232900774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D5D-4329-90EC-E79C04BFD1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09597184"/>
        <c:axId val="261191872"/>
      </c:barChart>
      <c:catAx>
        <c:axId val="3095971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/>
            </a:pPr>
            <a:endParaRPr lang="es-PE"/>
          </a:p>
        </c:txPr>
        <c:crossAx val="261191872"/>
        <c:crosses val="autoZero"/>
        <c:auto val="1"/>
        <c:lblAlgn val="ctr"/>
        <c:lblOffset val="100"/>
        <c:noMultiLvlLbl val="0"/>
      </c:catAx>
      <c:valAx>
        <c:axId val="261191872"/>
        <c:scaling>
          <c:orientation val="minMax"/>
          <c:max val="40"/>
          <c:min val="0"/>
        </c:scaling>
        <c:delete val="1"/>
        <c:axPos val="l"/>
        <c:majorGridlines>
          <c:spPr>
            <a:ln>
              <a:noFill/>
            </a:ln>
          </c:spPr>
        </c:majorGridlines>
        <c:numFmt formatCode="_ * #,##0.0_ ;_ * \-#,##0.0_ ;_ * &quot;-&quot;??_ ;_ @_ " sourceLinked="1"/>
        <c:majorTickMark val="out"/>
        <c:minorTickMark val="none"/>
        <c:tickLblPos val="nextTo"/>
        <c:crossAx val="309597184"/>
        <c:crosses val="autoZero"/>
        <c:crossBetween val="between"/>
        <c:majorUnit val="10"/>
      </c:valAx>
    </c:plotArea>
    <c:legend>
      <c:legendPos val="r"/>
      <c:layout>
        <c:manualLayout>
          <c:xMode val="edge"/>
          <c:yMode val="edge"/>
          <c:x val="0.78766585907530795"/>
          <c:y val="0.16471599074975504"/>
          <c:w val="0.15879002624671917"/>
          <c:h val="0.16111286705021446"/>
        </c:manualLayout>
      </c:layout>
      <c:overlay val="0"/>
      <c:txPr>
        <a:bodyPr/>
        <a:lstStyle/>
        <a:p>
          <a:pPr>
            <a:defRPr sz="1050"/>
          </a:pPr>
          <a:endParaRPr lang="es-P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014466214978941"/>
          <c:y val="2.3579849946409433E-2"/>
          <c:w val="0.77852489369061428"/>
          <c:h val="0.918552970267784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'Gráfico 9.16'!$B$3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/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'Gráfico 9.16'!$A$4:$A$27</c:f>
              <c:strCache>
                <c:ptCount val="24"/>
                <c:pt idx="0">
                  <c:v> Áncash </c:v>
                </c:pt>
                <c:pt idx="1">
                  <c:v> Cajamarca </c:v>
                </c:pt>
                <c:pt idx="2">
                  <c:v> Loreto </c:v>
                </c:pt>
                <c:pt idx="3">
                  <c:v> Huancavelica </c:v>
                </c:pt>
                <c:pt idx="4">
                  <c:v> Huánuco </c:v>
                </c:pt>
                <c:pt idx="5">
                  <c:v> La Libertad </c:v>
                </c:pt>
                <c:pt idx="6">
                  <c:v> Puno </c:v>
                </c:pt>
                <c:pt idx="7">
                  <c:v> Amazonas </c:v>
                </c:pt>
                <c:pt idx="8">
                  <c:v> Ayacucho </c:v>
                </c:pt>
                <c:pt idx="9">
                  <c:v> Pasco </c:v>
                </c:pt>
                <c:pt idx="10">
                  <c:v> Cusco </c:v>
                </c:pt>
                <c:pt idx="11">
                  <c:v> Madre de Dios </c:v>
                </c:pt>
                <c:pt idx="12">
                  <c:v> Apurímac </c:v>
                </c:pt>
                <c:pt idx="13">
                  <c:v> Moquegua </c:v>
                </c:pt>
                <c:pt idx="14">
                  <c:v> Ica </c:v>
                </c:pt>
                <c:pt idx="15">
                  <c:v> Piura </c:v>
                </c:pt>
                <c:pt idx="16">
                  <c:v> Lima </c:v>
                </c:pt>
                <c:pt idx="17">
                  <c:v> Junín </c:v>
                </c:pt>
                <c:pt idx="18">
                  <c:v> San Martín </c:v>
                </c:pt>
                <c:pt idx="19">
                  <c:v> Ucayali </c:v>
                </c:pt>
                <c:pt idx="20">
                  <c:v> Arequipa </c:v>
                </c:pt>
                <c:pt idx="21">
                  <c:v> Lambayeque </c:v>
                </c:pt>
                <c:pt idx="22">
                  <c:v> Tacna </c:v>
                </c:pt>
                <c:pt idx="23">
                  <c:v> Tumbes </c:v>
                </c:pt>
              </c:strCache>
            </c:strRef>
          </c:cat>
          <c:val>
            <c:numRef>
              <c:f>'Gráfico 9.16'!$B$4:$B$27</c:f>
              <c:numCache>
                <c:formatCode>_ * #,##0.0_ ;_ * \-#,##0.0_ ;_ * "-"??_ ;_ @_ </c:formatCode>
                <c:ptCount val="24"/>
                <c:pt idx="0">
                  <c:v>2.5920758459547146</c:v>
                </c:pt>
                <c:pt idx="1">
                  <c:v>3.2033922167838536</c:v>
                </c:pt>
                <c:pt idx="2">
                  <c:v>3.3168316831683171</c:v>
                </c:pt>
                <c:pt idx="3">
                  <c:v>3.3833754041007928</c:v>
                </c:pt>
                <c:pt idx="4">
                  <c:v>3.9825897714907512</c:v>
                </c:pt>
                <c:pt idx="5">
                  <c:v>4.0922456981049873</c:v>
                </c:pt>
                <c:pt idx="6">
                  <c:v>4.1822993237283148</c:v>
                </c:pt>
                <c:pt idx="7">
                  <c:v>4.2992656058751537</c:v>
                </c:pt>
                <c:pt idx="8">
                  <c:v>5.7952112606737698</c:v>
                </c:pt>
                <c:pt idx="9">
                  <c:v>6.0947534229976981</c:v>
                </c:pt>
                <c:pt idx="10">
                  <c:v>7.5699446234029448</c:v>
                </c:pt>
                <c:pt idx="11">
                  <c:v>7.8186968838526925</c:v>
                </c:pt>
                <c:pt idx="12">
                  <c:v>8.8108937476026092</c:v>
                </c:pt>
                <c:pt idx="13">
                  <c:v>9.4339622641509422</c:v>
                </c:pt>
                <c:pt idx="14">
                  <c:v>10.191026989134244</c:v>
                </c:pt>
                <c:pt idx="15">
                  <c:v>11.36411617456344</c:v>
                </c:pt>
                <c:pt idx="16">
                  <c:v>11.611933019021299</c:v>
                </c:pt>
                <c:pt idx="17">
                  <c:v>12.032723057068488</c:v>
                </c:pt>
                <c:pt idx="18">
                  <c:v>12.135805441849266</c:v>
                </c:pt>
                <c:pt idx="19">
                  <c:v>13.054078014184398</c:v>
                </c:pt>
                <c:pt idx="20">
                  <c:v>13.350378503033037</c:v>
                </c:pt>
                <c:pt idx="21">
                  <c:v>15.781571484179501</c:v>
                </c:pt>
                <c:pt idx="22">
                  <c:v>17.668001780151315</c:v>
                </c:pt>
                <c:pt idx="23">
                  <c:v>28.294260307194826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CF-42AE-A950-AFE74CB8F921}"/>
            </c:ext>
          </c:extLst>
        </c:ser>
        <c:ser>
          <c:idx val="1"/>
          <c:order val="1"/>
          <c:tx>
            <c:strRef>
              <c:f>'Gráfico 9.16'!$C$3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/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'Gráfico 9.16'!$A$4:$A$27</c:f>
              <c:strCache>
                <c:ptCount val="24"/>
                <c:pt idx="0">
                  <c:v> Áncash </c:v>
                </c:pt>
                <c:pt idx="1">
                  <c:v> Cajamarca </c:v>
                </c:pt>
                <c:pt idx="2">
                  <c:v> Loreto </c:v>
                </c:pt>
                <c:pt idx="3">
                  <c:v> Huancavelica </c:v>
                </c:pt>
                <c:pt idx="4">
                  <c:v> Huánuco </c:v>
                </c:pt>
                <c:pt idx="5">
                  <c:v> La Libertad </c:v>
                </c:pt>
                <c:pt idx="6">
                  <c:v> Puno </c:v>
                </c:pt>
                <c:pt idx="7">
                  <c:v> Amazonas </c:v>
                </c:pt>
                <c:pt idx="8">
                  <c:v> Ayacucho </c:v>
                </c:pt>
                <c:pt idx="9">
                  <c:v> Pasco </c:v>
                </c:pt>
                <c:pt idx="10">
                  <c:v> Cusco </c:v>
                </c:pt>
                <c:pt idx="11">
                  <c:v> Madre de Dios </c:v>
                </c:pt>
                <c:pt idx="12">
                  <c:v> Apurímac </c:v>
                </c:pt>
                <c:pt idx="13">
                  <c:v> Moquegua </c:v>
                </c:pt>
                <c:pt idx="14">
                  <c:v> Ica </c:v>
                </c:pt>
                <c:pt idx="15">
                  <c:v> Piura </c:v>
                </c:pt>
                <c:pt idx="16">
                  <c:v> Lima </c:v>
                </c:pt>
                <c:pt idx="17">
                  <c:v> Junín </c:v>
                </c:pt>
                <c:pt idx="18">
                  <c:v> San Martín </c:v>
                </c:pt>
                <c:pt idx="19">
                  <c:v> Ucayali </c:v>
                </c:pt>
                <c:pt idx="20">
                  <c:v> Arequipa </c:v>
                </c:pt>
                <c:pt idx="21">
                  <c:v> Lambayeque </c:v>
                </c:pt>
                <c:pt idx="22">
                  <c:v> Tacna </c:v>
                </c:pt>
                <c:pt idx="23">
                  <c:v> Tumbes </c:v>
                </c:pt>
              </c:strCache>
            </c:strRef>
          </c:cat>
          <c:val>
            <c:numRef>
              <c:f>'Gráfico 9.16'!$C$4:$C$27</c:f>
              <c:numCache>
                <c:formatCode>_ * #,##0.0_ ;_ * \-#,##0.0_ ;_ * "-"??_ ;_ @_ </c:formatCode>
                <c:ptCount val="24"/>
                <c:pt idx="0">
                  <c:v>4.4806964282448476</c:v>
                </c:pt>
                <c:pt idx="1">
                  <c:v>6.0243277848911649</c:v>
                </c:pt>
                <c:pt idx="2">
                  <c:v>3.4267965647170646</c:v>
                </c:pt>
                <c:pt idx="3">
                  <c:v>5.8817831334637818</c:v>
                </c:pt>
                <c:pt idx="4">
                  <c:v>7.3021901506519811</c:v>
                </c:pt>
                <c:pt idx="5">
                  <c:v>7.1192660550458724</c:v>
                </c:pt>
                <c:pt idx="6">
                  <c:v>5.2171814296058105</c:v>
                </c:pt>
                <c:pt idx="7">
                  <c:v>8.0750218605564186</c:v>
                </c:pt>
                <c:pt idx="8">
                  <c:v>9.3047713937783687</c:v>
                </c:pt>
                <c:pt idx="9">
                  <c:v>9.7180513847180521</c:v>
                </c:pt>
                <c:pt idx="10">
                  <c:v>9.7317818205019826</c:v>
                </c:pt>
                <c:pt idx="11">
                  <c:v>8.1226688769167019</c:v>
                </c:pt>
                <c:pt idx="12">
                  <c:v>13.083897421395873</c:v>
                </c:pt>
                <c:pt idx="13">
                  <c:v>12.007484041382346</c:v>
                </c:pt>
                <c:pt idx="14">
                  <c:v>20.455547391623806</c:v>
                </c:pt>
                <c:pt idx="15">
                  <c:v>19.780018499693199</c:v>
                </c:pt>
                <c:pt idx="16">
                  <c:v>17.265377721847234</c:v>
                </c:pt>
                <c:pt idx="17">
                  <c:v>19.082840236686387</c:v>
                </c:pt>
                <c:pt idx="18">
                  <c:v>18.547730510889476</c:v>
                </c:pt>
                <c:pt idx="19">
                  <c:v>11.434481431595151</c:v>
                </c:pt>
                <c:pt idx="20">
                  <c:v>22.734839476813313</c:v>
                </c:pt>
                <c:pt idx="21">
                  <c:v>23.446016963652809</c:v>
                </c:pt>
                <c:pt idx="22">
                  <c:v>19.833243264108702</c:v>
                </c:pt>
                <c:pt idx="23">
                  <c:v>37.103088299260548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CF-42AE-A950-AFE74CB8F9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309704192"/>
        <c:axId val="280012480"/>
      </c:barChart>
      <c:catAx>
        <c:axId val="309704192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280012480"/>
        <c:crosses val="autoZero"/>
        <c:auto val="1"/>
        <c:lblAlgn val="ctr"/>
        <c:lblOffset val="100"/>
        <c:noMultiLvlLbl val="0"/>
      </c:catAx>
      <c:valAx>
        <c:axId val="280012480"/>
        <c:scaling>
          <c:orientation val="minMax"/>
          <c:max val="38"/>
          <c:min val="0"/>
        </c:scaling>
        <c:delete val="1"/>
        <c:axPos val="b"/>
        <c:numFmt formatCode="_ * #,##0.0_ ;_ * \-#,##0.0_ ;_ * &quot;-&quot;??_ ;_ @_ " sourceLinked="1"/>
        <c:majorTickMark val="out"/>
        <c:minorTickMark val="none"/>
        <c:tickLblPos val="nextTo"/>
        <c:crossAx val="30970419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448966204805795"/>
          <c:y val="0.53352625937834941"/>
          <c:w val="0.13350098679525527"/>
          <c:h val="0.13659163987138265"/>
        </c:manualLayout>
      </c:layout>
      <c:overlay val="0"/>
      <c:txPr>
        <a:bodyPr/>
        <a:lstStyle/>
        <a:p>
          <a:pPr>
            <a:defRPr sz="1100"/>
          </a:pPr>
          <a:endParaRPr lang="es-P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flip="none" rotWithShape="1">
                <a:gsLst>
                  <a:gs pos="0">
                    <a:srgbClr val="FFAE5D">
                      <a:shade val="30000"/>
                      <a:satMod val="115000"/>
                    </a:srgbClr>
                  </a:gs>
                  <a:gs pos="50000">
                    <a:srgbClr val="FFAE5D">
                      <a:shade val="67500"/>
                      <a:satMod val="115000"/>
                    </a:srgbClr>
                  </a:gs>
                  <a:gs pos="100000">
                    <a:srgbClr val="FFAE5D">
                      <a:shade val="100000"/>
                      <a:satMod val="115000"/>
                    </a:srgbClr>
                  </a:gs>
                </a:gsLst>
                <a:lin ang="2700000" scaled="1"/>
                <a:tileRect/>
              </a:gra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CC16-4FD4-8B30-DCFBECB8FB7F}"/>
              </c:ext>
            </c:extLst>
          </c:dPt>
          <c:dPt>
            <c:idx val="1"/>
            <c:bubble3D val="0"/>
            <c:spPr>
              <a:gradFill flip="none" rotWithShape="1">
                <a:gsLst>
                  <a:gs pos="0">
                    <a:srgbClr val="92D050">
                      <a:shade val="30000"/>
                      <a:satMod val="115000"/>
                    </a:srgbClr>
                  </a:gs>
                  <a:gs pos="50000">
                    <a:srgbClr val="92D050">
                      <a:shade val="67500"/>
                      <a:satMod val="115000"/>
                    </a:srgbClr>
                  </a:gs>
                  <a:gs pos="100000">
                    <a:srgbClr val="92D050">
                      <a:shade val="100000"/>
                      <a:satMod val="115000"/>
                    </a:srgbClr>
                  </a:gs>
                </a:gsLst>
                <a:lin ang="2700000" scaled="1"/>
                <a:tileRect/>
              </a:gra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CC16-4FD4-8B30-DCFBECB8FB7F}"/>
              </c:ext>
            </c:extLst>
          </c:dPt>
          <c:dLbls>
            <c:dLbl>
              <c:idx val="0"/>
              <c:layout>
                <c:manualLayout>
                  <c:x val="0.14732137544734591"/>
                  <c:y val="-7.87037037037037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C16-4FD4-8B30-DCFBECB8FB7F}"/>
                </c:ext>
              </c:extLst>
            </c:dLbl>
            <c:dLbl>
              <c:idx val="1"/>
              <c:layout>
                <c:manualLayout>
                  <c:x val="-9.1653012074691551E-2"/>
                  <c:y val="-0.13888888888888884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C16-4FD4-8B30-DCFBECB8FB7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'Gráfico 9.17'!$B$2:$B$3</c:f>
              <c:strCache>
                <c:ptCount val="2"/>
                <c:pt idx="0">
                  <c:v>Solicitaron algún tipo de crédito</c:v>
                </c:pt>
                <c:pt idx="1">
                  <c:v>No recibieron algún  tipo de crédito</c:v>
                </c:pt>
              </c:strCache>
            </c:strRef>
          </c:cat>
          <c:val>
            <c:numRef>
              <c:f>'Gráfico 9.17'!$C$2:$C$3</c:f>
              <c:numCache>
                <c:formatCode>0.0</c:formatCode>
                <c:ptCount val="2"/>
                <c:pt idx="0">
                  <c:v>10.21275520324707</c:v>
                </c:pt>
                <c:pt idx="1">
                  <c:v>89.787246704101563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16-4FD4-8B30-DCFBECB8FB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70"/>
        <c:holeSize val="63"/>
      </c:doughnut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'Gráfico 9.17'!$E$2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'Gráfico 9.17'!$F$2</c:f>
              <c:numCache>
                <c:formatCode>0.0</c:formatCode>
                <c:ptCount val="1"/>
                <c:pt idx="0">
                  <c:v>73.35595703125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36-45F8-A4F3-F47213191084}"/>
            </c:ext>
          </c:extLst>
        </c:ser>
        <c:ser>
          <c:idx val="1"/>
          <c:order val="1"/>
          <c:tx>
            <c:strRef>
              <c:f>'Gráfico 9.17'!$E$3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FF99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'Gráfico 9.17'!$F$3</c:f>
              <c:numCache>
                <c:formatCode>0.0</c:formatCode>
                <c:ptCount val="1"/>
                <c:pt idx="0">
                  <c:v>26.644044876098633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36-45F8-A4F3-F4721319108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924614336"/>
        <c:axId val="924607680"/>
      </c:barChart>
      <c:catAx>
        <c:axId val="924614336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924607680"/>
        <c:crosses val="autoZero"/>
        <c:auto val="1"/>
        <c:lblAlgn val="ctr"/>
        <c:lblOffset val="100"/>
        <c:noMultiLvlLbl val="0"/>
      </c:catAx>
      <c:valAx>
        <c:axId val="924607680"/>
        <c:scaling>
          <c:orientation val="minMax"/>
        </c:scaling>
        <c:delete val="1"/>
        <c:axPos val="l"/>
        <c:numFmt formatCode="0.0" sourceLinked="1"/>
        <c:majorTickMark val="none"/>
        <c:minorTickMark val="none"/>
        <c:tickLblPos val="nextTo"/>
        <c:crossAx val="9246143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23665791776029"/>
          <c:y val="5.0925925925925923E-2"/>
          <c:w val="0.77420778652668421"/>
          <c:h val="0.89814814814814814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rgbClr val="FF99CC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99FB-45F9-9A61-9D115237E0DE}"/>
              </c:ext>
            </c:extLst>
          </c:dPt>
          <c:dPt>
            <c:idx val="3"/>
            <c:invertIfNegative val="0"/>
            <c:bubble3D val="0"/>
            <c:spPr>
              <a:solidFill>
                <a:srgbClr val="FF99CC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99FB-45F9-9A61-9D115237E0DE}"/>
              </c:ext>
            </c:extLst>
          </c:dPt>
          <c:dPt>
            <c:idx val="5"/>
            <c:invertIfNegative val="0"/>
            <c:bubble3D val="0"/>
            <c:spPr>
              <a:solidFill>
                <a:srgbClr val="FF99CC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99FB-45F9-9A61-9D115237E0DE}"/>
              </c:ext>
            </c:extLst>
          </c:dPt>
          <c:dLbls>
            <c:dLbl>
              <c:idx val="0"/>
              <c:layout>
                <c:manualLayout>
                  <c:x val="-1.2457491657514877E-16"/>
                  <c:y val="-1.6708916216593806E-1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D8D-4477-BB1C-B20B167F0D9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'Gráfico 9.17'!$A$6:$B$11</c:f>
              <c:multiLvlStrCache>
                <c:ptCount val="6"/>
                <c:lvl>
                  <c:pt idx="0">
                    <c:v>Hombre</c:v>
                  </c:pt>
                  <c:pt idx="1">
                    <c:v>Mujer</c:v>
                  </c:pt>
                  <c:pt idx="2">
                    <c:v>Hombre</c:v>
                  </c:pt>
                  <c:pt idx="3">
                    <c:v>Mujer</c:v>
                  </c:pt>
                  <c:pt idx="4">
                    <c:v>Hombre</c:v>
                  </c:pt>
                  <c:pt idx="5">
                    <c:v>Mujer</c:v>
                  </c:pt>
                </c:lvl>
                <c:lvl>
                  <c:pt idx="0">
                    <c:v>Costa</c:v>
                  </c:pt>
                  <c:pt idx="2">
                    <c:v>Sierra</c:v>
                  </c:pt>
                  <c:pt idx="4">
                    <c:v>Selva</c:v>
                  </c:pt>
                </c:lvl>
              </c:multiLvlStrCache>
            </c:multiLvlStrRef>
          </c:cat>
          <c:val>
            <c:numRef>
              <c:f>'Gráfico 9.17'!$C$6:$C$11</c:f>
              <c:numCache>
                <c:formatCode>0.0</c:formatCode>
                <c:ptCount val="6"/>
                <c:pt idx="0">
                  <c:v>23.512060000000002</c:v>
                </c:pt>
                <c:pt idx="1">
                  <c:v>17.852920000000001</c:v>
                </c:pt>
                <c:pt idx="2">
                  <c:v>6.7240499999999992</c:v>
                </c:pt>
                <c:pt idx="3">
                  <c:v>6.7348599999999994</c:v>
                </c:pt>
                <c:pt idx="4">
                  <c:v>16.164670000000001</c:v>
                </c:pt>
                <c:pt idx="5">
                  <c:v>11.690720000000001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FB-45F9-9A61-9D115237E0D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82"/>
        <c:axId val="924580224"/>
        <c:axId val="924572736"/>
      </c:barChart>
      <c:catAx>
        <c:axId val="92458022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924572736"/>
        <c:crosses val="autoZero"/>
        <c:auto val="1"/>
        <c:lblAlgn val="ctr"/>
        <c:lblOffset val="100"/>
        <c:noMultiLvlLbl val="0"/>
      </c:catAx>
      <c:valAx>
        <c:axId val="924572736"/>
        <c:scaling>
          <c:orientation val="minMax"/>
          <c:max val="27"/>
        </c:scaling>
        <c:delete val="1"/>
        <c:axPos val="b"/>
        <c:numFmt formatCode="0.0" sourceLinked="1"/>
        <c:majorTickMark val="out"/>
        <c:minorTickMark val="none"/>
        <c:tickLblPos val="nextTo"/>
        <c:crossAx val="9245802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7310713969742548"/>
          <c:y val="0.10875012052064922"/>
          <c:w val="0.44105193311510221"/>
          <c:h val="0.6408754619958219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E-3AF0-466A-B997-96198AA99BF5}"/>
              </c:ext>
            </c:extLst>
          </c:dPt>
          <c:dPt>
            <c:idx val="1"/>
            <c:bubble3D val="0"/>
            <c:spPr>
              <a:gradFill flip="none" rotWithShape="1">
                <a:gsLst>
                  <a:gs pos="0">
                    <a:srgbClr val="92D050">
                      <a:shade val="30000"/>
                      <a:satMod val="115000"/>
                    </a:srgbClr>
                  </a:gs>
                  <a:gs pos="50000">
                    <a:srgbClr val="92D050">
                      <a:shade val="67500"/>
                      <a:satMod val="115000"/>
                    </a:srgbClr>
                  </a:gs>
                  <a:gs pos="100000">
                    <a:srgbClr val="92D050">
                      <a:shade val="100000"/>
                      <a:satMod val="115000"/>
                    </a:srgbClr>
                  </a:gs>
                </a:gsLst>
                <a:lin ang="2700000" scaled="1"/>
                <a:tileRect/>
              </a:gra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8-3AF0-466A-B997-96198AA99BF5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'Gráfico 9.18'!$B$2:$B$3</c:f>
              <c:strCache>
                <c:ptCount val="2"/>
                <c:pt idx="0">
                  <c:v>Recibieron capacitación</c:v>
                </c:pt>
                <c:pt idx="1">
                  <c:v>No recibieron capacitación</c:v>
                </c:pt>
              </c:strCache>
            </c:strRef>
          </c:cat>
          <c:val>
            <c:numRef>
              <c:f>'Gráfico 9.18'!$C$2:$C$3</c:f>
              <c:numCache>
                <c:formatCode>0.0</c:formatCode>
                <c:ptCount val="2"/>
                <c:pt idx="0">
                  <c:v>7.1833076477050781</c:v>
                </c:pt>
                <c:pt idx="1">
                  <c:v>92.816696166992188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F0-466A-B997-96198AA99BF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70"/>
        <c:holeSize val="52"/>
      </c:doughnut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5112359550561799"/>
          <c:y val="0.81483828807113412"/>
          <c:w val="0.80262172284644206"/>
          <c:h val="0.157950827575124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alpha val="70000"/>
              </a:schemeClr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rgbClr val="FFCCFF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51B1-4CD4-831A-5A3140B48351}"/>
              </c:ext>
            </c:extLst>
          </c:dPt>
          <c:dPt>
            <c:idx val="3"/>
            <c:invertIfNegative val="0"/>
            <c:bubble3D val="0"/>
            <c:spPr>
              <a:solidFill>
                <a:srgbClr val="FFCCFF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51B1-4CD4-831A-5A3140B48351}"/>
              </c:ext>
            </c:extLst>
          </c:dPt>
          <c:dPt>
            <c:idx val="5"/>
            <c:invertIfNegative val="0"/>
            <c:bubble3D val="0"/>
            <c:spPr>
              <a:solidFill>
                <a:srgbClr val="FFCCFF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51B1-4CD4-831A-5A3140B4835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multiLvlStrRef>
              <c:f>'Gráfico 9.18'!$A$6:$B$11</c:f>
              <c:multiLvlStrCache>
                <c:ptCount val="6"/>
                <c:lvl>
                  <c:pt idx="0">
                    <c:v>Hombre</c:v>
                  </c:pt>
                  <c:pt idx="1">
                    <c:v>Mujer</c:v>
                  </c:pt>
                  <c:pt idx="2">
                    <c:v>Hombre</c:v>
                  </c:pt>
                  <c:pt idx="3">
                    <c:v>Mujer</c:v>
                  </c:pt>
                  <c:pt idx="4">
                    <c:v>Hombre</c:v>
                  </c:pt>
                  <c:pt idx="5">
                    <c:v>Mujer</c:v>
                  </c:pt>
                </c:lvl>
                <c:lvl>
                  <c:pt idx="0">
                    <c:v>Costa</c:v>
                  </c:pt>
                  <c:pt idx="2">
                    <c:v>Sierra</c:v>
                  </c:pt>
                  <c:pt idx="4">
                    <c:v>Selva</c:v>
                  </c:pt>
                </c:lvl>
              </c:multiLvlStrCache>
            </c:multiLvlStrRef>
          </c:cat>
          <c:val>
            <c:numRef>
              <c:f>'Gráfico 9.18'!$C$6:$C$11</c:f>
              <c:numCache>
                <c:formatCode>0.0</c:formatCode>
                <c:ptCount val="6"/>
                <c:pt idx="0">
                  <c:v>9.1174900000000001</c:v>
                </c:pt>
                <c:pt idx="1">
                  <c:v>6.1928799999999997</c:v>
                </c:pt>
                <c:pt idx="2">
                  <c:v>5.7146099999999995</c:v>
                </c:pt>
                <c:pt idx="3">
                  <c:v>6.27759</c:v>
                </c:pt>
                <c:pt idx="4">
                  <c:v>12.18257</c:v>
                </c:pt>
                <c:pt idx="5">
                  <c:v>9.0766500000000008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B1-4CD4-831A-5A3140B48351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80"/>
        <c:overlap val="25"/>
        <c:axId val="1970932767"/>
        <c:axId val="1970933183"/>
      </c:barChart>
      <c:catAx>
        <c:axId val="197093276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20" normalizeH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970933183"/>
        <c:crosses val="autoZero"/>
        <c:auto val="1"/>
        <c:lblAlgn val="ctr"/>
        <c:lblOffset val="100"/>
        <c:noMultiLvlLbl val="0"/>
      </c:catAx>
      <c:valAx>
        <c:axId val="1970933183"/>
        <c:scaling>
          <c:orientation val="minMax"/>
        </c:scaling>
        <c:delete val="1"/>
        <c:axPos val="l"/>
        <c:numFmt formatCode="0.0" sourceLinked="1"/>
        <c:majorTickMark val="none"/>
        <c:minorTickMark val="none"/>
        <c:tickLblPos val="nextTo"/>
        <c:crossAx val="197093276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lt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4263565891472867E-2"/>
          <c:y val="5.7971014492753624E-2"/>
          <c:w val="0.86046511627906974"/>
          <c:h val="0.7574520971439835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'Gráfico 9.18'!$E$2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'Gráfico 9.18'!$F$2</c:f>
              <c:numCache>
                <c:formatCode>0.0</c:formatCode>
                <c:ptCount val="1"/>
                <c:pt idx="0">
                  <c:v>70.571891784667969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10-4327-BC2A-89816FC84E0C}"/>
            </c:ext>
          </c:extLst>
        </c:ser>
        <c:ser>
          <c:idx val="1"/>
          <c:order val="1"/>
          <c:tx>
            <c:strRef>
              <c:f>'Gráfico 9.18'!$E$3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'Gráfico 9.18'!$F$3</c:f>
              <c:numCache>
                <c:formatCode>0.0</c:formatCode>
                <c:ptCount val="1"/>
                <c:pt idx="0">
                  <c:v>29.428112030029297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10-4327-BC2A-89816FC84E0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934583263"/>
        <c:axId val="1934584511"/>
      </c:barChart>
      <c:catAx>
        <c:axId val="1934583263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934584511"/>
        <c:crosses val="autoZero"/>
        <c:auto val="1"/>
        <c:lblAlgn val="ctr"/>
        <c:lblOffset val="100"/>
        <c:noMultiLvlLbl val="0"/>
      </c:catAx>
      <c:valAx>
        <c:axId val="1934584511"/>
        <c:scaling>
          <c:orientation val="minMax"/>
        </c:scaling>
        <c:delete val="1"/>
        <c:axPos val="l"/>
        <c:numFmt formatCode="0.0" sourceLinked="1"/>
        <c:majorTickMark val="none"/>
        <c:minorTickMark val="none"/>
        <c:tickLblPos val="nextTo"/>
        <c:crossAx val="193458326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>
                <a:outerShdw blurRad="63500" dist="12700" dir="5400000" sx="102000" sy="102000" rotWithShape="0">
                  <a:srgbClr val="000000">
                    <a:alpha val="32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B-95ED-4D31-BEDB-17B65CCAE0F3}"/>
              </c:ext>
            </c:extLst>
          </c:dPt>
          <c:dPt>
            <c:idx val="1"/>
            <c:bubble3D val="0"/>
            <c:spPr>
              <a:solidFill>
                <a:srgbClr val="FFC285"/>
              </a:soli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>
                <a:outerShdw blurRad="63500" dist="12700" dir="5400000" sx="102000" sy="102000" rotWithShape="0">
                  <a:srgbClr val="000000">
                    <a:alpha val="32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95ED-4D31-BEDB-17B65CCAE0F3}"/>
              </c:ext>
            </c:extLst>
          </c:dPt>
          <c:dLbls>
            <c:dLbl>
              <c:idx val="0"/>
              <c:layout>
                <c:manualLayout>
                  <c:x val="0.12491059711286089"/>
                  <c:y val="-0.1620370370370370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95ED-4D31-BEDB-17B65CCAE0F3}"/>
                </c:ext>
              </c:extLst>
            </c:dLbl>
            <c:dLbl>
              <c:idx val="1"/>
              <c:layout>
                <c:manualLayout>
                  <c:x val="-0.14515501968503938"/>
                  <c:y val="-6.018518518518518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5ED-4D31-BEDB-17B65CCAE0F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'Gráfico 9.19'!$B$2:$B$3</c:f>
              <c:strCache>
                <c:ptCount val="2"/>
                <c:pt idx="0">
                  <c:v>Recibieron asistencia técnica</c:v>
                </c:pt>
                <c:pt idx="1">
                  <c:v>No recibieron asistencia técnica</c:v>
                </c:pt>
              </c:strCache>
            </c:strRef>
          </c:cat>
          <c:val>
            <c:numRef>
              <c:f>'Gráfico 9.19'!$C$2:$C$3</c:f>
              <c:numCache>
                <c:formatCode>0.0</c:formatCode>
                <c:ptCount val="2"/>
                <c:pt idx="0">
                  <c:v>3.1677556037902832</c:v>
                </c:pt>
                <c:pt idx="1">
                  <c:v>96.832244873046875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ED-4D31-BEDB-17B65CCAE0F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81"/>
        <c:holeSize val="59"/>
      </c:doughnut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'Gráfico 9.19'!$E$2</c:f>
              <c:strCache>
                <c:ptCount val="1"/>
                <c:pt idx="0">
                  <c:v>Hombre</c:v>
                </c:pt>
              </c:strCache>
            </c:strRef>
          </c:tx>
          <c:spPr>
            <a:blipFill>
              <a:blip xmlns:r="http://schemas.openxmlformats.org/officeDocument/2006/relationships" r:embed="rId3"/>
              <a:tile tx="0" ty="0" sx="100000" sy="100000" flip="none" algn="tl"/>
            </a:blip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>
              <a:outerShdw blurRad="63500" dist="12700" dir="5400000" sx="102000" sy="102000" rotWithShape="0">
                <a:srgbClr val="000000">
                  <a:alpha val="32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'Gráfico 9.19'!$F$2</c:f>
              <c:numCache>
                <c:formatCode>0.0</c:formatCode>
                <c:ptCount val="1"/>
                <c:pt idx="0">
                  <c:v>74.017120361328125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E9-4AEF-AB81-53F5C7736051}"/>
            </c:ext>
          </c:extLst>
        </c:ser>
        <c:ser>
          <c:idx val="1"/>
          <c:order val="1"/>
          <c:tx>
            <c:strRef>
              <c:f>'Gráfico 9.19'!$E$3</c:f>
              <c:strCache>
                <c:ptCount val="1"/>
                <c:pt idx="0">
                  <c:v>Mujer</c:v>
                </c:pt>
              </c:strCache>
            </c:strRef>
          </c:tx>
          <c:spPr>
            <a:blipFill>
              <a:blip xmlns:r="http://schemas.openxmlformats.org/officeDocument/2006/relationships" r:embed="rId4"/>
              <a:tile tx="0" ty="0" sx="100000" sy="100000" flip="none" algn="tl"/>
            </a:blip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>
              <a:outerShdw blurRad="63500" dist="12700" dir="5400000" sx="102000" sy="102000" rotWithShape="0">
                <a:srgbClr val="000000">
                  <a:alpha val="32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'Gráfico 9.19'!$F$3</c:f>
              <c:numCache>
                <c:formatCode>0.0</c:formatCode>
                <c:ptCount val="1"/>
                <c:pt idx="0">
                  <c:v>25.982875823974609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E9-4AEF-AB81-53F5C7736051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698987392"/>
        <c:axId val="698979072"/>
      </c:barChart>
      <c:catAx>
        <c:axId val="698987392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698979072"/>
        <c:crosses val="autoZero"/>
        <c:auto val="1"/>
        <c:lblAlgn val="ctr"/>
        <c:lblOffset val="100"/>
        <c:noMultiLvlLbl val="0"/>
      </c:catAx>
      <c:valAx>
        <c:axId val="698979072"/>
        <c:scaling>
          <c:orientation val="minMax"/>
        </c:scaling>
        <c:delete val="1"/>
        <c:axPos val="l"/>
        <c:numFmt formatCode="0.0" sourceLinked="1"/>
        <c:majorTickMark val="none"/>
        <c:minorTickMark val="none"/>
        <c:tickLblPos val="nextTo"/>
        <c:crossAx val="698987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49275014138389489"/>
          <c:y val="0.41655803441236511"/>
          <c:w val="0.30587690928319206"/>
          <c:h val="0.1668839311752697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gradFill rotWithShape="1">
              <a:gsLst>
                <a:gs pos="0">
                  <a:schemeClr val="accent1">
                    <a:tint val="90000"/>
                  </a:schemeClr>
                </a:gs>
                <a:gs pos="48000">
                  <a:schemeClr val="accent1">
                    <a:tint val="54000"/>
                    <a:satMod val="140000"/>
                  </a:schemeClr>
                </a:gs>
                <a:gs pos="100000">
                  <a:schemeClr val="accent1">
                    <a:tint val="24000"/>
                    <a:satMod val="260000"/>
                  </a:schemeClr>
                </a:gs>
              </a:gsLst>
              <a:lin ang="16200000" scaled="1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>
              <a:outerShdw blurRad="63500" dist="12700" dir="5400000" sx="102000" sy="102000" rotWithShape="0">
                <a:srgbClr val="000000">
                  <a:alpha val="32000"/>
                </a:srgbClr>
              </a:outerShdw>
            </a:effectLst>
          </c:spPr>
          <c:invertIfNegative val="0"/>
          <c:dPt>
            <c:idx val="0"/>
            <c:invertIfNegative val="0"/>
            <c:bubble3D val="0"/>
            <c:spPr>
              <a:blipFill>
                <a:blip xmlns:r="http://schemas.openxmlformats.org/officeDocument/2006/relationships" r:embed="rId3"/>
                <a:tile tx="0" ty="0" sx="100000" sy="100000" flip="none" algn="tl"/>
              </a:blip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>
                <a:outerShdw blurRad="63500" dist="12700" dir="5400000" sx="102000" sy="102000" rotWithShape="0">
                  <a:srgbClr val="000000">
                    <a:alpha val="32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8-72D1-44E9-B9D2-54547CDE7BCF}"/>
              </c:ext>
            </c:extLst>
          </c:dPt>
          <c:dPt>
            <c:idx val="1"/>
            <c:invertIfNegative val="0"/>
            <c:bubble3D val="0"/>
            <c:spPr>
              <a:blipFill>
                <a:blip xmlns:r="http://schemas.openxmlformats.org/officeDocument/2006/relationships" r:embed="rId4"/>
                <a:tile tx="0" ty="0" sx="100000" sy="100000" flip="none" algn="tl"/>
              </a:blip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>
                <a:outerShdw blurRad="63500" dist="12700" dir="5400000" sx="102000" sy="102000" rotWithShape="0">
                  <a:srgbClr val="000000">
                    <a:alpha val="32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9-72D1-44E9-B9D2-54547CDE7BCF}"/>
              </c:ext>
            </c:extLst>
          </c:dPt>
          <c:dPt>
            <c:idx val="2"/>
            <c:invertIfNegative val="0"/>
            <c:bubble3D val="0"/>
            <c:spPr>
              <a:blipFill>
                <a:blip xmlns:r="http://schemas.openxmlformats.org/officeDocument/2006/relationships" r:embed="rId3"/>
                <a:tile tx="0" ty="0" sx="100000" sy="100000" flip="none" algn="tl"/>
              </a:blip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>
                <a:outerShdw blurRad="63500" dist="12700" dir="5400000" sx="102000" sy="102000" rotWithShape="0">
                  <a:srgbClr val="000000">
                    <a:alpha val="32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0-72D1-44E9-B9D2-54547CDE7BCF}"/>
              </c:ext>
            </c:extLst>
          </c:dPt>
          <c:dPt>
            <c:idx val="3"/>
            <c:invertIfNegative val="0"/>
            <c:bubble3D val="0"/>
            <c:spPr>
              <a:blipFill>
                <a:blip xmlns:r="http://schemas.openxmlformats.org/officeDocument/2006/relationships" r:embed="rId4"/>
                <a:tile tx="0" ty="0" sx="100000" sy="100000" flip="none" algn="tl"/>
              </a:blip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>
                <a:outerShdw blurRad="63500" dist="12700" dir="5400000" sx="102000" sy="102000" rotWithShape="0">
                  <a:srgbClr val="000000">
                    <a:alpha val="32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5-72D1-44E9-B9D2-54547CDE7BCF}"/>
              </c:ext>
            </c:extLst>
          </c:dPt>
          <c:dPt>
            <c:idx val="4"/>
            <c:invertIfNegative val="0"/>
            <c:bubble3D val="0"/>
            <c:spPr>
              <a:blipFill>
                <a:blip xmlns:r="http://schemas.openxmlformats.org/officeDocument/2006/relationships" r:embed="rId3"/>
                <a:tile tx="0" ty="0" sx="100000" sy="100000" flip="none" algn="tl"/>
              </a:blip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>
                <a:outerShdw blurRad="63500" dist="12700" dir="5400000" sx="102000" sy="102000" rotWithShape="0">
                  <a:srgbClr val="000000">
                    <a:alpha val="32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6-72D1-44E9-B9D2-54547CDE7BCF}"/>
              </c:ext>
            </c:extLst>
          </c:dPt>
          <c:dPt>
            <c:idx val="5"/>
            <c:invertIfNegative val="0"/>
            <c:bubble3D val="0"/>
            <c:spPr>
              <a:blipFill>
                <a:blip xmlns:r="http://schemas.openxmlformats.org/officeDocument/2006/relationships" r:embed="rId4"/>
                <a:tile tx="0" ty="0" sx="100000" sy="100000" flip="none" algn="tl"/>
              </a:blip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>
                <a:outerShdw blurRad="63500" dist="12700" dir="5400000" sx="102000" sy="102000" rotWithShape="0">
                  <a:srgbClr val="000000">
                    <a:alpha val="32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F-72D1-44E9-B9D2-54547CDE7BC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multiLvlStrRef>
              <c:f>'Gráfico 9.19'!$A$6:$B$11</c:f>
              <c:multiLvlStrCache>
                <c:ptCount val="6"/>
                <c:lvl>
                  <c:pt idx="0">
                    <c:v>Hombre</c:v>
                  </c:pt>
                  <c:pt idx="1">
                    <c:v>Mujer</c:v>
                  </c:pt>
                  <c:pt idx="2">
                    <c:v>Hombre</c:v>
                  </c:pt>
                  <c:pt idx="3">
                    <c:v>Mujer</c:v>
                  </c:pt>
                  <c:pt idx="4">
                    <c:v>Hombre</c:v>
                  </c:pt>
                  <c:pt idx="5">
                    <c:v>Mujer</c:v>
                  </c:pt>
                </c:lvl>
                <c:lvl>
                  <c:pt idx="0">
                    <c:v>Costa</c:v>
                  </c:pt>
                  <c:pt idx="2">
                    <c:v>Sierra</c:v>
                  </c:pt>
                  <c:pt idx="4">
                    <c:v>Selva</c:v>
                  </c:pt>
                </c:lvl>
              </c:multiLvlStrCache>
            </c:multiLvlStrRef>
          </c:cat>
          <c:val>
            <c:numRef>
              <c:f>'Gráfico 9.19'!$C$6:$C$11</c:f>
              <c:numCache>
                <c:formatCode>0.0</c:formatCode>
                <c:ptCount val="6"/>
                <c:pt idx="0">
                  <c:v>6.5769900000000003</c:v>
                </c:pt>
                <c:pt idx="1">
                  <c:v>5.0005500000000005</c:v>
                </c:pt>
                <c:pt idx="2">
                  <c:v>1.61957</c:v>
                </c:pt>
                <c:pt idx="3">
                  <c:v>1.5545800000000001</c:v>
                </c:pt>
                <c:pt idx="4">
                  <c:v>7.3506900000000002</c:v>
                </c:pt>
                <c:pt idx="5">
                  <c:v>6.9046200000000004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D1-44E9-B9D2-54547CDE7BCF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648143200"/>
        <c:axId val="648147776"/>
      </c:barChart>
      <c:catAx>
        <c:axId val="64814320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648147776"/>
        <c:crosses val="autoZero"/>
        <c:auto val="1"/>
        <c:lblAlgn val="ctr"/>
        <c:lblOffset val="100"/>
        <c:noMultiLvlLbl val="0"/>
      </c:catAx>
      <c:valAx>
        <c:axId val="648147776"/>
        <c:scaling>
          <c:orientation val="minMax"/>
        </c:scaling>
        <c:delete val="1"/>
        <c:axPos val="t"/>
        <c:numFmt formatCode="0.0" sourceLinked="1"/>
        <c:majorTickMark val="none"/>
        <c:minorTickMark val="none"/>
        <c:tickLblPos val="nextTo"/>
        <c:crossAx val="6481432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89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1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587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 cap="none" spc="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>
            <a:alpha val="70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 baseline="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1600" b="0" i="0" kern="1200" cap="none" spc="5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587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5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219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png"/><Relationship Id="rId3" Type="http://schemas.microsoft.com/office/2007/relationships/hdphoto" Target="../media/hdphoto1.wdp"/><Relationship Id="rId7" Type="http://schemas.microsoft.com/office/2007/relationships/hdphoto" Target="../media/hdphoto3.wdp"/><Relationship Id="rId2" Type="http://schemas.openxmlformats.org/officeDocument/2006/relationships/image" Target="../media/image2.jpeg"/><Relationship Id="rId1" Type="http://schemas.openxmlformats.org/officeDocument/2006/relationships/chart" Target="../charts/chart1.xml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Relationship Id="rId9" Type="http://schemas.microsoft.com/office/2007/relationships/hdphoto" Target="../media/hdphoto4.wdp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image" Target="../media/image6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8" Type="http://schemas.microsoft.com/office/2007/relationships/hdphoto" Target="../media/hdphoto6.wdp"/><Relationship Id="rId3" Type="http://schemas.openxmlformats.org/officeDocument/2006/relationships/chart" Target="../charts/chart10.xml"/><Relationship Id="rId7" Type="http://schemas.openxmlformats.org/officeDocument/2006/relationships/image" Target="../media/image9.png"/><Relationship Id="rId2" Type="http://schemas.microsoft.com/office/2007/relationships/hdphoto" Target="../media/hdphoto2.wdp"/><Relationship Id="rId1" Type="http://schemas.openxmlformats.org/officeDocument/2006/relationships/image" Target="../media/image7.png"/><Relationship Id="rId6" Type="http://schemas.microsoft.com/office/2007/relationships/hdphoto" Target="../media/hdphoto5.wdp"/><Relationship Id="rId5" Type="http://schemas.openxmlformats.org/officeDocument/2006/relationships/image" Target="../media/image8.png"/><Relationship Id="rId4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jpeg"/><Relationship Id="rId2" Type="http://schemas.openxmlformats.org/officeDocument/2006/relationships/chart" Target="../charts/chart16.xml"/><Relationship Id="rId1" Type="http://schemas.openxmlformats.org/officeDocument/2006/relationships/chart" Target="../charts/chart15.xml"/><Relationship Id="rId4" Type="http://schemas.openxmlformats.org/officeDocument/2006/relationships/image" Target="../media/image13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7.xml.rels><?xml version="1.0" encoding="UTF-8" standalone="yes"?>
<Relationships xmlns="http://schemas.openxmlformats.org/package/2006/relationships"><Relationship Id="rId3" Type="http://schemas.microsoft.com/office/2007/relationships/hdphoto" Target="../media/hdphoto2.wdp"/><Relationship Id="rId2" Type="http://schemas.openxmlformats.org/officeDocument/2006/relationships/image" Target="../media/image7.png"/><Relationship Id="rId1" Type="http://schemas.openxmlformats.org/officeDocument/2006/relationships/chart" Target="../charts/chart18.xml"/><Relationship Id="rId5" Type="http://schemas.microsoft.com/office/2007/relationships/hdphoto" Target="../media/hdphoto1.wdp"/><Relationship Id="rId4" Type="http://schemas.openxmlformats.org/officeDocument/2006/relationships/image" Target="../media/image14.jpe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.xml"/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57980</xdr:colOff>
      <xdr:row>20</xdr:row>
      <xdr:rowOff>184908</xdr:rowOff>
    </xdr:from>
    <xdr:to>
      <xdr:col>8</xdr:col>
      <xdr:colOff>679174</xdr:colOff>
      <xdr:row>35</xdr:row>
      <xdr:rowOff>0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464801</xdr:colOff>
      <xdr:row>31</xdr:row>
      <xdr:rowOff>64213</xdr:rowOff>
    </xdr:from>
    <xdr:to>
      <xdr:col>4</xdr:col>
      <xdr:colOff>256762</xdr:colOff>
      <xdr:row>32</xdr:row>
      <xdr:rowOff>99391</xdr:rowOff>
    </xdr:to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2988926" y="6522163"/>
          <a:ext cx="544436" cy="2447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PE" sz="900" b="1">
              <a:solidFill>
                <a:sysClr val="windowText" lastClr="000000"/>
              </a:solidFill>
              <a:latin typeface="Cambria" pitchFamily="18" charset="0"/>
            </a:rPr>
            <a:t>20,3%</a:t>
          </a:r>
        </a:p>
      </xdr:txBody>
    </xdr:sp>
    <xdr:clientData/>
  </xdr:twoCellAnchor>
  <xdr:twoCellAnchor>
    <xdr:from>
      <xdr:col>4</xdr:col>
      <xdr:colOff>163462</xdr:colOff>
      <xdr:row>24</xdr:row>
      <xdr:rowOff>48696</xdr:rowOff>
    </xdr:from>
    <xdr:to>
      <xdr:col>5</xdr:col>
      <xdr:colOff>16565</xdr:colOff>
      <xdr:row>25</xdr:row>
      <xdr:rowOff>105847</xdr:rowOff>
    </xdr:to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440062" y="5039796"/>
          <a:ext cx="577003" cy="2667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PE" sz="900" b="1">
              <a:solidFill>
                <a:schemeClr val="bg1"/>
              </a:solidFill>
              <a:latin typeface="Cambria" pitchFamily="18" charset="0"/>
            </a:rPr>
            <a:t>79,7%</a:t>
          </a:r>
        </a:p>
      </xdr:txBody>
    </xdr:sp>
    <xdr:clientData/>
  </xdr:twoCellAnchor>
  <xdr:twoCellAnchor>
    <xdr:from>
      <xdr:col>5</xdr:col>
      <xdr:colOff>680978</xdr:colOff>
      <xdr:row>28</xdr:row>
      <xdr:rowOff>184654</xdr:rowOff>
    </xdr:from>
    <xdr:to>
      <xdr:col>6</xdr:col>
      <xdr:colOff>472111</xdr:colOff>
      <xdr:row>30</xdr:row>
      <xdr:rowOff>11205</xdr:rowOff>
    </xdr:to>
    <xdr:sp macro="" textlink="">
      <xdr:nvSpPr>
        <xdr:cNvPr id="5" name="4 CuadroTexto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4681478" y="6013954"/>
          <a:ext cx="638858" cy="24565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PE" sz="900" b="1">
              <a:latin typeface="Cambria" pitchFamily="18" charset="0"/>
            </a:rPr>
            <a:t>30,8%</a:t>
          </a:r>
        </a:p>
      </xdr:txBody>
    </xdr:sp>
    <xdr:clientData/>
  </xdr:twoCellAnchor>
  <xdr:twoCellAnchor>
    <xdr:from>
      <xdr:col>6</xdr:col>
      <xdr:colOff>376810</xdr:colOff>
      <xdr:row>23</xdr:row>
      <xdr:rowOff>20754</xdr:rowOff>
    </xdr:from>
    <xdr:to>
      <xdr:col>7</xdr:col>
      <xdr:colOff>273325</xdr:colOff>
      <xdr:row>24</xdr:row>
      <xdr:rowOff>68379</xdr:rowOff>
    </xdr:to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225035" y="4802304"/>
          <a:ext cx="56326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PE" sz="900" b="1">
              <a:solidFill>
                <a:schemeClr val="bg1"/>
              </a:solidFill>
              <a:latin typeface="Cambria" pitchFamily="18" charset="0"/>
            </a:rPr>
            <a:t>69,2</a:t>
          </a:r>
          <a:r>
            <a:rPr lang="es-PE" sz="900">
              <a:solidFill>
                <a:schemeClr val="bg1"/>
              </a:solidFill>
              <a:latin typeface="Cambria" pitchFamily="18" charset="0"/>
            </a:rPr>
            <a:t>%</a:t>
          </a:r>
        </a:p>
      </xdr:txBody>
    </xdr:sp>
    <xdr:clientData/>
  </xdr:twoCellAnchor>
  <xdr:twoCellAnchor editAs="oneCell">
    <xdr:from>
      <xdr:col>7</xdr:col>
      <xdr:colOff>563215</xdr:colOff>
      <xdr:row>26</xdr:row>
      <xdr:rowOff>190500</xdr:rowOff>
    </xdr:from>
    <xdr:to>
      <xdr:col>7</xdr:col>
      <xdr:colOff>707215</xdr:colOff>
      <xdr:row>28</xdr:row>
      <xdr:rowOff>64369</xdr:rowOff>
    </xdr:to>
    <xdr:pic>
      <xdr:nvPicPr>
        <xdr:cNvPr id="7" name="6 Imagen" descr="Man and woman Stock Photo - 7321265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/>
      </xdr:nvPicPr>
      <xdr:blipFill rotWithShape="1">
        <a:blip xmlns:r="http://schemas.openxmlformats.org/officeDocument/2006/relationships" r:embed="rId2" cstate="print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colorTemperature colorTemp="11100"/>
                  </a14:imgEffect>
                  <a14:imgEffect>
                    <a14:saturation sat="66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56967" t="11288" r="8995"/>
        <a:stretch/>
      </xdr:blipFill>
      <xdr:spPr bwMode="auto">
        <a:xfrm>
          <a:off x="6078190" y="5600700"/>
          <a:ext cx="144000" cy="29297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7</xdr:col>
      <xdr:colOff>503240</xdr:colOff>
      <xdr:row>24</xdr:row>
      <xdr:rowOff>200210</xdr:rowOff>
    </xdr:from>
    <xdr:to>
      <xdr:col>7</xdr:col>
      <xdr:colOff>722587</xdr:colOff>
      <xdr:row>26</xdr:row>
      <xdr:rowOff>65691</xdr:rowOff>
    </xdr:to>
    <xdr:pic>
      <xdr:nvPicPr>
        <xdr:cNvPr id="8" name="7 Imagen" descr="http://1.bp.blogspot.com/_CasjSjh01cs/SuoGVUM7QBI/AAAAAAAAABI/5_-XRECzSTg/S269/icono+ONG.PNG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/>
      </xdr:nvPicPr>
      <xdr:blipFill rotWithShape="1">
        <a:blip xmlns:r="http://schemas.openxmlformats.org/officeDocument/2006/relationships" r:embed="rId4" cstate="print">
          <a:duotone>
            <a:prstClr val="black"/>
            <a:srgbClr val="FF8000">
              <a:tint val="45000"/>
              <a:satMod val="400000"/>
            </a:srgbClr>
          </a:duotone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5663" b="87952" l="25758" r="68182">
                      <a14:foregroundMark x1="43939" y1="87952" x2="43939" y2="87952"/>
                      <a14:foregroundMark x1="54545" y1="87952" x2="54545" y2="87952"/>
                      <a14:foregroundMark x1="25758" y1="51807" x2="25758" y2="51807"/>
                      <a14:foregroundMark x1="66667" y1="45783" x2="66667" y2="45783"/>
                      <a14:foregroundMark x1="45455" y1="19277" x2="45455" y2="19277"/>
                    </a14:backgroundRemoval>
                  </a14:imgEffect>
                  <a14:imgEffect>
                    <a14:saturation sa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21891" t="8353" r="25870" b="8550"/>
        <a:stretch/>
      </xdr:blipFill>
      <xdr:spPr bwMode="auto">
        <a:xfrm>
          <a:off x="6027740" y="5409400"/>
          <a:ext cx="219347" cy="285894"/>
        </a:xfrm>
        <a:prstGeom prst="hexagon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2</xdr:col>
      <xdr:colOff>0</xdr:colOff>
      <xdr:row>39</xdr:row>
      <xdr:rowOff>0</xdr:rowOff>
    </xdr:from>
    <xdr:to>
      <xdr:col>2</xdr:col>
      <xdr:colOff>304800</xdr:colOff>
      <xdr:row>40</xdr:row>
      <xdr:rowOff>95250</xdr:rowOff>
    </xdr:to>
    <xdr:sp macro="" textlink="">
      <xdr:nvSpPr>
        <xdr:cNvPr id="1025" name="AutoShape 1" descr="Siluetas de pie de hombre y mujer en la vista frontal ilustración vectorial  del cuerpo masculino y femenino | Vector Premium">
          <a:extLst>
            <a:ext uri="{FF2B5EF4-FFF2-40B4-BE49-F238E27FC236}">
              <a16:creationId xmlns:a16="http://schemas.microsoft.com/office/drawing/2014/main" id="{0BDB1A44-FAFD-4376-9251-E854D83792E3}"/>
            </a:ext>
          </a:extLst>
        </xdr:cNvPr>
        <xdr:cNvSpPr>
          <a:spLocks noChangeAspect="1" noChangeArrowheads="1"/>
        </xdr:cNvSpPr>
      </xdr:nvSpPr>
      <xdr:spPr bwMode="auto">
        <a:xfrm>
          <a:off x="1771650" y="8343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559606</xdr:colOff>
      <xdr:row>51</xdr:row>
      <xdr:rowOff>108130</xdr:rowOff>
    </xdr:from>
    <xdr:to>
      <xdr:col>2</xdr:col>
      <xdr:colOff>725257</xdr:colOff>
      <xdr:row>53</xdr:row>
      <xdr:rowOff>72894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CF159912-15D4-40D0-B1CD-BE520D7EDE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BEBA8EAE-BF5A-486C-A8C5-ECC9F3942E4B}">
              <a14:imgProps xmlns:a14="http://schemas.microsoft.com/office/drawing/2010/main">
                <a14:imgLayer r:embed="rId7">
                  <a14:imgEffect>
                    <a14:backgroundRemoval t="6400" b="95680" l="9225" r="89668">
                      <a14:foregroundMark x1="53506" y1="6560" x2="50185" y2="9920"/>
                      <a14:foregroundMark x1="33579" y1="93760" x2="35793" y2="90720"/>
                      <a14:foregroundMark x1="71587" y1="95680" x2="71587" y2="95680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31256" y="11023780"/>
          <a:ext cx="165651" cy="383864"/>
        </a:xfrm>
        <a:prstGeom prst="rect">
          <a:avLst/>
        </a:prstGeom>
      </xdr:spPr>
    </xdr:pic>
    <xdr:clientData/>
  </xdr:twoCellAnchor>
  <xdr:twoCellAnchor editAs="oneCell">
    <xdr:from>
      <xdr:col>2</xdr:col>
      <xdr:colOff>560660</xdr:colOff>
      <xdr:row>48</xdr:row>
      <xdr:rowOff>77185</xdr:rowOff>
    </xdr:from>
    <xdr:to>
      <xdr:col>2</xdr:col>
      <xdr:colOff>719555</xdr:colOff>
      <xdr:row>50</xdr:row>
      <xdr:rowOff>94240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A3D9015C-3E38-4DFE-87E2-2FD865713B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BEBA8EAE-BF5A-486C-A8C5-ECC9F3942E4B}">
              <a14:imgProps xmlns:a14="http://schemas.microsoft.com/office/drawing/2010/main">
                <a14:imgLayer r:embed="rId9">
                  <a14:imgEffect>
                    <a14:backgroundRemoval t="8648" b="94182" l="9402" r="89744">
                      <a14:foregroundMark x1="49573" y1="8805" x2="49573" y2="8805"/>
                      <a14:foregroundMark x1="34615" y1="90723" x2="34615" y2="90723"/>
                      <a14:foregroundMark x1="67521" y1="91352" x2="67521" y2="91352"/>
                      <a14:foregroundMark x1="67521" y1="93868" x2="67521" y2="93868"/>
                      <a14:foregroundMark x1="30769" y1="94182" x2="30769" y2="9418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32310" y="10364185"/>
          <a:ext cx="158895" cy="43615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91108</xdr:colOff>
      <xdr:row>34</xdr:row>
      <xdr:rowOff>16565</xdr:rowOff>
    </xdr:from>
    <xdr:to>
      <xdr:col>8</xdr:col>
      <xdr:colOff>488674</xdr:colOff>
      <xdr:row>60</xdr:row>
      <xdr:rowOff>74542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466984</xdr:colOff>
      <xdr:row>57</xdr:row>
      <xdr:rowOff>95896</xdr:rowOff>
    </xdr:from>
    <xdr:to>
      <xdr:col>4</xdr:col>
      <xdr:colOff>216031</xdr:colOff>
      <xdr:row>60</xdr:row>
      <xdr:rowOff>78556</xdr:rowOff>
    </xdr:to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2165773" y="10475200"/>
          <a:ext cx="848840" cy="424542"/>
        </a:xfrm>
        <a:prstGeom prst="rect">
          <a:avLst/>
        </a:prstGeom>
        <a:solidFill>
          <a:schemeClr val="lt1"/>
        </a:solidFill>
        <a:ln w="9525" cmpd="sng">
          <a:solidFill>
            <a:schemeClr val="bg1">
              <a:lumMod val="50000"/>
            </a:schemeClr>
          </a:solidFill>
          <a:prstDash val="sys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PE" sz="1000" b="1">
              <a:solidFill>
                <a:sysClr val="windowText" lastClr="000000"/>
              </a:solidFill>
              <a:latin typeface="Cambria" pitchFamily="18" charset="0"/>
            </a:rPr>
            <a:t>Nacional</a:t>
          </a:r>
        </a:p>
        <a:p>
          <a:pPr algn="ctr"/>
          <a:r>
            <a:rPr lang="es-PE" sz="1000" b="1">
              <a:solidFill>
                <a:sysClr val="windowText" lastClr="000000"/>
              </a:solidFill>
              <a:latin typeface="Cambria" pitchFamily="18" charset="0"/>
            </a:rPr>
            <a:t>20,3%</a:t>
          </a:r>
        </a:p>
      </xdr:txBody>
    </xdr:sp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0.33266</cdr:x>
      <cdr:y>0.09202</cdr:y>
    </cdr:from>
    <cdr:to>
      <cdr:x>0.33469</cdr:x>
      <cdr:y>0.89373</cdr:y>
    </cdr:to>
    <cdr:cxnSp macro="">
      <cdr:nvCxnSpPr>
        <cdr:cNvPr id="3" name="288 Conector recto">
          <a:extLst xmlns:a="http://schemas.openxmlformats.org/drawingml/2006/main">
            <a:ext uri="{FF2B5EF4-FFF2-40B4-BE49-F238E27FC236}">
              <a16:creationId xmlns:a16="http://schemas.microsoft.com/office/drawing/2014/main" id="{D13888D4-60A0-49B9-89B7-3D407D02500F}"/>
            </a:ext>
          </a:extLst>
        </cdr:cNvPr>
        <cdr:cNvCxnSpPr/>
      </cdr:nvCxnSpPr>
      <cdr:spPr>
        <a:xfrm xmlns:a="http://schemas.openxmlformats.org/drawingml/2006/main" flipH="1">
          <a:off x="1358359" y="381861"/>
          <a:ext cx="8289" cy="3326765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rgbClr val="FF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0.8499</cdr:x>
      <cdr:y>0.09744</cdr:y>
    </cdr:from>
    <cdr:to>
      <cdr:x>0.8499</cdr:x>
      <cdr:y>0.89573</cdr:y>
    </cdr:to>
    <cdr:cxnSp macro="">
      <cdr:nvCxnSpPr>
        <cdr:cNvPr id="6" name="288 Conector recto">
          <a:extLst xmlns:a="http://schemas.openxmlformats.org/drawingml/2006/main">
            <a:ext uri="{FF2B5EF4-FFF2-40B4-BE49-F238E27FC236}">
              <a16:creationId xmlns:a16="http://schemas.microsoft.com/office/drawing/2014/main" id="{E9BF6F39-63D4-4E38-AAB5-660BC631A1CC}"/>
            </a:ext>
          </a:extLst>
        </cdr:cNvPr>
        <cdr:cNvCxnSpPr/>
      </cdr:nvCxnSpPr>
      <cdr:spPr>
        <a:xfrm xmlns:a="http://schemas.openxmlformats.org/drawingml/2006/main">
          <a:off x="3470414" y="472109"/>
          <a:ext cx="0" cy="3867979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rgbClr val="FF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0.75051</cdr:x>
      <cdr:y>0.90369</cdr:y>
    </cdr:from>
    <cdr:to>
      <cdr:x>0.92495</cdr:x>
      <cdr:y>0.99496</cdr:y>
    </cdr:to>
    <cdr:sp macro="" textlink="">
      <cdr:nvSpPr>
        <cdr:cNvPr id="12" name="2 CuadroTexto"/>
        <cdr:cNvSpPr txBox="1"/>
      </cdr:nvSpPr>
      <cdr:spPr>
        <a:xfrm xmlns:a="http://schemas.openxmlformats.org/drawingml/2006/main">
          <a:off x="3187299" y="3743925"/>
          <a:ext cx="740819" cy="378125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solidFill>
            <a:schemeClr val="bg1">
              <a:lumMod val="50000"/>
            </a:schemeClr>
          </a:solidFill>
          <a:prstDash val="sysDash"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PE" sz="1000" b="1">
              <a:solidFill>
                <a:sysClr val="windowText" lastClr="000000"/>
              </a:solidFill>
              <a:latin typeface="Cambria" pitchFamily="18" charset="0"/>
            </a:rPr>
            <a:t>Nacional</a:t>
          </a:r>
        </a:p>
        <a:p xmlns:a="http://schemas.openxmlformats.org/drawingml/2006/main">
          <a:pPr algn="ctr"/>
          <a:r>
            <a:rPr lang="es-PE" sz="1000" b="1">
              <a:solidFill>
                <a:sysClr val="windowText" lastClr="000000"/>
              </a:solidFill>
              <a:latin typeface="Cambria" pitchFamily="18" charset="0"/>
            </a:rPr>
            <a:t>30,8%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381000</xdr:colOff>
      <xdr:row>13</xdr:row>
      <xdr:rowOff>104775</xdr:rowOff>
    </xdr:from>
    <xdr:to>
      <xdr:col>5</xdr:col>
      <xdr:colOff>819150</xdr:colOff>
      <xdr:row>26</xdr:row>
      <xdr:rowOff>190500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1666875</xdr:colOff>
      <xdr:row>11</xdr:row>
      <xdr:rowOff>76200</xdr:rowOff>
    </xdr:from>
    <xdr:to>
      <xdr:col>4</xdr:col>
      <xdr:colOff>1814512</xdr:colOff>
      <xdr:row>23</xdr:row>
      <xdr:rowOff>252412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7DE63BFF-6445-448F-B045-E31F1D6B09C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152400</xdr:colOff>
      <xdr:row>10</xdr:row>
      <xdr:rowOff>171449</xdr:rowOff>
    </xdr:from>
    <xdr:to>
      <xdr:col>6</xdr:col>
      <xdr:colOff>723900</xdr:colOff>
      <xdr:row>27</xdr:row>
      <xdr:rowOff>180975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95251</xdr:colOff>
      <xdr:row>9</xdr:row>
      <xdr:rowOff>27215</xdr:rowOff>
    </xdr:from>
    <xdr:to>
      <xdr:col>7</xdr:col>
      <xdr:colOff>707572</xdr:colOff>
      <xdr:row>27</xdr:row>
      <xdr:rowOff>13607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21988C0A-0993-4973-A57A-63EBC19952F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12</xdr:row>
      <xdr:rowOff>0</xdr:rowOff>
    </xdr:from>
    <xdr:to>
      <xdr:col>9</xdr:col>
      <xdr:colOff>304800</xdr:colOff>
      <xdr:row>13</xdr:row>
      <xdr:rowOff>95251</xdr:rowOff>
    </xdr:to>
    <xdr:sp macro="" textlink="">
      <xdr:nvSpPr>
        <xdr:cNvPr id="27650" name="AutoShape 2" descr="Vinilo decorativo símbolo de mujer para baños">
          <a:extLst>
            <a:ext uri="{FF2B5EF4-FFF2-40B4-BE49-F238E27FC236}">
              <a16:creationId xmlns:a16="http://schemas.microsoft.com/office/drawing/2014/main" id="{00000000-0008-0000-0600-0000026C0000}"/>
            </a:ext>
          </a:extLst>
        </xdr:cNvPr>
        <xdr:cNvSpPr>
          <a:spLocks noChangeAspect="1" noChangeArrowheads="1"/>
        </xdr:cNvSpPr>
      </xdr:nvSpPr>
      <xdr:spPr bwMode="auto">
        <a:xfrm>
          <a:off x="12715875" y="2095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402167</xdr:colOff>
      <xdr:row>13</xdr:row>
      <xdr:rowOff>2117</xdr:rowOff>
    </xdr:from>
    <xdr:to>
      <xdr:col>7</xdr:col>
      <xdr:colOff>392643</xdr:colOff>
      <xdr:row>16</xdr:row>
      <xdr:rowOff>204258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529917" y="2870200"/>
          <a:ext cx="826559" cy="837141"/>
        </a:xfrm>
        <a:prstGeom prst="rect">
          <a:avLst/>
        </a:prstGeom>
      </xdr:spPr>
    </xdr:pic>
    <xdr:clientData/>
  </xdr:twoCellAnchor>
  <xdr:twoCellAnchor>
    <xdr:from>
      <xdr:col>1</xdr:col>
      <xdr:colOff>105832</xdr:colOff>
      <xdr:row>12</xdr:row>
      <xdr:rowOff>148166</xdr:rowOff>
    </xdr:from>
    <xdr:to>
      <xdr:col>7</xdr:col>
      <xdr:colOff>566208</xdr:colOff>
      <xdr:row>25</xdr:row>
      <xdr:rowOff>139699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B47A09AA-CB92-4D0D-B335-B4C99704BA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14286</xdr:colOff>
      <xdr:row>13</xdr:row>
      <xdr:rowOff>209549</xdr:rowOff>
    </xdr:from>
    <xdr:to>
      <xdr:col>6</xdr:col>
      <xdr:colOff>838199</xdr:colOff>
      <xdr:row>29</xdr:row>
      <xdr:rowOff>180974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66676</xdr:colOff>
      <xdr:row>12</xdr:row>
      <xdr:rowOff>47625</xdr:rowOff>
    </xdr:from>
    <xdr:to>
      <xdr:col>8</xdr:col>
      <xdr:colOff>419100</xdr:colOff>
      <xdr:row>25</xdr:row>
      <xdr:rowOff>190500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685800</xdr:colOff>
      <xdr:row>12</xdr:row>
      <xdr:rowOff>133350</xdr:rowOff>
    </xdr:from>
    <xdr:to>
      <xdr:col>4</xdr:col>
      <xdr:colOff>685800</xdr:colOff>
      <xdr:row>23</xdr:row>
      <xdr:rowOff>28575</xdr:rowOff>
    </xdr:to>
    <xdr:cxnSp macro="">
      <xdr:nvCxnSpPr>
        <xdr:cNvPr id="4" name="Conector recto 3">
          <a:extLst>
            <a:ext uri="{FF2B5EF4-FFF2-40B4-BE49-F238E27FC236}">
              <a16:creationId xmlns:a16="http://schemas.microsoft.com/office/drawing/2014/main" id="{F6BCE7AB-6509-4994-844B-BCD3F93EE8DA}"/>
            </a:ext>
          </a:extLst>
        </xdr:cNvPr>
        <xdr:cNvCxnSpPr/>
      </xdr:nvCxnSpPr>
      <xdr:spPr>
        <a:xfrm>
          <a:off x="4038600" y="2667000"/>
          <a:ext cx="0" cy="2200275"/>
        </a:xfrm>
        <a:prstGeom prst="line">
          <a:avLst/>
        </a:prstGeom>
        <a:ln w="9525" cap="flat" cmpd="sng" algn="ctr">
          <a:solidFill>
            <a:schemeClr val="dk1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495299</xdr:colOff>
      <xdr:row>67</xdr:row>
      <xdr:rowOff>85725</xdr:rowOff>
    </xdr:from>
    <xdr:to>
      <xdr:col>15</xdr:col>
      <xdr:colOff>590550</xdr:colOff>
      <xdr:row>70</xdr:row>
      <xdr:rowOff>0</xdr:rowOff>
    </xdr:to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SpPr txBox="1"/>
      </xdr:nvSpPr>
      <xdr:spPr>
        <a:xfrm>
          <a:off x="10153649" y="12515850"/>
          <a:ext cx="933451" cy="5429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PE" sz="1100"/>
            <a:t>   4.6 hectáreas</a:t>
          </a:r>
        </a:p>
      </xdr:txBody>
    </xdr:sp>
    <xdr:clientData/>
  </xdr:twoCellAnchor>
  <xdr:twoCellAnchor editAs="oneCell">
    <xdr:from>
      <xdr:col>5</xdr:col>
      <xdr:colOff>390524</xdr:colOff>
      <xdr:row>86</xdr:row>
      <xdr:rowOff>66675</xdr:rowOff>
    </xdr:from>
    <xdr:to>
      <xdr:col>6</xdr:col>
      <xdr:colOff>180974</xdr:colOff>
      <xdr:row>90</xdr:row>
      <xdr:rowOff>85725</xdr:rowOff>
    </xdr:to>
    <xdr:pic>
      <xdr:nvPicPr>
        <xdr:cNvPr id="5" name="4 Imagen" descr="http://1.bp.blogspot.com/_CasjSjh01cs/SuoGVUM7QBI/AAAAAAAAABI/5_-XRECzSTg/S269/icono+ONG.PNG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duotone>
            <a:schemeClr val="accent1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21891" t="8353" r="25870" b="8550"/>
        <a:stretch/>
      </xdr:blipFill>
      <xdr:spPr bwMode="auto">
        <a:xfrm>
          <a:off x="3476624" y="16687800"/>
          <a:ext cx="371475" cy="857250"/>
        </a:xfrm>
        <a:prstGeom prst="hexagon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15</xdr:col>
      <xdr:colOff>28575</xdr:colOff>
      <xdr:row>53</xdr:row>
      <xdr:rowOff>100012</xdr:rowOff>
    </xdr:from>
    <xdr:to>
      <xdr:col>20</xdr:col>
      <xdr:colOff>409575</xdr:colOff>
      <xdr:row>65</xdr:row>
      <xdr:rowOff>71437</xdr:rowOff>
    </xdr:to>
    <xdr:graphicFrame macro="">
      <xdr:nvGraphicFramePr>
        <xdr:cNvPr id="9" name="8 Gráfico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485774</xdr:colOff>
      <xdr:row>66</xdr:row>
      <xdr:rowOff>104775</xdr:rowOff>
    </xdr:from>
    <xdr:to>
      <xdr:col>13</xdr:col>
      <xdr:colOff>581025</xdr:colOff>
      <xdr:row>69</xdr:row>
      <xdr:rowOff>19050</xdr:rowOff>
    </xdr:to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id="{00000000-0008-0000-0900-00000A000000}"/>
            </a:ext>
          </a:extLst>
        </xdr:cNvPr>
        <xdr:cNvSpPr txBox="1"/>
      </xdr:nvSpPr>
      <xdr:spPr>
        <a:xfrm>
          <a:off x="8467724" y="12325350"/>
          <a:ext cx="933451" cy="5429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PE" sz="1100"/>
            <a:t>   7 hectáreas</a:t>
          </a:r>
        </a:p>
      </xdr:txBody>
    </xdr:sp>
    <xdr:clientData/>
  </xdr:twoCellAnchor>
  <xdr:twoCellAnchor>
    <xdr:from>
      <xdr:col>3</xdr:col>
      <xdr:colOff>161925</xdr:colOff>
      <xdr:row>78</xdr:row>
      <xdr:rowOff>114300</xdr:rowOff>
    </xdr:from>
    <xdr:to>
      <xdr:col>11</xdr:col>
      <xdr:colOff>457201</xdr:colOff>
      <xdr:row>93</xdr:row>
      <xdr:rowOff>0</xdr:rowOff>
    </xdr:to>
    <xdr:graphicFrame macro="">
      <xdr:nvGraphicFramePr>
        <xdr:cNvPr id="11" name="10 Gráfico">
          <a:extLst>
            <a:ext uri="{FF2B5EF4-FFF2-40B4-BE49-F238E27FC236}">
              <a16:creationId xmlns:a16="http://schemas.microsoft.com/office/drawing/2014/main" id="{00000000-0008-0000-09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485775</xdr:colOff>
      <xdr:row>82</xdr:row>
      <xdr:rowOff>85725</xdr:rowOff>
    </xdr:from>
    <xdr:to>
      <xdr:col>7</xdr:col>
      <xdr:colOff>95250</xdr:colOff>
      <xdr:row>84</xdr:row>
      <xdr:rowOff>9525</xdr:rowOff>
    </xdr:to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id="{00000000-0008-0000-0900-00000E000000}"/>
            </a:ext>
          </a:extLst>
        </xdr:cNvPr>
        <xdr:cNvSpPr txBox="1"/>
      </xdr:nvSpPr>
      <xdr:spPr>
        <a:xfrm>
          <a:off x="2590800" y="16040100"/>
          <a:ext cx="135255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PE" sz="1100"/>
            <a:t>   4.6 hectáreas</a:t>
          </a:r>
        </a:p>
      </xdr:txBody>
    </xdr:sp>
    <xdr:clientData/>
  </xdr:twoCellAnchor>
  <xdr:twoCellAnchor>
    <xdr:from>
      <xdr:col>7</xdr:col>
      <xdr:colOff>371475</xdr:colOff>
      <xdr:row>79</xdr:row>
      <xdr:rowOff>114300</xdr:rowOff>
    </xdr:from>
    <xdr:to>
      <xdr:col>9</xdr:col>
      <xdr:colOff>447675</xdr:colOff>
      <xdr:row>81</xdr:row>
      <xdr:rowOff>38100</xdr:rowOff>
    </xdr:to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id="{00000000-0008-0000-0900-00000F000000}"/>
            </a:ext>
          </a:extLst>
        </xdr:cNvPr>
        <xdr:cNvSpPr txBox="1"/>
      </xdr:nvSpPr>
      <xdr:spPr>
        <a:xfrm>
          <a:off x="4219575" y="15440025"/>
          <a:ext cx="123825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PE" sz="1100"/>
            <a:t>   7.0</a:t>
          </a:r>
          <a:r>
            <a:rPr lang="es-PE" sz="1100" baseline="0"/>
            <a:t> </a:t>
          </a:r>
          <a:r>
            <a:rPr lang="es-PE" sz="1100"/>
            <a:t>hectáreas</a:t>
          </a:r>
        </a:p>
      </xdr:txBody>
    </xdr:sp>
    <xdr:clientData/>
  </xdr:twoCellAnchor>
  <xdr:twoCellAnchor editAs="oneCell">
    <xdr:from>
      <xdr:col>8</xdr:col>
      <xdr:colOff>532003</xdr:colOff>
      <xdr:row>85</xdr:row>
      <xdr:rowOff>54307</xdr:rowOff>
    </xdr:from>
    <xdr:to>
      <xdr:col>9</xdr:col>
      <xdr:colOff>314738</xdr:colOff>
      <xdr:row>89</xdr:row>
      <xdr:rowOff>66111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id="{43F4D417-DC11-45FB-B193-82E535F8A5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backgroundRemoval t="6400" b="95680" l="9225" r="89668">
                      <a14:foregroundMark x1="53506" y1="6560" x2="50185" y2="9920"/>
                      <a14:foregroundMark x1="33579" y1="93760" x2="35793" y2="90720"/>
                      <a14:foregroundMark x1="71587" y1="95680" x2="71587" y2="95680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3199" y="16536698"/>
          <a:ext cx="362517" cy="840065"/>
        </a:xfrm>
        <a:prstGeom prst="rect">
          <a:avLst/>
        </a:prstGeom>
      </xdr:spPr>
    </xdr:pic>
    <xdr:clientData/>
  </xdr:twoCellAnchor>
  <xdr:twoCellAnchor editAs="oneCell">
    <xdr:from>
      <xdr:col>5</xdr:col>
      <xdr:colOff>456597</xdr:colOff>
      <xdr:row>86</xdr:row>
      <xdr:rowOff>140803</xdr:rowOff>
    </xdr:from>
    <xdr:to>
      <xdr:col>6</xdr:col>
      <xdr:colOff>193645</xdr:colOff>
      <xdr:row>90</xdr:row>
      <xdr:rowOff>182216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5D82CB3-0968-4A37-81ED-674239405B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BEBA8EAE-BF5A-486C-A8C5-ECC9F3942E4B}">
              <a14:imgProps xmlns:a14="http://schemas.microsoft.com/office/drawing/2010/main">
                <a14:imgLayer r:embed="rId8">
                  <a14:imgEffect>
                    <a14:backgroundRemoval t="8648" b="94182" l="9402" r="89744">
                      <a14:foregroundMark x1="34615" y1="90723" x2="34615" y2="90723"/>
                      <a14:foregroundMark x1="67521" y1="91352" x2="67521" y2="91352"/>
                      <a14:foregroundMark x1="67521" y1="93868" x2="67521" y2="93868"/>
                      <a14:foregroundMark x1="30769" y1="94182" x2="30769" y2="94182"/>
                      <a14:foregroundMark x1="52632" y1="10476" x2="52632" y2="10476"/>
                      <a14:foregroundMark x1="53798" y1="10211" x2="55263" y2="10476"/>
                      <a14:backgroundMark x1="47368" y1="7619" x2="47368" y2="7619"/>
                      <a14:backgroundMark x1="55263" y1="7619" x2="57895" y2="9524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8445" y="16830260"/>
          <a:ext cx="316830" cy="86967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32</xdr:row>
      <xdr:rowOff>85725</xdr:rowOff>
    </xdr:from>
    <xdr:to>
      <xdr:col>8</xdr:col>
      <xdr:colOff>666750</xdr:colOff>
      <xdr:row>60</xdr:row>
      <xdr:rowOff>142875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695886</xdr:colOff>
      <xdr:row>14</xdr:row>
      <xdr:rowOff>4481</xdr:rowOff>
    </xdr:from>
    <xdr:to>
      <xdr:col>8</xdr:col>
      <xdr:colOff>657786</xdr:colOff>
      <xdr:row>23</xdr:row>
      <xdr:rowOff>33057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249891</xdr:colOff>
      <xdr:row>14</xdr:row>
      <xdr:rowOff>21292</xdr:rowOff>
    </xdr:from>
    <xdr:to>
      <xdr:col>6</xdr:col>
      <xdr:colOff>9524</xdr:colOff>
      <xdr:row>15</xdr:row>
      <xdr:rowOff>196103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SpPr txBox="1"/>
      </xdr:nvSpPr>
      <xdr:spPr>
        <a:xfrm>
          <a:off x="5740773" y="3349439"/>
          <a:ext cx="600075" cy="38772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PE" sz="700" b="1">
              <a:solidFill>
                <a:srgbClr val="FF0000"/>
              </a:solidFill>
            </a:rPr>
            <a:t>Nacional 69,9%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197953</xdr:colOff>
      <xdr:row>12</xdr:row>
      <xdr:rowOff>173936</xdr:rowOff>
    </xdr:from>
    <xdr:to>
      <xdr:col>6</xdr:col>
      <xdr:colOff>539196</xdr:colOff>
      <xdr:row>25</xdr:row>
      <xdr:rowOff>33545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625337</xdr:colOff>
      <xdr:row>12</xdr:row>
      <xdr:rowOff>203752</xdr:rowOff>
    </xdr:from>
    <xdr:to>
      <xdr:col>2</xdr:col>
      <xdr:colOff>388868</xdr:colOff>
      <xdr:row>14</xdr:row>
      <xdr:rowOff>161787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SpPr txBox="1"/>
      </xdr:nvSpPr>
      <xdr:spPr>
        <a:xfrm>
          <a:off x="1461880" y="3003274"/>
          <a:ext cx="600075" cy="37216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PE" sz="700" b="1">
              <a:solidFill>
                <a:srgbClr val="FF0000"/>
              </a:solidFill>
            </a:rPr>
            <a:t>Nacional 27,2%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773207</xdr:colOff>
      <xdr:row>11</xdr:row>
      <xdr:rowOff>51184</xdr:rowOff>
    </xdr:from>
    <xdr:to>
      <xdr:col>5</xdr:col>
      <xdr:colOff>435351</xdr:colOff>
      <xdr:row>20</xdr:row>
      <xdr:rowOff>179291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326646</xdr:colOff>
      <xdr:row>11</xdr:row>
      <xdr:rowOff>62391</xdr:rowOff>
    </xdr:from>
    <xdr:to>
      <xdr:col>10</xdr:col>
      <xdr:colOff>67233</xdr:colOff>
      <xdr:row>20</xdr:row>
      <xdr:rowOff>179294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212912</xdr:colOff>
      <xdr:row>21</xdr:row>
      <xdr:rowOff>100852</xdr:rowOff>
    </xdr:from>
    <xdr:to>
      <xdr:col>8</xdr:col>
      <xdr:colOff>235324</xdr:colOff>
      <xdr:row>22</xdr:row>
      <xdr:rowOff>188265</xdr:rowOff>
    </xdr:to>
    <xdr:sp macro="" textlink="">
      <xdr:nvSpPr>
        <xdr:cNvPr id="4" name="1 CuadroTexto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SpPr txBox="1"/>
      </xdr:nvSpPr>
      <xdr:spPr>
        <a:xfrm>
          <a:off x="1051112" y="4282327"/>
          <a:ext cx="6175562" cy="296963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es-ES" sz="1000" b="1">
              <a:latin typeface="Cambria" pitchFamily="18" charset="0"/>
            </a:rPr>
            <a:t>Fuente: Instituto Nacional de Estadística e Informática - IV Censo Nacional Agropecuario, 2012. </a:t>
          </a:r>
        </a:p>
      </xdr:txBody>
    </xdr:sp>
    <xdr:clientData/>
  </xdr:twoCellAnchor>
  <xdr:twoCellAnchor editAs="oneCell">
    <xdr:from>
      <xdr:col>6</xdr:col>
      <xdr:colOff>45170</xdr:colOff>
      <xdr:row>10</xdr:row>
      <xdr:rowOff>151660</xdr:rowOff>
    </xdr:from>
    <xdr:to>
      <xdr:col>6</xdr:col>
      <xdr:colOff>437027</xdr:colOff>
      <xdr:row>13</xdr:row>
      <xdr:rowOff>78440</xdr:rowOff>
    </xdr:to>
    <xdr:pic>
      <xdr:nvPicPr>
        <xdr:cNvPr id="5" name="3 Imagen" descr="Man and woman Stock Photo - 7321265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PicPr/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6967" t="11288" r="8995"/>
        <a:stretch/>
      </xdr:blipFill>
      <xdr:spPr bwMode="auto">
        <a:xfrm>
          <a:off x="5031788" y="2235954"/>
          <a:ext cx="391857" cy="576721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2</xdr:col>
      <xdr:colOff>22412</xdr:colOff>
      <xdr:row>10</xdr:row>
      <xdr:rowOff>134470</xdr:rowOff>
    </xdr:from>
    <xdr:to>
      <xdr:col>2</xdr:col>
      <xdr:colOff>381000</xdr:colOff>
      <xdr:row>13</xdr:row>
      <xdr:rowOff>56029</xdr:rowOff>
    </xdr:to>
    <xdr:pic>
      <xdr:nvPicPr>
        <xdr:cNvPr id="6" name="4 Imagen" descr="http://1.bp.blogspot.com/_CasjSjh01cs/SuoGVUM7QBI/AAAAAAAAABI/5_-XRECzSTg/S269/icono+ONG.PNG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PicPr/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891" t="8353" r="25870" b="8550"/>
        <a:stretch/>
      </xdr:blipFill>
      <xdr:spPr bwMode="auto">
        <a:xfrm>
          <a:off x="1490383" y="2207558"/>
          <a:ext cx="358588" cy="571500"/>
        </a:xfrm>
        <a:prstGeom prst="hexagon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66676</xdr:colOff>
      <xdr:row>19</xdr:row>
      <xdr:rowOff>147637</xdr:rowOff>
    </xdr:from>
    <xdr:to>
      <xdr:col>9</xdr:col>
      <xdr:colOff>619126</xdr:colOff>
      <xdr:row>34</xdr:row>
      <xdr:rowOff>161925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32</xdr:row>
      <xdr:rowOff>85725</xdr:rowOff>
    </xdr:from>
    <xdr:to>
      <xdr:col>8</xdr:col>
      <xdr:colOff>666750</xdr:colOff>
      <xdr:row>60</xdr:row>
      <xdr:rowOff>142875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5</xdr:col>
      <xdr:colOff>695325</xdr:colOff>
      <xdr:row>49</xdr:row>
      <xdr:rowOff>104775</xdr:rowOff>
    </xdr:from>
    <xdr:to>
      <xdr:col>6</xdr:col>
      <xdr:colOff>95250</xdr:colOff>
      <xdr:row>51</xdr:row>
      <xdr:rowOff>0</xdr:rowOff>
    </xdr:to>
    <xdr:pic>
      <xdr:nvPicPr>
        <xdr:cNvPr id="3" name="2 Imagen" descr="http://1.bp.blogspot.com/_CasjSjh01cs/SuoGVUM7QBI/AAAAAAAAABI/5_-XRECzSTg/S269/icono+ONG.PNG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/>
      </xdr:nvPicPr>
      <xdr:blipFill rotWithShape="1">
        <a:blip xmlns:r="http://schemas.openxmlformats.org/officeDocument/2006/relationships" r:embed="rId2" cstate="print">
          <a:duotone>
            <a:schemeClr val="accent6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21891" t="8353" r="25870" b="8550"/>
        <a:stretch/>
      </xdr:blipFill>
      <xdr:spPr bwMode="auto">
        <a:xfrm>
          <a:off x="4695825" y="10429875"/>
          <a:ext cx="190500" cy="314325"/>
        </a:xfrm>
        <a:prstGeom prst="hexagon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5</xdr:col>
      <xdr:colOff>704850</xdr:colOff>
      <xdr:row>47</xdr:row>
      <xdr:rowOff>114301</xdr:rowOff>
    </xdr:from>
    <xdr:to>
      <xdr:col>6</xdr:col>
      <xdr:colOff>76200</xdr:colOff>
      <xdr:row>49</xdr:row>
      <xdr:rowOff>28575</xdr:rowOff>
    </xdr:to>
    <xdr:pic>
      <xdr:nvPicPr>
        <xdr:cNvPr id="4" name="3 Imagen" descr="Man and woman Stock Photo - 7321265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PicPr/>
      </xdr:nvPicPr>
      <xdr:blipFill rotWithShape="1">
        <a:blip xmlns:r="http://schemas.openxmlformats.org/officeDocument/2006/relationships" r:embed="rId4" cstate="print">
          <a:duotone>
            <a:prstClr val="black"/>
            <a:srgbClr val="92D050">
              <a:tint val="45000"/>
              <a:satMod val="400000"/>
            </a:srgbClr>
          </a:duotone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1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56967" t="11288" r="8995"/>
        <a:stretch/>
      </xdr:blipFill>
      <xdr:spPr bwMode="auto">
        <a:xfrm>
          <a:off x="4705350" y="10020301"/>
          <a:ext cx="161925" cy="333374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14288</xdr:colOff>
      <xdr:row>16</xdr:row>
      <xdr:rowOff>19050</xdr:rowOff>
    </xdr:from>
    <xdr:to>
      <xdr:col>4</xdr:col>
      <xdr:colOff>104775</xdr:colOff>
      <xdr:row>29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19050</xdr:colOff>
      <xdr:row>13</xdr:row>
      <xdr:rowOff>438150</xdr:rowOff>
    </xdr:from>
    <xdr:to>
      <xdr:col>6</xdr:col>
      <xdr:colOff>466724</xdr:colOff>
      <xdr:row>27</xdr:row>
      <xdr:rowOff>200025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271463</xdr:colOff>
      <xdr:row>15</xdr:row>
      <xdr:rowOff>85725</xdr:rowOff>
    </xdr:from>
    <xdr:to>
      <xdr:col>10</xdr:col>
      <xdr:colOff>647700</xdr:colOff>
      <xdr:row>28</xdr:row>
      <xdr:rowOff>104775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542925</xdr:colOff>
      <xdr:row>20</xdr:row>
      <xdr:rowOff>142875</xdr:rowOff>
    </xdr:from>
    <xdr:to>
      <xdr:col>4</xdr:col>
      <xdr:colOff>180975</xdr:colOff>
      <xdr:row>21</xdr:row>
      <xdr:rowOff>114299</xdr:rowOff>
    </xdr:to>
    <xdr:sp macro="" textlink="">
      <xdr:nvSpPr>
        <xdr:cNvPr id="5" name="Flecha: a la derecha 2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SpPr/>
      </xdr:nvSpPr>
      <xdr:spPr>
        <a:xfrm>
          <a:off x="3057525" y="4381500"/>
          <a:ext cx="476250" cy="180974"/>
        </a:xfrm>
        <a:prstGeom prst="rightArrow">
          <a:avLst>
            <a:gd name="adj1" fmla="val 50000"/>
            <a:gd name="adj2" fmla="val 34211"/>
          </a:avLst>
        </a:prstGeom>
        <a:gradFill flip="none" rotWithShape="1">
          <a:gsLst>
            <a:gs pos="0">
              <a:srgbClr val="FF8000">
                <a:shade val="30000"/>
                <a:satMod val="115000"/>
              </a:srgbClr>
            </a:gs>
            <a:gs pos="50000">
              <a:srgbClr val="FF8000">
                <a:shade val="67500"/>
                <a:satMod val="115000"/>
              </a:srgbClr>
            </a:gs>
            <a:gs pos="100000">
              <a:srgbClr val="FF8000">
                <a:shade val="100000"/>
                <a:satMod val="115000"/>
              </a:srgbClr>
            </a:gs>
          </a:gsLst>
          <a:lin ang="2700000" scaled="1"/>
          <a:tileRect/>
        </a:gradFill>
        <a:ln>
          <a:solidFill>
            <a:srgbClr val="996633"/>
          </a:solidFill>
        </a:ln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s-PE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PE"/>
        </a:p>
      </xdr:txBody>
    </xdr:sp>
    <xdr:clientData/>
  </xdr:twoCellAnchor>
  <xdr:twoCellAnchor>
    <xdr:from>
      <xdr:col>6</xdr:col>
      <xdr:colOff>9525</xdr:colOff>
      <xdr:row>15</xdr:row>
      <xdr:rowOff>133350</xdr:rowOff>
    </xdr:from>
    <xdr:to>
      <xdr:col>6</xdr:col>
      <xdr:colOff>257175</xdr:colOff>
      <xdr:row>27</xdr:row>
      <xdr:rowOff>209549</xdr:rowOff>
    </xdr:to>
    <xdr:sp macro="" textlink="">
      <xdr:nvSpPr>
        <xdr:cNvPr id="6" name="Abrir corchete 5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SpPr/>
      </xdr:nvSpPr>
      <xdr:spPr>
        <a:xfrm>
          <a:off x="5038725" y="3324225"/>
          <a:ext cx="247650" cy="2590799"/>
        </a:xfrm>
        <a:prstGeom prst="leftBracket">
          <a:avLst/>
        </a:prstGeom>
        <a:ln/>
      </xdr:spPr>
      <xdr:style>
        <a:lnRef idx="3">
          <a:schemeClr val="accent4"/>
        </a:lnRef>
        <a:fillRef idx="0">
          <a:schemeClr val="accent4"/>
        </a:fillRef>
        <a:effectRef idx="2">
          <a:schemeClr val="accent4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PE" sz="1100"/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533400</xdr:colOff>
      <xdr:row>14</xdr:row>
      <xdr:rowOff>161924</xdr:rowOff>
    </xdr:from>
    <xdr:to>
      <xdr:col>5</xdr:col>
      <xdr:colOff>295275</xdr:colOff>
      <xdr:row>25</xdr:row>
      <xdr:rowOff>190499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566737</xdr:colOff>
      <xdr:row>13</xdr:row>
      <xdr:rowOff>542924</xdr:rowOff>
    </xdr:from>
    <xdr:to>
      <xdr:col>10</xdr:col>
      <xdr:colOff>647700</xdr:colOff>
      <xdr:row>24</xdr:row>
      <xdr:rowOff>161924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723900</xdr:colOff>
      <xdr:row>14</xdr:row>
      <xdr:rowOff>95250</xdr:rowOff>
    </xdr:from>
    <xdr:to>
      <xdr:col>6</xdr:col>
      <xdr:colOff>685800</xdr:colOff>
      <xdr:row>25</xdr:row>
      <xdr:rowOff>200025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00000000-0008-0000-12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285750</xdr:colOff>
      <xdr:row>24</xdr:row>
      <xdr:rowOff>57149</xdr:rowOff>
    </xdr:from>
    <xdr:to>
      <xdr:col>7</xdr:col>
      <xdr:colOff>762000</xdr:colOff>
      <xdr:row>25</xdr:row>
      <xdr:rowOff>47624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SpPr txBox="1"/>
      </xdr:nvSpPr>
      <xdr:spPr>
        <a:xfrm>
          <a:off x="6429375" y="5229224"/>
          <a:ext cx="476250" cy="2000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PE" sz="1000"/>
            <a:t>8,4</a:t>
          </a:r>
        </a:p>
      </xdr:txBody>
    </xdr:sp>
    <xdr:clientData/>
  </xdr:twoCellAnchor>
  <xdr:twoCellAnchor>
    <xdr:from>
      <xdr:col>8</xdr:col>
      <xdr:colOff>466725</xdr:colOff>
      <xdr:row>24</xdr:row>
      <xdr:rowOff>85725</xdr:rowOff>
    </xdr:from>
    <xdr:to>
      <xdr:col>9</xdr:col>
      <xdr:colOff>104775</xdr:colOff>
      <xdr:row>25</xdr:row>
      <xdr:rowOff>76200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00000000-0008-0000-1200-000008000000}"/>
            </a:ext>
          </a:extLst>
        </xdr:cNvPr>
        <xdr:cNvSpPr txBox="1"/>
      </xdr:nvSpPr>
      <xdr:spPr>
        <a:xfrm>
          <a:off x="7448550" y="5257800"/>
          <a:ext cx="476250" cy="2000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PE" sz="1000"/>
            <a:t>5,9</a:t>
          </a:r>
        </a:p>
      </xdr:txBody>
    </xdr:sp>
    <xdr:clientData/>
  </xdr:twoCellAnchor>
  <xdr:twoCellAnchor>
    <xdr:from>
      <xdr:col>9</xdr:col>
      <xdr:colOff>685800</xdr:colOff>
      <xdr:row>24</xdr:row>
      <xdr:rowOff>104775</xdr:rowOff>
    </xdr:from>
    <xdr:to>
      <xdr:col>10</xdr:col>
      <xdr:colOff>323850</xdr:colOff>
      <xdr:row>25</xdr:row>
      <xdr:rowOff>95250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0000000-0008-0000-1200-000009000000}"/>
            </a:ext>
          </a:extLst>
        </xdr:cNvPr>
        <xdr:cNvSpPr txBox="1"/>
      </xdr:nvSpPr>
      <xdr:spPr>
        <a:xfrm>
          <a:off x="8505825" y="5276850"/>
          <a:ext cx="476250" cy="2000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PE" sz="1000"/>
            <a:t>11,5</a:t>
          </a:r>
        </a:p>
      </xdr:txBody>
    </xdr:sp>
    <xdr:clientData/>
  </xdr:twoCellAnchor>
  <xdr:twoCellAnchor>
    <xdr:from>
      <xdr:col>6</xdr:col>
      <xdr:colOff>542925</xdr:colOff>
      <xdr:row>14</xdr:row>
      <xdr:rowOff>171450</xdr:rowOff>
    </xdr:from>
    <xdr:to>
      <xdr:col>6</xdr:col>
      <xdr:colOff>790575</xdr:colOff>
      <xdr:row>25</xdr:row>
      <xdr:rowOff>142875</xdr:rowOff>
    </xdr:to>
    <xdr:sp macro="" textlink="">
      <xdr:nvSpPr>
        <xdr:cNvPr id="10" name="Abrir corchete 9">
          <a:extLst>
            <a:ext uri="{FF2B5EF4-FFF2-40B4-BE49-F238E27FC236}">
              <a16:creationId xmlns:a16="http://schemas.microsoft.com/office/drawing/2014/main" id="{00000000-0008-0000-1200-00000A000000}"/>
            </a:ext>
          </a:extLst>
        </xdr:cNvPr>
        <xdr:cNvSpPr/>
      </xdr:nvSpPr>
      <xdr:spPr>
        <a:xfrm>
          <a:off x="5848350" y="3248025"/>
          <a:ext cx="247650" cy="2276475"/>
        </a:xfrm>
        <a:prstGeom prst="leftBracket">
          <a:avLst/>
        </a:prstGeom>
        <a:ln/>
      </xdr:spPr>
      <xdr:style>
        <a:lnRef idx="3">
          <a:schemeClr val="accent4"/>
        </a:lnRef>
        <a:fillRef idx="0">
          <a:schemeClr val="accent4"/>
        </a:fillRef>
        <a:effectRef idx="2">
          <a:schemeClr val="accent4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PE" sz="1100"/>
        </a:p>
      </xdr:txBody>
    </xdr:sp>
    <xdr:clientData/>
  </xdr:twoCellAnchor>
  <xdr:twoCellAnchor>
    <xdr:from>
      <xdr:col>4</xdr:col>
      <xdr:colOff>609600</xdr:colOff>
      <xdr:row>18</xdr:row>
      <xdr:rowOff>123827</xdr:rowOff>
    </xdr:from>
    <xdr:to>
      <xdr:col>5</xdr:col>
      <xdr:colOff>247650</xdr:colOff>
      <xdr:row>19</xdr:row>
      <xdr:rowOff>95251</xdr:rowOff>
    </xdr:to>
    <xdr:sp macro="" textlink="">
      <xdr:nvSpPr>
        <xdr:cNvPr id="4" name="Flecha: a la derecha 2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SpPr/>
      </xdr:nvSpPr>
      <xdr:spPr>
        <a:xfrm>
          <a:off x="4238625" y="4038602"/>
          <a:ext cx="476250" cy="180974"/>
        </a:xfrm>
        <a:prstGeom prst="rightArrow">
          <a:avLst>
            <a:gd name="adj1" fmla="val 50000"/>
            <a:gd name="adj2" fmla="val 34211"/>
          </a:avLst>
        </a:prstGeom>
        <a:solidFill>
          <a:srgbClr val="FFC000"/>
        </a:solidFill>
        <a:ln>
          <a:solidFill>
            <a:srgbClr val="FFAE5D"/>
          </a:solidFill>
        </a:ln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s-PE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PE"/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19051</xdr:colOff>
      <xdr:row>16</xdr:row>
      <xdr:rowOff>66675</xdr:rowOff>
    </xdr:from>
    <xdr:to>
      <xdr:col>2</xdr:col>
      <xdr:colOff>295275</xdr:colOff>
      <xdr:row>29</xdr:row>
      <xdr:rowOff>85725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195262</xdr:colOff>
      <xdr:row>15</xdr:row>
      <xdr:rowOff>28575</xdr:rowOff>
    </xdr:from>
    <xdr:to>
      <xdr:col>4</xdr:col>
      <xdr:colOff>600075</xdr:colOff>
      <xdr:row>28</xdr:row>
      <xdr:rowOff>47625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338137</xdr:colOff>
      <xdr:row>15</xdr:row>
      <xdr:rowOff>95250</xdr:rowOff>
    </xdr:from>
    <xdr:to>
      <xdr:col>8</xdr:col>
      <xdr:colOff>0</xdr:colOff>
      <xdr:row>28</xdr:row>
      <xdr:rowOff>114300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276225</xdr:colOff>
      <xdr:row>15</xdr:row>
      <xdr:rowOff>161925</xdr:rowOff>
    </xdr:from>
    <xdr:to>
      <xdr:col>4</xdr:col>
      <xdr:colOff>523875</xdr:colOff>
      <xdr:row>28</xdr:row>
      <xdr:rowOff>28574</xdr:rowOff>
    </xdr:to>
    <xdr:sp macro="" textlink="">
      <xdr:nvSpPr>
        <xdr:cNvPr id="6" name="Abrir corchete 5">
          <a:extLst>
            <a:ext uri="{FF2B5EF4-FFF2-40B4-BE49-F238E27FC236}">
              <a16:creationId xmlns:a16="http://schemas.microsoft.com/office/drawing/2014/main" id="{00000000-0008-0000-1300-000006000000}"/>
            </a:ext>
          </a:extLst>
        </xdr:cNvPr>
        <xdr:cNvSpPr/>
      </xdr:nvSpPr>
      <xdr:spPr>
        <a:xfrm>
          <a:off x="4895850" y="3400425"/>
          <a:ext cx="247650" cy="2590799"/>
        </a:xfrm>
        <a:prstGeom prst="leftBracket">
          <a:avLst/>
        </a:prstGeom>
        <a:ln/>
      </xdr:spPr>
      <xdr:style>
        <a:lnRef idx="3">
          <a:schemeClr val="accent4"/>
        </a:lnRef>
        <a:fillRef idx="0">
          <a:schemeClr val="accent4"/>
        </a:fillRef>
        <a:effectRef idx="2">
          <a:schemeClr val="accent4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PE" sz="1100"/>
        </a:p>
      </xdr:txBody>
    </xdr:sp>
    <xdr:clientData/>
  </xdr:twoCellAnchor>
  <xdr:twoCellAnchor>
    <xdr:from>
      <xdr:col>2</xdr:col>
      <xdr:colOff>47625</xdr:colOff>
      <xdr:row>20</xdr:row>
      <xdr:rowOff>200025</xdr:rowOff>
    </xdr:from>
    <xdr:to>
      <xdr:col>2</xdr:col>
      <xdr:colOff>523875</xdr:colOff>
      <xdr:row>21</xdr:row>
      <xdr:rowOff>171449</xdr:rowOff>
    </xdr:to>
    <xdr:sp macro="" textlink="">
      <xdr:nvSpPr>
        <xdr:cNvPr id="7" name="Flecha: a la derecha 2">
          <a:extLst>
            <a:ext uri="{FF2B5EF4-FFF2-40B4-BE49-F238E27FC236}">
              <a16:creationId xmlns:a16="http://schemas.microsoft.com/office/drawing/2014/main" id="{00000000-0008-0000-1300-000007000000}"/>
            </a:ext>
          </a:extLst>
        </xdr:cNvPr>
        <xdr:cNvSpPr/>
      </xdr:nvSpPr>
      <xdr:spPr>
        <a:xfrm>
          <a:off x="2990850" y="4486275"/>
          <a:ext cx="476250" cy="180974"/>
        </a:xfrm>
        <a:prstGeom prst="rightArrow">
          <a:avLst>
            <a:gd name="adj1" fmla="val 50000"/>
            <a:gd name="adj2" fmla="val 34211"/>
          </a:avLst>
        </a:prstGeom>
        <a:solidFill>
          <a:srgbClr val="C00000"/>
        </a:solidFill>
        <a:ln>
          <a:solidFill>
            <a:srgbClr val="996633"/>
          </a:solidFill>
        </a:ln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s-PE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PE"/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238126</xdr:colOff>
      <xdr:row>10</xdr:row>
      <xdr:rowOff>57150</xdr:rowOff>
    </xdr:from>
    <xdr:to>
      <xdr:col>7</xdr:col>
      <xdr:colOff>180976</xdr:colOff>
      <xdr:row>40</xdr:row>
      <xdr:rowOff>57150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6258" r="50559" b="8153"/>
        <a:stretch/>
      </xdr:blipFill>
      <xdr:spPr>
        <a:xfrm>
          <a:off x="238126" y="1962150"/>
          <a:ext cx="5810250" cy="62865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IRI\CENSOS\Preliminar_Censo%202007\Libro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NT\TEMP\notes0ED6CD\Graf%20cebolla%20(Rep%20May%2005)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microsoft.com/office/2006/relationships/xlExternalLinkPath/xlPathMissing" Target="PAG_35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mifnban\valores\Excels\YIELDCURV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paronez\CONFIG~1\Temp\_ZCTmp.Dir\NOTA%20INTERNE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otaTribactual\NotaTrib\Notaexcel\Vinculada\2002\0902\VIN_NV_INGCORR02propinicial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sbs.gob.pe/WINDOWS/Temporary%20Internet%20Files/OLK62A1/Libro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edidos%20abruptos\cavali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pr02\compartir\IECE040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lly\Boletin\Mensual\Cuadros\Bol_0898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obles\semanal\Mis%20documentos\Mensual\Bol_0799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samander\c\WINDOWS\TEMP\1996\BOL_0596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mifnban\Memoria\CuadrosMemoria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NT\TEMP\notes0ED6CD\Paridad2005(17agos)Gr&#225;fic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lvarez\COMPENDIO2006\DOCUME~1\borjeda\CONFIG~1\Temp\INEMLA\INF-ECO-COY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NT\TEMP\notes0ED6CD\Disco\Disco_Data\a-comp\NotaTribactual\NotaTrib\Notaexcel\Vinculada\2004\0504\NT_05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mifnban\valores\Excels\Tabla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Bol_0998.1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uarios\b1987\Documentos\Archivos%20Importantes\Colocaciones%20Net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montero\boletin\WINDOWS\TEMP\BolMen_0798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is%20documentos\WORK\BOLETMES\1998\Bol_1298%20Completo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rupos\SEANALIS\Romano\FINANC1\TCdaily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Bol_1198%20Completo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sbs.gob.pe/Esteco/ASAP/SPP/Boletin%20Mensual/2004/Bol_062004/Bol_062004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RUPOS\SEANALIS\TCR_BCRP\TCRbase94\Prog%20Mon%202004\pro_abr_v3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RUPOS\SEANALIS\TCR_BCRP\TCRbase94\Data%20Analysis\2005\Data%20USA%20EU%20JAP%20Abr%2005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rramirez\Mis%20documentos\Mapa%20de%20pobreza%202006-marzo2008\DOCUMENTO-2007\1.%20Cuadros%20y%20grafico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mifnban\valores\Excels\BTPS-MS1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sbs.gob.pe/Esteco/ASAP/SPP/Boletin%20Mensual/2005/Bol_032005/Bol_032005%20(Web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LIANA\MEDIO-AMBIENTE\MEDIOAMBIENTE-2003\COMPENDIO-2003\RECIBIDODE\INEI-2003-FORMATOS%20INRENA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sbs.gob.pe/Boletin%20Semanal/sem32_00/Boletin%20Mensual/Bol_052000%20preliminar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cordova\AppData\Local\Microsoft\Windows\Temporary%20Internet%20Files\Content.Outlook\JWHBCZGQ\Tablas%20de%20refencia%20ubigeo%20censo%202007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mifnban\valores\Excels\Tablas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rramirez\Mis%20documentos\Mapa%20de%20pobreza%202006-marzo2008\DOCUMENTO-2007\TABLAS-documento-pobreza2007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files\1987\Mis%20documentos\MACRO\DatosMacro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mifnban\SFN\Excels\ResumenDeCuentas10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mifnban\valores\Excels\BonosFAME200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Bol_0898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Pob. y Ubigeo"/>
      <sheetName val="R. Natural"/>
    </sheetNames>
    <sheetDataSet>
      <sheetData sheetId="0" refreshError="1"/>
      <sheetData sheetId="1" refreshError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Datos Graf 88_ok"/>
    </sheetNames>
    <sheetDataSet>
      <sheetData sheetId="0"/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35"/>
      <sheetName val="VC_Shar"/>
      <sheetName val="PAG_34"/>
      <sheetName val="Intru"/>
      <sheetName val="PAG19"/>
      <sheetName val="Rentab S- US$"/>
      <sheetName val="LImites Javier"/>
      <sheetName val="C-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DMP"/>
      <sheetName val="CDMS"/>
      <sheetName val="BTPMP"/>
      <sheetName val="BTPMS"/>
      <sheetName val="LTP"/>
      <sheetName val="Pre"/>
      <sheetName val="SerM"/>
      <sheetName val="SerT"/>
      <sheetName val="Tasas"/>
      <sheetName val="Curva"/>
      <sheetName val="SOB"/>
      <sheetName val="Nota"/>
      <sheetName val="EXT"/>
      <sheetName val="SerX"/>
      <sheetName val="cSpread"/>
      <sheetName val="gSpread"/>
      <sheetName val="Util"/>
      <sheetName val="datat02"/>
      <sheetName val="cd.mp"/>
      <sheetName val="cd.ms"/>
      <sheetName val="Dur"/>
      <sheetName val="cd_mp"/>
      <sheetName val="cd_ms"/>
      <sheetName val="cd_mp1"/>
      <sheetName val="cd_ms1"/>
      <sheetName val="Cdrs 1-2"/>
      <sheetName val="cdr7"/>
    </sheetNames>
    <sheetDataSet>
      <sheetData sheetId="0" refreshError="1">
        <row r="2">
          <cell r="B2" t="str">
            <v>DATE</v>
          </cell>
          <cell r="C2" t="str">
            <v>OFER</v>
          </cell>
          <cell r="D2" t="str">
            <v>MONTO</v>
          </cell>
          <cell r="E2" t="str">
            <v>DEMN</v>
          </cell>
          <cell r="F2" t="str">
            <v>TASA</v>
          </cell>
          <cell r="G2" t="str">
            <v>CUPN</v>
          </cell>
          <cell r="H2" t="str">
            <v>RED2</v>
          </cell>
          <cell r="I2" t="str">
            <v>TITL</v>
          </cell>
          <cell r="J2" t="str">
            <v>TIPO</v>
          </cell>
          <cell r="K2" t="str">
            <v>DÍAS</v>
          </cell>
          <cell r="L2" t="str">
            <v>STASA</v>
          </cell>
          <cell r="M2" t="str">
            <v>SALDO Final</v>
          </cell>
          <cell r="N2" t="str">
            <v>OBSERV</v>
          </cell>
        </row>
        <row r="3">
          <cell r="B3">
            <v>33766</v>
          </cell>
          <cell r="C3">
            <v>10</v>
          </cell>
          <cell r="D3">
            <v>11</v>
          </cell>
          <cell r="E3">
            <v>16.600000000000001</v>
          </cell>
          <cell r="F3">
            <v>0.49064573923819621</v>
          </cell>
          <cell r="G3">
            <v>0</v>
          </cell>
          <cell r="H3">
            <v>33787</v>
          </cell>
          <cell r="I3" t="str">
            <v>CDB</v>
          </cell>
          <cell r="J3" t="str">
            <v>NOM</v>
          </cell>
          <cell r="K3">
            <v>21</v>
          </cell>
          <cell r="L3">
            <v>5.3971031316201579</v>
          </cell>
          <cell r="M3">
            <v>11</v>
          </cell>
          <cell r="N3" t="str">
            <v>REAPERTURA</v>
          </cell>
        </row>
        <row r="4">
          <cell r="B4">
            <v>33794</v>
          </cell>
          <cell r="C4">
            <v>20</v>
          </cell>
          <cell r="D4">
            <v>6</v>
          </cell>
          <cell r="E4">
            <v>7.7</v>
          </cell>
          <cell r="F4">
            <v>0.43965940173825069</v>
          </cell>
          <cell r="G4">
            <v>0</v>
          </cell>
          <cell r="H4">
            <v>33819</v>
          </cell>
          <cell r="I4" t="str">
            <v>CDB</v>
          </cell>
          <cell r="J4" t="str">
            <v>NOM</v>
          </cell>
          <cell r="K4">
            <v>25</v>
          </cell>
          <cell r="L4">
            <v>2.6379564104295041</v>
          </cell>
          <cell r="M4">
            <v>6</v>
          </cell>
          <cell r="N4" t="str">
            <v>NUEVA</v>
          </cell>
        </row>
        <row r="5">
          <cell r="B5">
            <v>33801</v>
          </cell>
          <cell r="C5">
            <v>15</v>
          </cell>
          <cell r="D5">
            <v>1.7</v>
          </cell>
          <cell r="E5">
            <v>2.6</v>
          </cell>
          <cell r="F5">
            <v>0.54226464586504752</v>
          </cell>
          <cell r="G5">
            <v>0</v>
          </cell>
          <cell r="H5">
            <v>33819</v>
          </cell>
          <cell r="I5" t="str">
            <v>CDB</v>
          </cell>
          <cell r="J5" t="str">
            <v>NOM</v>
          </cell>
          <cell r="K5">
            <v>18</v>
          </cell>
          <cell r="L5">
            <v>0.92184989797058081</v>
          </cell>
          <cell r="M5">
            <v>7.6999999999999993</v>
          </cell>
          <cell r="N5" t="str">
            <v>REAPERTURA</v>
          </cell>
        </row>
        <row r="6">
          <cell r="B6">
            <v>33823</v>
          </cell>
          <cell r="C6" t="str">
            <v>LIBRE</v>
          </cell>
          <cell r="D6">
            <v>25.1</v>
          </cell>
          <cell r="E6">
            <v>29.5</v>
          </cell>
          <cell r="F6">
            <v>0.46801738451383668</v>
          </cell>
          <cell r="G6">
            <v>0</v>
          </cell>
          <cell r="H6">
            <v>33848</v>
          </cell>
          <cell r="I6" t="str">
            <v>CDB</v>
          </cell>
          <cell r="J6" t="str">
            <v>NOM</v>
          </cell>
          <cell r="K6">
            <v>25</v>
          </cell>
          <cell r="L6">
            <v>11.747236351297301</v>
          </cell>
          <cell r="M6">
            <v>25.099999999999998</v>
          </cell>
          <cell r="N6" t="str">
            <v>NUEVA</v>
          </cell>
        </row>
        <row r="7">
          <cell r="B7">
            <v>33850</v>
          </cell>
          <cell r="C7" t="str">
            <v>LIBRE</v>
          </cell>
          <cell r="D7">
            <v>20.100000000000001</v>
          </cell>
          <cell r="E7">
            <v>37.299999999999997</v>
          </cell>
          <cell r="F7">
            <v>0.32156889081291862</v>
          </cell>
          <cell r="G7">
            <v>0</v>
          </cell>
          <cell r="H7">
            <v>33878</v>
          </cell>
          <cell r="I7" t="str">
            <v>CDB</v>
          </cell>
          <cell r="J7" t="str">
            <v>NOM</v>
          </cell>
          <cell r="K7">
            <v>28</v>
          </cell>
          <cell r="L7">
            <v>6.463534705339665</v>
          </cell>
          <cell r="M7">
            <v>20.100000000000001</v>
          </cell>
          <cell r="N7" t="str">
            <v>NUEVA</v>
          </cell>
        </row>
        <row r="8">
          <cell r="B8">
            <v>33856</v>
          </cell>
          <cell r="C8" t="str">
            <v>LIBRE</v>
          </cell>
          <cell r="D8">
            <v>8</v>
          </cell>
          <cell r="E8">
            <v>34.5</v>
          </cell>
          <cell r="F8">
            <v>0.30116882649362031</v>
          </cell>
          <cell r="G8">
            <v>0</v>
          </cell>
          <cell r="H8">
            <v>33878</v>
          </cell>
          <cell r="I8" t="str">
            <v>CDB</v>
          </cell>
          <cell r="J8" t="str">
            <v>NOM</v>
          </cell>
          <cell r="K8">
            <v>22</v>
          </cell>
          <cell r="L8">
            <v>2.4093506119489625</v>
          </cell>
          <cell r="M8">
            <v>28.100000000000009</v>
          </cell>
          <cell r="N8" t="str">
            <v>REAPERTURA</v>
          </cell>
        </row>
        <row r="9">
          <cell r="B9">
            <v>33879</v>
          </cell>
          <cell r="C9" t="str">
            <v>LIBRE</v>
          </cell>
          <cell r="D9">
            <v>5</v>
          </cell>
          <cell r="E9">
            <v>42.5</v>
          </cell>
          <cell r="F9">
            <v>0.34488882424629752</v>
          </cell>
          <cell r="G9">
            <v>0</v>
          </cell>
          <cell r="H9">
            <v>33939</v>
          </cell>
          <cell r="I9" t="str">
            <v>CDB</v>
          </cell>
          <cell r="J9" t="str">
            <v>NOM</v>
          </cell>
          <cell r="K9">
            <v>60</v>
          </cell>
          <cell r="L9">
            <v>1.7244441212314876</v>
          </cell>
          <cell r="M9">
            <v>5</v>
          </cell>
          <cell r="N9" t="str">
            <v>NUEVA</v>
          </cell>
        </row>
        <row r="10">
          <cell r="B10">
            <v>33884</v>
          </cell>
          <cell r="C10" t="str">
            <v>LIBRE</v>
          </cell>
          <cell r="D10">
            <v>6.5</v>
          </cell>
          <cell r="E10">
            <v>23</v>
          </cell>
          <cell r="F10">
            <v>0.33763262168963037</v>
          </cell>
          <cell r="G10">
            <v>0</v>
          </cell>
          <cell r="H10">
            <v>33911</v>
          </cell>
          <cell r="I10" t="str">
            <v>CDB</v>
          </cell>
          <cell r="J10" t="str">
            <v>NOM</v>
          </cell>
          <cell r="K10">
            <v>27</v>
          </cell>
          <cell r="L10">
            <v>2.1946120409825975</v>
          </cell>
          <cell r="M10">
            <v>11.5</v>
          </cell>
          <cell r="N10" t="str">
            <v>NUEVA</v>
          </cell>
        </row>
        <row r="11">
          <cell r="B11">
            <v>34011</v>
          </cell>
          <cell r="C11">
            <v>20</v>
          </cell>
          <cell r="D11">
            <v>15.5</v>
          </cell>
          <cell r="E11">
            <v>20</v>
          </cell>
          <cell r="F11">
            <v>0.30407408465886099</v>
          </cell>
          <cell r="G11">
            <v>0</v>
          </cell>
          <cell r="H11">
            <v>34039</v>
          </cell>
          <cell r="I11" t="str">
            <v>CDB</v>
          </cell>
          <cell r="J11" t="str">
            <v>NOM</v>
          </cell>
          <cell r="K11">
            <v>28</v>
          </cell>
          <cell r="L11">
            <v>4.7131483122123452</v>
          </cell>
          <cell r="M11">
            <v>15.5</v>
          </cell>
          <cell r="N11" t="str">
            <v>NUEVA</v>
          </cell>
        </row>
        <row r="12">
          <cell r="B12">
            <v>34018</v>
          </cell>
          <cell r="C12">
            <v>14</v>
          </cell>
          <cell r="D12">
            <v>7</v>
          </cell>
          <cell r="E12">
            <v>14</v>
          </cell>
          <cell r="F12">
            <v>0.28695814277514975</v>
          </cell>
          <cell r="G12">
            <v>0</v>
          </cell>
          <cell r="H12">
            <v>34046</v>
          </cell>
          <cell r="I12" t="str">
            <v>CDB</v>
          </cell>
          <cell r="J12" t="str">
            <v>NOM</v>
          </cell>
          <cell r="K12">
            <v>28</v>
          </cell>
          <cell r="L12">
            <v>2.0087069994260482</v>
          </cell>
          <cell r="M12">
            <v>22.5</v>
          </cell>
          <cell r="N12" t="str">
            <v>NUEVA</v>
          </cell>
        </row>
        <row r="13">
          <cell r="B13">
            <v>34039</v>
          </cell>
          <cell r="C13">
            <v>21.1</v>
          </cell>
          <cell r="D13">
            <v>11.6</v>
          </cell>
          <cell r="E13">
            <v>21.1</v>
          </cell>
          <cell r="F13">
            <v>0.30281950781071632</v>
          </cell>
          <cell r="G13">
            <v>0</v>
          </cell>
          <cell r="H13">
            <v>34066</v>
          </cell>
          <cell r="I13" t="str">
            <v>CDB</v>
          </cell>
          <cell r="J13" t="str">
            <v>NOM</v>
          </cell>
          <cell r="K13">
            <v>27</v>
          </cell>
          <cell r="L13">
            <v>3.5127062906043092</v>
          </cell>
          <cell r="M13">
            <v>18.599999999999994</v>
          </cell>
          <cell r="N13" t="str">
            <v>NUEVA</v>
          </cell>
        </row>
        <row r="14">
          <cell r="B14">
            <v>34075</v>
          </cell>
          <cell r="C14" t="str">
            <v>LIBRE</v>
          </cell>
          <cell r="D14">
            <v>8</v>
          </cell>
          <cell r="E14">
            <v>13</v>
          </cell>
          <cell r="F14">
            <v>0.3084431226115314</v>
          </cell>
          <cell r="G14">
            <v>0</v>
          </cell>
          <cell r="H14">
            <v>34103</v>
          </cell>
          <cell r="I14" t="str">
            <v>CDB</v>
          </cell>
          <cell r="J14" t="str">
            <v>NOM</v>
          </cell>
          <cell r="K14">
            <v>28</v>
          </cell>
          <cell r="L14">
            <v>2.4675449808922512</v>
          </cell>
          <cell r="M14">
            <v>8</v>
          </cell>
          <cell r="N14" t="str">
            <v>NUEVA</v>
          </cell>
        </row>
        <row r="15">
          <cell r="B15">
            <v>34124</v>
          </cell>
          <cell r="C15" t="str">
            <v>LIBRE</v>
          </cell>
          <cell r="D15">
            <v>18</v>
          </cell>
          <cell r="E15">
            <v>19.5</v>
          </cell>
          <cell r="F15">
            <v>0.30119937723550927</v>
          </cell>
          <cell r="G15">
            <v>0</v>
          </cell>
          <cell r="H15">
            <v>34152</v>
          </cell>
          <cell r="I15" t="str">
            <v>CDB</v>
          </cell>
          <cell r="J15" t="str">
            <v>NOM</v>
          </cell>
          <cell r="K15">
            <v>28</v>
          </cell>
          <cell r="L15">
            <v>5.4215887902391664</v>
          </cell>
          <cell r="M15">
            <v>18</v>
          </cell>
          <cell r="N15" t="str">
            <v>NUEVA</v>
          </cell>
        </row>
        <row r="16">
          <cell r="B16">
            <v>34131</v>
          </cell>
          <cell r="C16" t="str">
            <v>LIBRE</v>
          </cell>
          <cell r="D16">
            <v>21</v>
          </cell>
          <cell r="E16">
            <v>38</v>
          </cell>
          <cell r="F16">
            <v>0.2905921681936372</v>
          </cell>
          <cell r="G16">
            <v>0</v>
          </cell>
          <cell r="H16">
            <v>34159</v>
          </cell>
          <cell r="I16" t="str">
            <v>CDB</v>
          </cell>
          <cell r="J16" t="str">
            <v>NOM</v>
          </cell>
          <cell r="K16">
            <v>28</v>
          </cell>
          <cell r="L16">
            <v>6.102435532066381</v>
          </cell>
          <cell r="M16">
            <v>39</v>
          </cell>
          <cell r="N16" t="str">
            <v>NUEVA</v>
          </cell>
        </row>
        <row r="17">
          <cell r="B17">
            <v>34158</v>
          </cell>
          <cell r="C17" t="str">
            <v>LIBRE</v>
          </cell>
          <cell r="D17">
            <v>21</v>
          </cell>
          <cell r="E17">
            <v>27</v>
          </cell>
          <cell r="F17">
            <v>0.29297451324273838</v>
          </cell>
          <cell r="G17">
            <v>0</v>
          </cell>
          <cell r="H17">
            <v>34186</v>
          </cell>
          <cell r="I17" t="str">
            <v>CDB</v>
          </cell>
          <cell r="J17" t="str">
            <v>NOM</v>
          </cell>
          <cell r="K17">
            <v>28</v>
          </cell>
          <cell r="L17">
            <v>6.1524647780975057</v>
          </cell>
          <cell r="M17">
            <v>42</v>
          </cell>
          <cell r="N17" t="str">
            <v>NUEVA</v>
          </cell>
        </row>
        <row r="18">
          <cell r="B18">
            <v>34164</v>
          </cell>
          <cell r="C18" t="str">
            <v>LIBRE</v>
          </cell>
          <cell r="D18">
            <v>15.5</v>
          </cell>
          <cell r="E18">
            <v>19</v>
          </cell>
          <cell r="F18">
            <v>0.29496541415472954</v>
          </cell>
          <cell r="G18">
            <v>0</v>
          </cell>
          <cell r="H18">
            <v>34192</v>
          </cell>
          <cell r="I18" t="str">
            <v>CDB</v>
          </cell>
          <cell r="J18" t="str">
            <v>NOM</v>
          </cell>
          <cell r="K18">
            <v>28</v>
          </cell>
          <cell r="L18">
            <v>4.5719639193983079</v>
          </cell>
          <cell r="M18">
            <v>36.5</v>
          </cell>
          <cell r="N18" t="str">
            <v>NUEVA</v>
          </cell>
        </row>
        <row r="19">
          <cell r="B19">
            <v>34193</v>
          </cell>
          <cell r="C19" t="str">
            <v>LIBRE</v>
          </cell>
          <cell r="D19">
            <v>0</v>
          </cell>
          <cell r="E19">
            <v>3.4</v>
          </cell>
          <cell r="F19">
            <v>0</v>
          </cell>
          <cell r="G19">
            <v>0</v>
          </cell>
          <cell r="H19">
            <v>34221</v>
          </cell>
          <cell r="I19" t="str">
            <v>CDB</v>
          </cell>
          <cell r="J19" t="str">
            <v>NOM</v>
          </cell>
          <cell r="K19">
            <v>28</v>
          </cell>
          <cell r="L19">
            <v>0</v>
          </cell>
          <cell r="M19">
            <v>0</v>
          </cell>
          <cell r="N19" t="str">
            <v>NUEVA</v>
          </cell>
        </row>
        <row r="20">
          <cell r="B20">
            <v>34206</v>
          </cell>
          <cell r="C20" t="str">
            <v>LIBRE</v>
          </cell>
          <cell r="D20">
            <v>26</v>
          </cell>
          <cell r="E20">
            <v>29</v>
          </cell>
          <cell r="F20">
            <v>0.297294222244044</v>
          </cell>
          <cell r="G20">
            <v>0</v>
          </cell>
          <cell r="H20">
            <v>34234</v>
          </cell>
          <cell r="I20" t="str">
            <v>CDB</v>
          </cell>
          <cell r="J20" t="str">
            <v>NOM</v>
          </cell>
          <cell r="K20">
            <v>28</v>
          </cell>
          <cell r="L20">
            <v>7.7296497783451441</v>
          </cell>
          <cell r="M20">
            <v>26</v>
          </cell>
          <cell r="N20" t="str">
            <v>NUEVA</v>
          </cell>
        </row>
        <row r="21">
          <cell r="B21">
            <v>34219</v>
          </cell>
          <cell r="C21" t="str">
            <v>LIBRE</v>
          </cell>
          <cell r="D21">
            <v>34</v>
          </cell>
          <cell r="E21">
            <v>40</v>
          </cell>
          <cell r="F21">
            <v>0.29877264394193914</v>
          </cell>
          <cell r="G21">
            <v>0</v>
          </cell>
          <cell r="H21">
            <v>34247</v>
          </cell>
          <cell r="I21" t="str">
            <v>CDB</v>
          </cell>
          <cell r="J21" t="str">
            <v>NOM</v>
          </cell>
          <cell r="K21">
            <v>28</v>
          </cell>
          <cell r="L21">
            <v>10.158269894025931</v>
          </cell>
          <cell r="M21">
            <v>60</v>
          </cell>
          <cell r="N21" t="str">
            <v>NUEVA</v>
          </cell>
        </row>
        <row r="22">
          <cell r="B22">
            <v>34219</v>
          </cell>
          <cell r="C22" t="str">
            <v>LIBRE</v>
          </cell>
          <cell r="D22">
            <v>2</v>
          </cell>
          <cell r="E22">
            <v>2</v>
          </cell>
          <cell r="F22">
            <v>0.34488882424629752</v>
          </cell>
          <cell r="G22">
            <v>0</v>
          </cell>
          <cell r="H22">
            <v>34275</v>
          </cell>
          <cell r="I22" t="str">
            <v>CDB</v>
          </cell>
          <cell r="J22" t="str">
            <v>NOM</v>
          </cell>
          <cell r="K22">
            <v>56</v>
          </cell>
          <cell r="L22">
            <v>0.68977764849259504</v>
          </cell>
          <cell r="M22">
            <v>62</v>
          </cell>
          <cell r="N22" t="str">
            <v>NUEVA</v>
          </cell>
        </row>
        <row r="23">
          <cell r="B23">
            <v>34240</v>
          </cell>
          <cell r="C23" t="str">
            <v>LIBRE</v>
          </cell>
          <cell r="D23">
            <v>10</v>
          </cell>
          <cell r="E23">
            <v>66</v>
          </cell>
          <cell r="F23">
            <v>0.23580332236181256</v>
          </cell>
          <cell r="G23">
            <v>0</v>
          </cell>
          <cell r="H23">
            <v>34268</v>
          </cell>
          <cell r="I23" t="str">
            <v>CDB</v>
          </cell>
          <cell r="J23" t="str">
            <v>NOM</v>
          </cell>
          <cell r="K23">
            <v>28</v>
          </cell>
          <cell r="L23">
            <v>2.3580332236181256</v>
          </cell>
          <cell r="M23">
            <v>46</v>
          </cell>
          <cell r="N23" t="str">
            <v>NUEVA</v>
          </cell>
        </row>
        <row r="24">
          <cell r="B24">
            <v>34240</v>
          </cell>
          <cell r="C24" t="str">
            <v>LIBRE</v>
          </cell>
          <cell r="D24">
            <v>10</v>
          </cell>
          <cell r="E24">
            <v>25</v>
          </cell>
          <cell r="F24">
            <v>0.24604119325578755</v>
          </cell>
          <cell r="G24">
            <v>0</v>
          </cell>
          <cell r="H24">
            <v>34296</v>
          </cell>
          <cell r="I24" t="str">
            <v>CDB</v>
          </cell>
          <cell r="J24" t="str">
            <v>NOM</v>
          </cell>
          <cell r="K24">
            <v>56</v>
          </cell>
          <cell r="L24">
            <v>2.4604119325578755</v>
          </cell>
          <cell r="M24">
            <v>56</v>
          </cell>
          <cell r="N24" t="str">
            <v>NUEVA</v>
          </cell>
        </row>
        <row r="25">
          <cell r="B25">
            <v>34250</v>
          </cell>
          <cell r="C25" t="str">
            <v>LIBRE</v>
          </cell>
          <cell r="D25">
            <v>19</v>
          </cell>
          <cell r="E25">
            <v>50</v>
          </cell>
          <cell r="F25">
            <v>0.20270504548765578</v>
          </cell>
          <cell r="G25">
            <v>0</v>
          </cell>
          <cell r="H25">
            <v>34278</v>
          </cell>
          <cell r="I25" t="str">
            <v>CDB</v>
          </cell>
          <cell r="J25" t="str">
            <v>NOM</v>
          </cell>
          <cell r="K25">
            <v>28</v>
          </cell>
          <cell r="L25">
            <v>3.8513958642654598</v>
          </cell>
          <cell r="M25">
            <v>41</v>
          </cell>
          <cell r="N25" t="str">
            <v>NUEVA</v>
          </cell>
        </row>
        <row r="26">
          <cell r="B26">
            <v>34250</v>
          </cell>
          <cell r="C26" t="str">
            <v>LIBRE</v>
          </cell>
          <cell r="D26">
            <v>0</v>
          </cell>
          <cell r="E26">
            <v>7</v>
          </cell>
          <cell r="F26">
            <v>0</v>
          </cell>
          <cell r="G26">
            <v>0</v>
          </cell>
          <cell r="H26">
            <v>34306</v>
          </cell>
          <cell r="I26" t="str">
            <v>CDB</v>
          </cell>
          <cell r="J26" t="str">
            <v>NOM</v>
          </cell>
          <cell r="K26">
            <v>56</v>
          </cell>
          <cell r="L26">
            <v>0</v>
          </cell>
          <cell r="M26">
            <v>41</v>
          </cell>
          <cell r="N26" t="str">
            <v>NUEVA</v>
          </cell>
        </row>
        <row r="27">
          <cell r="B27">
            <v>34257</v>
          </cell>
          <cell r="C27" t="str">
            <v>LIBRE</v>
          </cell>
          <cell r="D27">
            <v>10</v>
          </cell>
          <cell r="E27">
            <v>37</v>
          </cell>
          <cell r="F27">
            <v>0.19176491422816233</v>
          </cell>
          <cell r="G27">
            <v>0</v>
          </cell>
          <cell r="H27">
            <v>34285</v>
          </cell>
          <cell r="I27" t="str">
            <v>CDB</v>
          </cell>
          <cell r="J27" t="str">
            <v>NOM</v>
          </cell>
          <cell r="K27">
            <v>28</v>
          </cell>
          <cell r="L27">
            <v>1.9176491422816233</v>
          </cell>
          <cell r="M27">
            <v>51</v>
          </cell>
          <cell r="N27" t="str">
            <v>NUEVA</v>
          </cell>
        </row>
        <row r="28">
          <cell r="B28">
            <v>34257</v>
          </cell>
          <cell r="C28" t="str">
            <v>LIBRE</v>
          </cell>
          <cell r="D28">
            <v>0</v>
          </cell>
          <cell r="E28">
            <v>5</v>
          </cell>
          <cell r="F28">
            <v>0</v>
          </cell>
          <cell r="G28">
            <v>0</v>
          </cell>
          <cell r="H28">
            <v>34313</v>
          </cell>
          <cell r="I28" t="str">
            <v>CDB</v>
          </cell>
          <cell r="J28" t="str">
            <v>NOM</v>
          </cell>
          <cell r="K28">
            <v>56</v>
          </cell>
          <cell r="L28">
            <v>0</v>
          </cell>
          <cell r="M28">
            <v>51</v>
          </cell>
          <cell r="N28" t="str">
            <v>NUEVA</v>
          </cell>
        </row>
        <row r="29">
          <cell r="B29">
            <v>34285</v>
          </cell>
          <cell r="C29" t="str">
            <v>LIBRE</v>
          </cell>
          <cell r="D29">
            <v>36.5</v>
          </cell>
          <cell r="E29">
            <v>43</v>
          </cell>
          <cell r="F29">
            <v>0.1909759108999014</v>
          </cell>
          <cell r="G29">
            <v>0</v>
          </cell>
          <cell r="H29">
            <v>34313</v>
          </cell>
          <cell r="I29" t="str">
            <v>CDB</v>
          </cell>
          <cell r="J29" t="str">
            <v>NOM</v>
          </cell>
          <cell r="K29">
            <v>28</v>
          </cell>
          <cell r="L29">
            <v>6.9706207478464011</v>
          </cell>
          <cell r="M29">
            <v>46.5</v>
          </cell>
          <cell r="N29" t="str">
            <v>REAPERTURA</v>
          </cell>
        </row>
        <row r="30">
          <cell r="B30">
            <v>34285</v>
          </cell>
          <cell r="C30" t="str">
            <v>LIBRE</v>
          </cell>
          <cell r="D30">
            <v>0</v>
          </cell>
          <cell r="E30">
            <v>2</v>
          </cell>
          <cell r="F30">
            <v>0</v>
          </cell>
          <cell r="G30">
            <v>0</v>
          </cell>
          <cell r="H30">
            <v>34341</v>
          </cell>
          <cell r="I30" t="str">
            <v>CDB</v>
          </cell>
          <cell r="J30" t="str">
            <v>NOM</v>
          </cell>
          <cell r="K30">
            <v>56</v>
          </cell>
          <cell r="L30">
            <v>0</v>
          </cell>
          <cell r="M30">
            <v>46.5</v>
          </cell>
          <cell r="N30" t="str">
            <v>NUEVA</v>
          </cell>
        </row>
        <row r="31">
          <cell r="B31">
            <v>34332</v>
          </cell>
          <cell r="C31" t="str">
            <v>LIBRE</v>
          </cell>
          <cell r="D31">
            <v>1.2</v>
          </cell>
          <cell r="E31">
            <v>12.493</v>
          </cell>
          <cell r="F31">
            <v>0.26812243577783779</v>
          </cell>
          <cell r="G31">
            <v>0</v>
          </cell>
          <cell r="H31">
            <v>34360</v>
          </cell>
          <cell r="I31" t="str">
            <v>CDB</v>
          </cell>
          <cell r="J31" t="str">
            <v>NOM</v>
          </cell>
          <cell r="K31">
            <v>28</v>
          </cell>
          <cell r="L31">
            <v>0.32174692293340534</v>
          </cell>
          <cell r="M31">
            <v>1.1999999999999886</v>
          </cell>
          <cell r="N31" t="str">
            <v>NUEVA</v>
          </cell>
        </row>
        <row r="32">
          <cell r="B32">
            <v>34333</v>
          </cell>
          <cell r="C32" t="str">
            <v>LIBRE</v>
          </cell>
          <cell r="D32">
            <v>10.477</v>
          </cell>
          <cell r="E32">
            <v>10.477</v>
          </cell>
          <cell r="F32">
            <v>0.26824179456254527</v>
          </cell>
          <cell r="G32">
            <v>0</v>
          </cell>
          <cell r="H32">
            <v>34361</v>
          </cell>
          <cell r="I32" t="str">
            <v>CDB</v>
          </cell>
          <cell r="J32" t="str">
            <v>NOM</v>
          </cell>
          <cell r="K32">
            <v>28</v>
          </cell>
          <cell r="L32">
            <v>2.8103692816317869</v>
          </cell>
          <cell r="M32">
            <v>11.676999999999964</v>
          </cell>
          <cell r="N32" t="str">
            <v>NUEVA</v>
          </cell>
        </row>
        <row r="33">
          <cell r="B33">
            <v>34341</v>
          </cell>
          <cell r="C33" t="str">
            <v>LIBRE</v>
          </cell>
          <cell r="D33">
            <v>32</v>
          </cell>
          <cell r="E33">
            <v>51.1</v>
          </cell>
          <cell r="F33">
            <v>0.19286468163492443</v>
          </cell>
          <cell r="G33">
            <v>0</v>
          </cell>
          <cell r="H33">
            <v>34369</v>
          </cell>
          <cell r="I33" t="str">
            <v>CDB</v>
          </cell>
          <cell r="J33" t="str">
            <v>NOM</v>
          </cell>
          <cell r="K33">
            <v>28</v>
          </cell>
          <cell r="L33">
            <v>6.1716698123175817</v>
          </cell>
          <cell r="M33">
            <v>43.676999999999964</v>
          </cell>
          <cell r="N33" t="str">
            <v>NUEVA</v>
          </cell>
        </row>
        <row r="34">
          <cell r="B34">
            <v>34347</v>
          </cell>
          <cell r="C34" t="str">
            <v>LIBRE</v>
          </cell>
          <cell r="D34">
            <v>62.6</v>
          </cell>
          <cell r="E34">
            <v>72.8</v>
          </cell>
          <cell r="F34">
            <v>0.1934572493404545</v>
          </cell>
          <cell r="G34">
            <v>0</v>
          </cell>
          <cell r="H34">
            <v>34375</v>
          </cell>
          <cell r="I34" t="str">
            <v>CDB</v>
          </cell>
          <cell r="J34" t="str">
            <v>NOM</v>
          </cell>
          <cell r="K34">
            <v>28</v>
          </cell>
          <cell r="L34">
            <v>12.110423808712452</v>
          </cell>
          <cell r="M34">
            <v>106.27699999999999</v>
          </cell>
          <cell r="N34" t="str">
            <v>NUEVA</v>
          </cell>
        </row>
        <row r="35">
          <cell r="B35">
            <v>34361</v>
          </cell>
          <cell r="C35" t="str">
            <v>LIBRE</v>
          </cell>
          <cell r="D35">
            <v>91.23</v>
          </cell>
          <cell r="E35">
            <v>94.63</v>
          </cell>
          <cell r="F35">
            <v>0.19199043174015773</v>
          </cell>
          <cell r="G35">
            <v>0</v>
          </cell>
          <cell r="H35">
            <v>34389</v>
          </cell>
          <cell r="I35" t="str">
            <v>CDB</v>
          </cell>
          <cell r="J35" t="str">
            <v>NOM</v>
          </cell>
          <cell r="K35">
            <v>28</v>
          </cell>
          <cell r="L35">
            <v>17.515287087654592</v>
          </cell>
          <cell r="M35">
            <v>185.82999999999998</v>
          </cell>
          <cell r="N35" t="str">
            <v>NUEVA</v>
          </cell>
        </row>
        <row r="36">
          <cell r="B36">
            <v>34375</v>
          </cell>
          <cell r="C36" t="str">
            <v>LIBRE</v>
          </cell>
          <cell r="D36">
            <v>90.5</v>
          </cell>
          <cell r="E36">
            <v>98</v>
          </cell>
          <cell r="F36">
            <v>0.16765177626913008</v>
          </cell>
          <cell r="G36">
            <v>0</v>
          </cell>
          <cell r="H36">
            <v>34403</v>
          </cell>
          <cell r="I36" t="str">
            <v>CDB</v>
          </cell>
          <cell r="J36" t="str">
            <v>NOM</v>
          </cell>
          <cell r="K36">
            <v>28</v>
          </cell>
          <cell r="L36">
            <v>15.172485752356273</v>
          </cell>
          <cell r="M36">
            <v>181.72999999999996</v>
          </cell>
          <cell r="N36" t="str">
            <v>NUEVA</v>
          </cell>
        </row>
        <row r="37">
          <cell r="B37">
            <v>34382</v>
          </cell>
          <cell r="C37" t="str">
            <v>LIBRE</v>
          </cell>
          <cell r="D37">
            <v>101.5</v>
          </cell>
          <cell r="E37">
            <v>130.5</v>
          </cell>
          <cell r="F37">
            <v>0.15866516565010236</v>
          </cell>
          <cell r="G37">
            <v>0</v>
          </cell>
          <cell r="H37">
            <v>34410</v>
          </cell>
          <cell r="I37" t="str">
            <v>CDB</v>
          </cell>
          <cell r="J37" t="str">
            <v>NOM</v>
          </cell>
          <cell r="K37">
            <v>28</v>
          </cell>
          <cell r="L37">
            <v>16.104514313485389</v>
          </cell>
          <cell r="M37">
            <v>283.22999999999996</v>
          </cell>
          <cell r="N37" t="str">
            <v>NUEVA</v>
          </cell>
        </row>
        <row r="38">
          <cell r="B38">
            <v>34389</v>
          </cell>
          <cell r="C38" t="str">
            <v>LIBRE</v>
          </cell>
          <cell r="D38">
            <v>20.6</v>
          </cell>
          <cell r="E38">
            <v>82.075999999999993</v>
          </cell>
          <cell r="F38">
            <v>0.16054817817768496</v>
          </cell>
          <cell r="G38">
            <v>0</v>
          </cell>
          <cell r="H38">
            <v>34417</v>
          </cell>
          <cell r="I38" t="str">
            <v>CDB</v>
          </cell>
          <cell r="J38" t="str">
            <v>NOM</v>
          </cell>
          <cell r="K38">
            <v>28</v>
          </cell>
          <cell r="L38">
            <v>3.3072924704603106</v>
          </cell>
          <cell r="M38">
            <v>212.60000000000002</v>
          </cell>
          <cell r="N38" t="str">
            <v>NUEVA</v>
          </cell>
        </row>
        <row r="39">
          <cell r="B39">
            <v>34393</v>
          </cell>
          <cell r="C39" t="str">
            <v>LIBRE</v>
          </cell>
          <cell r="D39">
            <v>40</v>
          </cell>
          <cell r="E39">
            <v>49</v>
          </cell>
          <cell r="F39">
            <v>0.15988811755779575</v>
          </cell>
          <cell r="G39">
            <v>0</v>
          </cell>
          <cell r="H39">
            <v>34421</v>
          </cell>
          <cell r="I39" t="str">
            <v>CDB</v>
          </cell>
          <cell r="J39" t="str">
            <v>NOM</v>
          </cell>
          <cell r="K39">
            <v>28</v>
          </cell>
          <cell r="L39">
            <v>6.39552470231183</v>
          </cell>
          <cell r="M39">
            <v>252.60000000000002</v>
          </cell>
          <cell r="N39" t="str">
            <v>NUEVA</v>
          </cell>
        </row>
        <row r="40">
          <cell r="B40">
            <v>34403</v>
          </cell>
          <cell r="C40" t="str">
            <v>LIBRE</v>
          </cell>
          <cell r="D40">
            <v>98</v>
          </cell>
          <cell r="E40">
            <v>113</v>
          </cell>
          <cell r="F40">
            <v>0.14998749308654991</v>
          </cell>
          <cell r="G40">
            <v>0</v>
          </cell>
          <cell r="H40">
            <v>34431</v>
          </cell>
          <cell r="I40" t="str">
            <v>CDB</v>
          </cell>
          <cell r="J40" t="str">
            <v>NOM</v>
          </cell>
          <cell r="K40">
            <v>28</v>
          </cell>
          <cell r="L40">
            <v>14.69877432248189</v>
          </cell>
          <cell r="M40">
            <v>260.10000000000002</v>
          </cell>
          <cell r="N40" t="str">
            <v>NUEVA</v>
          </cell>
        </row>
        <row r="41">
          <cell r="B41">
            <v>34410</v>
          </cell>
          <cell r="C41" t="str">
            <v>LIBRE</v>
          </cell>
          <cell r="D41">
            <v>94.5</v>
          </cell>
          <cell r="E41">
            <v>95.5</v>
          </cell>
          <cell r="F41">
            <v>0.15021939570991472</v>
          </cell>
          <cell r="G41">
            <v>0</v>
          </cell>
          <cell r="H41">
            <v>34438</v>
          </cell>
          <cell r="I41" t="str">
            <v>CDB</v>
          </cell>
          <cell r="J41" t="str">
            <v>NOM</v>
          </cell>
          <cell r="K41">
            <v>28</v>
          </cell>
          <cell r="L41">
            <v>14.195732894586941</v>
          </cell>
          <cell r="M41">
            <v>253.10000000000002</v>
          </cell>
          <cell r="N41" t="str">
            <v>NUEVA</v>
          </cell>
        </row>
        <row r="42">
          <cell r="B42">
            <v>34416</v>
          </cell>
          <cell r="C42" t="str">
            <v>LIBRE</v>
          </cell>
          <cell r="D42">
            <v>49.5</v>
          </cell>
          <cell r="E42">
            <v>54.5</v>
          </cell>
          <cell r="F42">
            <v>0.14923751349756742</v>
          </cell>
          <cell r="G42">
            <v>0</v>
          </cell>
          <cell r="H42">
            <v>34444</v>
          </cell>
          <cell r="I42" t="str">
            <v>CDB</v>
          </cell>
          <cell r="J42" t="str">
            <v>NOM</v>
          </cell>
          <cell r="K42">
            <v>28</v>
          </cell>
          <cell r="L42">
            <v>7.3872569181295873</v>
          </cell>
          <cell r="M42">
            <v>302.60000000000002</v>
          </cell>
          <cell r="N42" t="str">
            <v>NUEVA</v>
          </cell>
        </row>
        <row r="43">
          <cell r="B43">
            <v>34418</v>
          </cell>
          <cell r="C43" t="str">
            <v>LIBRE</v>
          </cell>
          <cell r="D43">
            <v>44.48</v>
          </cell>
          <cell r="E43">
            <v>54.48</v>
          </cell>
          <cell r="F43">
            <v>0.14955108676562379</v>
          </cell>
          <cell r="G43">
            <v>0</v>
          </cell>
          <cell r="H43">
            <v>34446</v>
          </cell>
          <cell r="I43" t="str">
            <v>CDB</v>
          </cell>
          <cell r="J43" t="str">
            <v>NOM</v>
          </cell>
          <cell r="K43">
            <v>28</v>
          </cell>
          <cell r="L43">
            <v>6.6520323393349452</v>
          </cell>
          <cell r="M43">
            <v>326.48</v>
          </cell>
          <cell r="N43" t="str">
            <v>NUEVA</v>
          </cell>
        </row>
        <row r="44">
          <cell r="B44">
            <v>34423</v>
          </cell>
          <cell r="C44" t="str">
            <v>LIBRE</v>
          </cell>
          <cell r="D44">
            <v>40</v>
          </cell>
          <cell r="E44">
            <v>41</v>
          </cell>
          <cell r="F44">
            <v>0.14927840991154984</v>
          </cell>
          <cell r="G44">
            <v>0</v>
          </cell>
          <cell r="H44">
            <v>34451</v>
          </cell>
          <cell r="I44" t="str">
            <v>CDB</v>
          </cell>
          <cell r="J44" t="str">
            <v>NOM</v>
          </cell>
          <cell r="K44">
            <v>28</v>
          </cell>
          <cell r="L44">
            <v>5.9711363964619935</v>
          </cell>
          <cell r="M44">
            <v>326.48</v>
          </cell>
          <cell r="N44" t="str">
            <v>NUEVA</v>
          </cell>
        </row>
        <row r="45">
          <cell r="B45">
            <v>34432</v>
          </cell>
          <cell r="C45" t="str">
            <v>LIBRE</v>
          </cell>
          <cell r="D45">
            <v>84.5</v>
          </cell>
          <cell r="E45">
            <v>86.5</v>
          </cell>
          <cell r="F45">
            <v>0.15043769616108005</v>
          </cell>
          <cell r="G45">
            <v>0</v>
          </cell>
          <cell r="H45">
            <v>34460</v>
          </cell>
          <cell r="I45" t="str">
            <v>CDB</v>
          </cell>
          <cell r="J45" t="str">
            <v>NOM</v>
          </cell>
          <cell r="K45">
            <v>28</v>
          </cell>
          <cell r="L45">
            <v>12.711985325611264</v>
          </cell>
          <cell r="M45">
            <v>312.98</v>
          </cell>
          <cell r="N45" t="str">
            <v>NUEVA</v>
          </cell>
        </row>
        <row r="46">
          <cell r="B46">
            <v>34437</v>
          </cell>
          <cell r="C46" t="str">
            <v>LIBRE</v>
          </cell>
          <cell r="D46">
            <v>39.85</v>
          </cell>
          <cell r="E46">
            <v>42.85</v>
          </cell>
          <cell r="F46">
            <v>0.15050592284026387</v>
          </cell>
          <cell r="G46">
            <v>0</v>
          </cell>
          <cell r="H46">
            <v>34465</v>
          </cell>
          <cell r="I46" t="str">
            <v>CDB</v>
          </cell>
          <cell r="J46" t="str">
            <v>NOM</v>
          </cell>
          <cell r="K46">
            <v>28</v>
          </cell>
          <cell r="L46">
            <v>5.9976610251845157</v>
          </cell>
          <cell r="M46">
            <v>352.82999999999993</v>
          </cell>
          <cell r="N46" t="str">
            <v>NUEVA</v>
          </cell>
        </row>
        <row r="47">
          <cell r="B47">
            <v>34439</v>
          </cell>
          <cell r="C47" t="str">
            <v>LIBRE</v>
          </cell>
          <cell r="D47">
            <v>32.299999999999997</v>
          </cell>
          <cell r="E47">
            <v>33.299999999999997</v>
          </cell>
          <cell r="F47">
            <v>0.15116108770013081</v>
          </cell>
          <cell r="G47">
            <v>0</v>
          </cell>
          <cell r="H47">
            <v>34467</v>
          </cell>
          <cell r="I47" t="str">
            <v>CDB</v>
          </cell>
          <cell r="J47" t="str">
            <v>NOM</v>
          </cell>
          <cell r="K47">
            <v>28</v>
          </cell>
          <cell r="L47">
            <v>4.8825031327142252</v>
          </cell>
          <cell r="M47">
            <v>290.62999999999988</v>
          </cell>
          <cell r="N47" t="str">
            <v>NUEVA</v>
          </cell>
        </row>
        <row r="48">
          <cell r="B48">
            <v>34444</v>
          </cell>
          <cell r="C48" t="str">
            <v>LIBRE</v>
          </cell>
          <cell r="D48">
            <v>7.15</v>
          </cell>
          <cell r="E48">
            <v>10.15</v>
          </cell>
          <cell r="F48">
            <v>0.15116108770013081</v>
          </cell>
          <cell r="G48">
            <v>0</v>
          </cell>
          <cell r="H48">
            <v>34472</v>
          </cell>
          <cell r="I48" t="str">
            <v>CDB</v>
          </cell>
          <cell r="J48" t="str">
            <v>NOM</v>
          </cell>
          <cell r="K48">
            <v>28</v>
          </cell>
          <cell r="L48">
            <v>1.0808017770559353</v>
          </cell>
          <cell r="M48">
            <v>248.27999999999997</v>
          </cell>
          <cell r="N48" t="str">
            <v>NUEVA</v>
          </cell>
        </row>
        <row r="49">
          <cell r="B49">
            <v>34446</v>
          </cell>
          <cell r="C49" t="str">
            <v>LIBRE</v>
          </cell>
          <cell r="D49">
            <v>37.375</v>
          </cell>
          <cell r="E49">
            <v>42.375</v>
          </cell>
          <cell r="F49">
            <v>0.15116108770013081</v>
          </cell>
          <cell r="G49">
            <v>0</v>
          </cell>
          <cell r="H49">
            <v>34474</v>
          </cell>
          <cell r="I49" t="str">
            <v>CDB</v>
          </cell>
          <cell r="J49" t="str">
            <v>NOM</v>
          </cell>
          <cell r="K49">
            <v>28</v>
          </cell>
          <cell r="L49">
            <v>5.6496456527923895</v>
          </cell>
          <cell r="M49">
            <v>241.17499999999995</v>
          </cell>
          <cell r="N49" t="str">
            <v>NUEVA</v>
          </cell>
        </row>
        <row r="50">
          <cell r="B50">
            <v>34451</v>
          </cell>
          <cell r="C50" t="str">
            <v>LIBRE</v>
          </cell>
          <cell r="D50">
            <v>15</v>
          </cell>
          <cell r="E50">
            <v>19</v>
          </cell>
          <cell r="F50">
            <v>0.15047863172352183</v>
          </cell>
          <cell r="G50">
            <v>0</v>
          </cell>
          <cell r="H50">
            <v>34479</v>
          </cell>
          <cell r="I50" t="str">
            <v>CDB</v>
          </cell>
          <cell r="J50" t="str">
            <v>NOM</v>
          </cell>
          <cell r="K50">
            <v>28</v>
          </cell>
          <cell r="L50">
            <v>2.2571794758528272</v>
          </cell>
          <cell r="M50">
            <v>216.17499999999995</v>
          </cell>
          <cell r="N50" t="str">
            <v>NUEVA</v>
          </cell>
        </row>
        <row r="51">
          <cell r="B51">
            <v>34453</v>
          </cell>
          <cell r="C51" t="str">
            <v>LIBRE</v>
          </cell>
          <cell r="D51">
            <v>3</v>
          </cell>
          <cell r="E51">
            <v>7</v>
          </cell>
          <cell r="F51">
            <v>0.15116108770013081</v>
          </cell>
          <cell r="G51">
            <v>0</v>
          </cell>
          <cell r="H51">
            <v>34481</v>
          </cell>
          <cell r="I51" t="str">
            <v>CDB</v>
          </cell>
          <cell r="J51" t="str">
            <v>NOM</v>
          </cell>
          <cell r="K51">
            <v>28</v>
          </cell>
          <cell r="L51">
            <v>0.45348326310039244</v>
          </cell>
          <cell r="M51">
            <v>219.17499999999995</v>
          </cell>
          <cell r="N51" t="str">
            <v>NUEVA</v>
          </cell>
        </row>
        <row r="52">
          <cell r="B52">
            <v>34458</v>
          </cell>
          <cell r="C52" t="str">
            <v>LIBRE</v>
          </cell>
          <cell r="D52">
            <v>5.5</v>
          </cell>
          <cell r="E52">
            <v>5.5</v>
          </cell>
          <cell r="F52">
            <v>0.15116108770013081</v>
          </cell>
          <cell r="G52">
            <v>0</v>
          </cell>
          <cell r="H52">
            <v>34486</v>
          </cell>
          <cell r="I52" t="str">
            <v>CDB</v>
          </cell>
          <cell r="J52" t="str">
            <v>NOM</v>
          </cell>
          <cell r="K52">
            <v>28</v>
          </cell>
          <cell r="L52">
            <v>0.83138598235071948</v>
          </cell>
          <cell r="M52">
            <v>224.67499999999995</v>
          </cell>
          <cell r="N52" t="str">
            <v>NUEVA</v>
          </cell>
        </row>
        <row r="53">
          <cell r="B53">
            <v>34460</v>
          </cell>
          <cell r="C53" t="str">
            <v>LIBRE</v>
          </cell>
          <cell r="D53">
            <v>14.2</v>
          </cell>
          <cell r="E53">
            <v>14.2</v>
          </cell>
          <cell r="F53">
            <v>0.15072427313890624</v>
          </cell>
          <cell r="G53">
            <v>0</v>
          </cell>
          <cell r="H53">
            <v>34488</v>
          </cell>
          <cell r="I53" t="str">
            <v>CDB</v>
          </cell>
          <cell r="J53" t="str">
            <v>NOM</v>
          </cell>
          <cell r="K53">
            <v>28</v>
          </cell>
          <cell r="L53">
            <v>2.1402846785724683</v>
          </cell>
          <cell r="M53">
            <v>154.375</v>
          </cell>
          <cell r="N53" t="str">
            <v>NUEVA</v>
          </cell>
        </row>
        <row r="54">
          <cell r="B54">
            <v>34465</v>
          </cell>
          <cell r="C54" t="str">
            <v>LIBRE</v>
          </cell>
          <cell r="D54">
            <v>62.93</v>
          </cell>
          <cell r="E54">
            <v>82.93</v>
          </cell>
          <cell r="F54">
            <v>0.15116108770013081</v>
          </cell>
          <cell r="G54">
            <v>0</v>
          </cell>
          <cell r="H54">
            <v>34493</v>
          </cell>
          <cell r="I54" t="str">
            <v>CDB</v>
          </cell>
          <cell r="J54" t="str">
            <v>NOM</v>
          </cell>
          <cell r="K54">
            <v>28</v>
          </cell>
          <cell r="L54">
            <v>9.5125672489692317</v>
          </cell>
          <cell r="M54">
            <v>177.45500000000015</v>
          </cell>
          <cell r="N54" t="str">
            <v>NUEVA</v>
          </cell>
        </row>
        <row r="55">
          <cell r="B55">
            <v>34467</v>
          </cell>
          <cell r="C55" t="str">
            <v>LIBRE</v>
          </cell>
          <cell r="D55">
            <v>62.86</v>
          </cell>
          <cell r="E55">
            <v>62.86</v>
          </cell>
          <cell r="F55">
            <v>0.15116108770013081</v>
          </cell>
          <cell r="G55">
            <v>0</v>
          </cell>
          <cell r="H55">
            <v>34495</v>
          </cell>
          <cell r="I55" t="str">
            <v>CDB</v>
          </cell>
          <cell r="J55" t="str">
            <v>NOM</v>
          </cell>
          <cell r="K55">
            <v>28</v>
          </cell>
          <cell r="L55">
            <v>9.5019859728302229</v>
          </cell>
          <cell r="M55">
            <v>208.0150000000001</v>
          </cell>
          <cell r="N55" t="str">
            <v>NUEVA</v>
          </cell>
        </row>
        <row r="56">
          <cell r="B56">
            <v>34472</v>
          </cell>
          <cell r="C56" t="str">
            <v>LIBRE</v>
          </cell>
          <cell r="D56">
            <v>87.17</v>
          </cell>
          <cell r="E56">
            <v>87.17</v>
          </cell>
          <cell r="F56">
            <v>0.15116108770013081</v>
          </cell>
          <cell r="G56">
            <v>0</v>
          </cell>
          <cell r="H56">
            <v>34500</v>
          </cell>
          <cell r="I56" t="str">
            <v>CDB</v>
          </cell>
          <cell r="J56" t="str">
            <v>NOM</v>
          </cell>
          <cell r="K56">
            <v>28</v>
          </cell>
          <cell r="L56">
            <v>13.176712014820403</v>
          </cell>
          <cell r="M56">
            <v>288.03500000000008</v>
          </cell>
          <cell r="N56" t="str">
            <v>NUEVA</v>
          </cell>
        </row>
        <row r="57">
          <cell r="B57">
            <v>34474</v>
          </cell>
          <cell r="C57" t="str">
            <v>LIBRE</v>
          </cell>
          <cell r="D57">
            <v>20</v>
          </cell>
          <cell r="E57">
            <v>20</v>
          </cell>
          <cell r="F57">
            <v>0.15116108770013081</v>
          </cell>
          <cell r="G57">
            <v>0</v>
          </cell>
          <cell r="H57">
            <v>34502</v>
          </cell>
          <cell r="I57" t="str">
            <v>CDB</v>
          </cell>
          <cell r="J57" t="str">
            <v>NOM</v>
          </cell>
          <cell r="K57">
            <v>28</v>
          </cell>
          <cell r="L57">
            <v>3.0232217540026163</v>
          </cell>
          <cell r="M57">
            <v>270.66000000000008</v>
          </cell>
          <cell r="N57" t="str">
            <v>NUEVA</v>
          </cell>
        </row>
        <row r="58">
          <cell r="B58">
            <v>34479</v>
          </cell>
          <cell r="C58" t="str">
            <v>LIBRE</v>
          </cell>
          <cell r="D58">
            <v>41</v>
          </cell>
          <cell r="E58">
            <v>41</v>
          </cell>
          <cell r="F58">
            <v>0.15110647756890128</v>
          </cell>
          <cell r="G58">
            <v>0</v>
          </cell>
          <cell r="H58">
            <v>34507</v>
          </cell>
          <cell r="I58" t="str">
            <v>CDB</v>
          </cell>
          <cell r="J58" t="str">
            <v>NOM</v>
          </cell>
          <cell r="K58">
            <v>28</v>
          </cell>
          <cell r="L58">
            <v>6.1953655803249523</v>
          </cell>
          <cell r="M58">
            <v>296.66000000000008</v>
          </cell>
          <cell r="N58" t="str">
            <v>NUEVA</v>
          </cell>
        </row>
        <row r="59">
          <cell r="B59">
            <v>34481</v>
          </cell>
          <cell r="C59" t="str">
            <v>LIBRE</v>
          </cell>
          <cell r="D59">
            <v>58.17</v>
          </cell>
          <cell r="E59">
            <v>58.17</v>
          </cell>
          <cell r="F59">
            <v>0.15110647756890128</v>
          </cell>
          <cell r="G59">
            <v>0</v>
          </cell>
          <cell r="H59">
            <v>34509</v>
          </cell>
          <cell r="I59" t="str">
            <v>CDB</v>
          </cell>
          <cell r="J59" t="str">
            <v>NOM</v>
          </cell>
          <cell r="K59">
            <v>28</v>
          </cell>
          <cell r="L59">
            <v>8.789863800182987</v>
          </cell>
          <cell r="M59">
            <v>351.83000000000015</v>
          </cell>
          <cell r="N59" t="str">
            <v>NUEVA</v>
          </cell>
        </row>
        <row r="60">
          <cell r="B60">
            <v>34488</v>
          </cell>
          <cell r="C60" t="str">
            <v>LIBRE</v>
          </cell>
          <cell r="D60">
            <v>21.5</v>
          </cell>
          <cell r="E60">
            <v>21.5</v>
          </cell>
          <cell r="F60">
            <v>0.15110647756890128</v>
          </cell>
          <cell r="G60">
            <v>0</v>
          </cell>
          <cell r="H60">
            <v>34516</v>
          </cell>
          <cell r="I60" t="str">
            <v>CDB</v>
          </cell>
          <cell r="J60" t="str">
            <v>NOM</v>
          </cell>
          <cell r="K60">
            <v>28</v>
          </cell>
          <cell r="L60">
            <v>3.2487892677313774</v>
          </cell>
          <cell r="M60">
            <v>353.63000000000011</v>
          </cell>
          <cell r="N60" t="str">
            <v>NUEVA</v>
          </cell>
        </row>
        <row r="61">
          <cell r="B61">
            <v>34493</v>
          </cell>
          <cell r="C61" t="str">
            <v>LIBRE</v>
          </cell>
          <cell r="D61">
            <v>91.26</v>
          </cell>
          <cell r="E61">
            <v>93.26</v>
          </cell>
          <cell r="F61">
            <v>0.15116108770013081</v>
          </cell>
          <cell r="G61">
            <v>0</v>
          </cell>
          <cell r="H61">
            <v>34521</v>
          </cell>
          <cell r="I61" t="str">
            <v>CDB</v>
          </cell>
          <cell r="J61" t="str">
            <v>NOM</v>
          </cell>
          <cell r="K61">
            <v>28</v>
          </cell>
          <cell r="L61">
            <v>13.794960863513939</v>
          </cell>
          <cell r="M61">
            <v>381.96000000000004</v>
          </cell>
          <cell r="N61" t="str">
            <v>NUEVA</v>
          </cell>
        </row>
        <row r="62">
          <cell r="B62">
            <v>34495</v>
          </cell>
          <cell r="C62" t="str">
            <v>LIBRE</v>
          </cell>
          <cell r="D62">
            <v>125.63</v>
          </cell>
          <cell r="E62">
            <v>125.63</v>
          </cell>
          <cell r="F62">
            <v>0.15116108770013081</v>
          </cell>
          <cell r="G62">
            <v>0</v>
          </cell>
          <cell r="H62">
            <v>34523</v>
          </cell>
          <cell r="I62" t="str">
            <v>CDB</v>
          </cell>
          <cell r="J62" t="str">
            <v>NOM</v>
          </cell>
          <cell r="K62">
            <v>28</v>
          </cell>
          <cell r="L62">
            <v>18.990367447767433</v>
          </cell>
          <cell r="M62">
            <v>444.73</v>
          </cell>
          <cell r="N62" t="str">
            <v>NUEVA</v>
          </cell>
        </row>
        <row r="63">
          <cell r="B63">
            <v>34500</v>
          </cell>
          <cell r="C63" t="str">
            <v>LIBRE</v>
          </cell>
          <cell r="D63">
            <v>97.22</v>
          </cell>
          <cell r="E63">
            <v>97.22</v>
          </cell>
          <cell r="F63">
            <v>0.15116108770013081</v>
          </cell>
          <cell r="G63">
            <v>0</v>
          </cell>
          <cell r="H63">
            <v>34528</v>
          </cell>
          <cell r="I63" t="str">
            <v>CDB</v>
          </cell>
          <cell r="J63" t="str">
            <v>NOM</v>
          </cell>
          <cell r="K63">
            <v>28</v>
          </cell>
          <cell r="L63">
            <v>14.695880946206717</v>
          </cell>
          <cell r="M63">
            <v>454.78</v>
          </cell>
          <cell r="N63" t="str">
            <v>NUEVA</v>
          </cell>
        </row>
        <row r="64">
          <cell r="B64">
            <v>34502</v>
          </cell>
          <cell r="C64" t="str">
            <v>LIBRE</v>
          </cell>
          <cell r="D64">
            <v>10</v>
          </cell>
          <cell r="E64">
            <v>10</v>
          </cell>
          <cell r="F64">
            <v>0.15116108770013081</v>
          </cell>
          <cell r="G64">
            <v>0</v>
          </cell>
          <cell r="H64">
            <v>34530</v>
          </cell>
          <cell r="I64" t="str">
            <v>CDB</v>
          </cell>
          <cell r="J64" t="str">
            <v>NOM</v>
          </cell>
          <cell r="K64">
            <v>28</v>
          </cell>
          <cell r="L64">
            <v>1.5116108770013081</v>
          </cell>
          <cell r="M64">
            <v>444.78</v>
          </cell>
          <cell r="N64" t="str">
            <v>NUEVA</v>
          </cell>
        </row>
        <row r="65">
          <cell r="B65">
            <v>34507</v>
          </cell>
          <cell r="C65" t="str">
            <v>LIBRE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34535</v>
          </cell>
          <cell r="I65" t="str">
            <v>CDB</v>
          </cell>
          <cell r="J65" t="str">
            <v>NOM</v>
          </cell>
          <cell r="K65">
            <v>28</v>
          </cell>
          <cell r="L65">
            <v>0</v>
          </cell>
          <cell r="M65">
            <v>403.78</v>
          </cell>
          <cell r="N65" t="str">
            <v>NUEVA</v>
          </cell>
        </row>
        <row r="66">
          <cell r="B66">
            <v>34509</v>
          </cell>
          <cell r="C66" t="str">
            <v>LIBRE</v>
          </cell>
          <cell r="D66">
            <v>21</v>
          </cell>
          <cell r="E66">
            <v>22</v>
          </cell>
          <cell r="F66">
            <v>0.15116108770013081</v>
          </cell>
          <cell r="G66">
            <v>0</v>
          </cell>
          <cell r="H66">
            <v>34537</v>
          </cell>
          <cell r="I66" t="str">
            <v>CDB</v>
          </cell>
          <cell r="J66" t="str">
            <v>NOM</v>
          </cell>
          <cell r="K66">
            <v>28</v>
          </cell>
          <cell r="L66">
            <v>3.1743828417027471</v>
          </cell>
          <cell r="M66">
            <v>366.61000000000013</v>
          </cell>
          <cell r="N66" t="str">
            <v>NUEVA</v>
          </cell>
        </row>
        <row r="67">
          <cell r="B67">
            <v>34515</v>
          </cell>
          <cell r="C67" t="str">
            <v>LIBRE</v>
          </cell>
          <cell r="D67">
            <v>69.454999999999998</v>
          </cell>
          <cell r="E67">
            <v>69.454999999999998</v>
          </cell>
          <cell r="F67">
            <v>0.15116108770013081</v>
          </cell>
          <cell r="G67">
            <v>0</v>
          </cell>
          <cell r="H67">
            <v>34542</v>
          </cell>
          <cell r="I67" t="str">
            <v>CDB</v>
          </cell>
          <cell r="J67" t="str">
            <v>NOM</v>
          </cell>
          <cell r="K67">
            <v>27</v>
          </cell>
          <cell r="L67">
            <v>10.498893346212585</v>
          </cell>
          <cell r="M67">
            <v>436.06500000000005</v>
          </cell>
          <cell r="N67" t="str">
            <v>NUEVA</v>
          </cell>
        </row>
        <row r="68">
          <cell r="B68">
            <v>34521</v>
          </cell>
          <cell r="C68" t="str">
            <v>LIBRE</v>
          </cell>
          <cell r="D68">
            <v>76.349999999999994</v>
          </cell>
          <cell r="E68">
            <v>76.349999999999994</v>
          </cell>
          <cell r="F68">
            <v>0.15116108770013081</v>
          </cell>
          <cell r="G68">
            <v>0</v>
          </cell>
          <cell r="H68">
            <v>34549</v>
          </cell>
          <cell r="I68" t="str">
            <v>CDB</v>
          </cell>
          <cell r="J68" t="str">
            <v>NOM</v>
          </cell>
          <cell r="K68">
            <v>28</v>
          </cell>
          <cell r="L68">
            <v>11.541149045904987</v>
          </cell>
          <cell r="M68">
            <v>399.65499999999997</v>
          </cell>
          <cell r="N68" t="str">
            <v>NUEVA</v>
          </cell>
        </row>
        <row r="69">
          <cell r="B69">
            <v>34523</v>
          </cell>
          <cell r="C69" t="str">
            <v>LIBRE</v>
          </cell>
          <cell r="D69">
            <v>68.344999999999999</v>
          </cell>
          <cell r="E69">
            <v>68.344999999999999</v>
          </cell>
          <cell r="F69">
            <v>0.15116108770013081</v>
          </cell>
          <cell r="G69">
            <v>0</v>
          </cell>
          <cell r="H69">
            <v>34551</v>
          </cell>
          <cell r="I69" t="str">
            <v>CDB</v>
          </cell>
          <cell r="J69" t="str">
            <v>NOM</v>
          </cell>
          <cell r="K69">
            <v>28</v>
          </cell>
          <cell r="L69">
            <v>10.331104538865441</v>
          </cell>
          <cell r="M69">
            <v>342.36999999999989</v>
          </cell>
          <cell r="N69" t="str">
            <v>NUEVA</v>
          </cell>
        </row>
        <row r="70">
          <cell r="B70">
            <v>34528</v>
          </cell>
          <cell r="C70" t="str">
            <v>LIBRE</v>
          </cell>
          <cell r="D70">
            <v>176.28800000000001</v>
          </cell>
          <cell r="E70">
            <v>176.28800000000001</v>
          </cell>
          <cell r="F70">
            <v>0.15116108770013081</v>
          </cell>
          <cell r="G70">
            <v>0</v>
          </cell>
          <cell r="H70">
            <v>34556</v>
          </cell>
          <cell r="I70" t="str">
            <v>CDB</v>
          </cell>
          <cell r="J70" t="str">
            <v>NOM</v>
          </cell>
          <cell r="K70">
            <v>28</v>
          </cell>
          <cell r="L70">
            <v>26.647885828480664</v>
          </cell>
          <cell r="M70">
            <v>421.43799999999987</v>
          </cell>
          <cell r="N70" t="str">
            <v>NUEVA</v>
          </cell>
        </row>
        <row r="71">
          <cell r="B71">
            <v>34530</v>
          </cell>
          <cell r="C71" t="str">
            <v>LIBRE</v>
          </cell>
          <cell r="D71">
            <v>86.614000000000004</v>
          </cell>
          <cell r="E71">
            <v>86.614000000000004</v>
          </cell>
          <cell r="F71">
            <v>0.15116108770013081</v>
          </cell>
          <cell r="G71">
            <v>0</v>
          </cell>
          <cell r="H71">
            <v>34558</v>
          </cell>
          <cell r="I71" t="str">
            <v>CDB</v>
          </cell>
          <cell r="J71" t="str">
            <v>NOM</v>
          </cell>
          <cell r="K71">
            <v>28</v>
          </cell>
          <cell r="L71">
            <v>13.092666450059131</v>
          </cell>
          <cell r="M71">
            <v>498.05199999999991</v>
          </cell>
          <cell r="N71" t="str">
            <v>NUEVA</v>
          </cell>
        </row>
        <row r="72">
          <cell r="B72">
            <v>34535</v>
          </cell>
          <cell r="C72" t="str">
            <v>LIBRE</v>
          </cell>
          <cell r="D72">
            <v>4.4000000000000004</v>
          </cell>
          <cell r="E72">
            <v>4.4000000000000004</v>
          </cell>
          <cell r="F72">
            <v>0.15116108770013081</v>
          </cell>
          <cell r="G72">
            <v>0</v>
          </cell>
          <cell r="H72">
            <v>34563</v>
          </cell>
          <cell r="I72" t="str">
            <v>CDB</v>
          </cell>
          <cell r="J72" t="str">
            <v>NOM</v>
          </cell>
          <cell r="K72">
            <v>28</v>
          </cell>
          <cell r="L72">
            <v>0.66510878588057565</v>
          </cell>
          <cell r="M72">
            <v>502.452</v>
          </cell>
          <cell r="N72" t="str">
            <v>NUEVA</v>
          </cell>
        </row>
        <row r="73">
          <cell r="B73">
            <v>34537</v>
          </cell>
          <cell r="C73" t="str">
            <v>LIBRE</v>
          </cell>
          <cell r="D73">
            <v>3.7</v>
          </cell>
          <cell r="E73">
            <v>3.7</v>
          </cell>
          <cell r="F73">
            <v>0.15116108770013081</v>
          </cell>
          <cell r="G73">
            <v>0</v>
          </cell>
          <cell r="H73">
            <v>34565</v>
          </cell>
          <cell r="I73" t="str">
            <v>CDB</v>
          </cell>
          <cell r="J73" t="str">
            <v>NOM</v>
          </cell>
          <cell r="K73">
            <v>28</v>
          </cell>
          <cell r="L73">
            <v>0.55929602449048399</v>
          </cell>
          <cell r="M73">
            <v>485.15199999999959</v>
          </cell>
          <cell r="N73" t="str">
            <v>NUEVA</v>
          </cell>
        </row>
        <row r="74">
          <cell r="B74">
            <v>34542</v>
          </cell>
          <cell r="C74" t="str">
            <v>LIBRE</v>
          </cell>
          <cell r="D74">
            <v>15.335000000000001</v>
          </cell>
          <cell r="E74">
            <v>15.335000000000001</v>
          </cell>
          <cell r="F74">
            <v>0.15116108770013081</v>
          </cell>
          <cell r="G74">
            <v>0</v>
          </cell>
          <cell r="H74">
            <v>34570</v>
          </cell>
          <cell r="I74" t="str">
            <v>CDB</v>
          </cell>
          <cell r="J74" t="str">
            <v>NOM</v>
          </cell>
          <cell r="K74">
            <v>28</v>
          </cell>
          <cell r="L74">
            <v>2.3180552798815062</v>
          </cell>
          <cell r="M74">
            <v>431.0319999999997</v>
          </cell>
          <cell r="N74" t="str">
            <v>NUEVA</v>
          </cell>
        </row>
        <row r="75">
          <cell r="B75">
            <v>34549</v>
          </cell>
          <cell r="C75" t="str">
            <v>LIBRE</v>
          </cell>
          <cell r="D75">
            <v>37</v>
          </cell>
          <cell r="E75">
            <v>115</v>
          </cell>
          <cell r="F75">
            <v>0.14273836445749111</v>
          </cell>
          <cell r="G75">
            <v>0</v>
          </cell>
          <cell r="H75">
            <v>34577</v>
          </cell>
          <cell r="I75" t="str">
            <v>CDB</v>
          </cell>
          <cell r="J75" t="str">
            <v>NOM</v>
          </cell>
          <cell r="K75">
            <v>28</v>
          </cell>
          <cell r="L75">
            <v>5.2813194849271712</v>
          </cell>
          <cell r="M75">
            <v>391.68199999999979</v>
          </cell>
          <cell r="N75" t="str">
            <v>NUEVA</v>
          </cell>
        </row>
        <row r="76">
          <cell r="B76">
            <v>34551</v>
          </cell>
          <cell r="C76" t="str">
            <v>LIBRE</v>
          </cell>
          <cell r="D76">
            <v>89.5</v>
          </cell>
          <cell r="E76">
            <v>157.94999999999999</v>
          </cell>
          <cell r="F76">
            <v>0.13368537761791721</v>
          </cell>
          <cell r="G76">
            <v>0</v>
          </cell>
          <cell r="H76">
            <v>34579</v>
          </cell>
          <cell r="I76" t="str">
            <v>CDB</v>
          </cell>
          <cell r="J76" t="str">
            <v>NOM</v>
          </cell>
          <cell r="K76">
            <v>28</v>
          </cell>
          <cell r="L76">
            <v>11.964841296803591</v>
          </cell>
          <cell r="M76">
            <v>412.83699999999999</v>
          </cell>
          <cell r="N76" t="str">
            <v>NUEVA</v>
          </cell>
        </row>
        <row r="77">
          <cell r="B77">
            <v>34556</v>
          </cell>
          <cell r="C77" t="str">
            <v>LIBRE</v>
          </cell>
          <cell r="D77">
            <v>241.44</v>
          </cell>
          <cell r="E77">
            <v>252.14</v>
          </cell>
          <cell r="F77">
            <v>0.13603011027351131</v>
          </cell>
          <cell r="G77">
            <v>0</v>
          </cell>
          <cell r="H77">
            <v>34584</v>
          </cell>
          <cell r="I77" t="str">
            <v>CDB</v>
          </cell>
          <cell r="J77" t="str">
            <v>NOM</v>
          </cell>
          <cell r="K77">
            <v>28</v>
          </cell>
          <cell r="L77">
            <v>32.843109824436567</v>
          </cell>
          <cell r="M77">
            <v>477.98900000000003</v>
          </cell>
          <cell r="N77" t="str">
            <v>NUEVA</v>
          </cell>
        </row>
        <row r="78">
          <cell r="B78">
            <v>34558</v>
          </cell>
          <cell r="C78" t="str">
            <v>LIBRE</v>
          </cell>
          <cell r="D78">
            <v>147.066</v>
          </cell>
          <cell r="E78">
            <v>147.066</v>
          </cell>
          <cell r="F78">
            <v>0.13737966847435934</v>
          </cell>
          <cell r="G78">
            <v>0</v>
          </cell>
          <cell r="H78">
            <v>34586</v>
          </cell>
          <cell r="I78" t="str">
            <v>CDB</v>
          </cell>
          <cell r="J78" t="str">
            <v>NOM</v>
          </cell>
          <cell r="K78">
            <v>28</v>
          </cell>
          <cell r="L78">
            <v>20.20387832385013</v>
          </cell>
          <cell r="M78">
            <v>538.4409999999998</v>
          </cell>
          <cell r="N78" t="str">
            <v>NUEVA</v>
          </cell>
        </row>
        <row r="79">
          <cell r="B79">
            <v>34563</v>
          </cell>
          <cell r="C79" t="str">
            <v>LIBRE</v>
          </cell>
          <cell r="D79">
            <v>0</v>
          </cell>
          <cell r="E79">
            <v>61.92</v>
          </cell>
          <cell r="F79">
            <v>0</v>
          </cell>
          <cell r="G79">
            <v>0</v>
          </cell>
          <cell r="H79">
            <v>34591</v>
          </cell>
          <cell r="I79" t="str">
            <v>CDB</v>
          </cell>
          <cell r="J79" t="str">
            <v>NOM</v>
          </cell>
          <cell r="K79">
            <v>28</v>
          </cell>
          <cell r="L79">
            <v>0</v>
          </cell>
          <cell r="M79">
            <v>534.04099999999971</v>
          </cell>
          <cell r="N79" t="str">
            <v>NUEVA</v>
          </cell>
        </row>
        <row r="80">
          <cell r="B80">
            <v>34565</v>
          </cell>
          <cell r="C80" t="str">
            <v>LIBRE</v>
          </cell>
          <cell r="D80">
            <v>28.32</v>
          </cell>
          <cell r="E80">
            <v>38.32</v>
          </cell>
          <cell r="F80">
            <v>0.14257564029197312</v>
          </cell>
          <cell r="G80">
            <v>0</v>
          </cell>
          <cell r="H80">
            <v>34593</v>
          </cell>
          <cell r="I80" t="str">
            <v>CDB</v>
          </cell>
          <cell r="J80" t="str">
            <v>NOM</v>
          </cell>
          <cell r="K80">
            <v>28</v>
          </cell>
          <cell r="L80">
            <v>4.0377421330686785</v>
          </cell>
          <cell r="M80">
            <v>558.66100000000006</v>
          </cell>
          <cell r="N80" t="str">
            <v>NUEVA</v>
          </cell>
        </row>
        <row r="81">
          <cell r="B81">
            <v>34570</v>
          </cell>
          <cell r="C81" t="str">
            <v>LIBRE</v>
          </cell>
          <cell r="D81">
            <v>23.722000000000001</v>
          </cell>
          <cell r="E81">
            <v>23.722000000000001</v>
          </cell>
          <cell r="F81">
            <v>0.14233159386968763</v>
          </cell>
          <cell r="G81">
            <v>0</v>
          </cell>
          <cell r="H81">
            <v>34598</v>
          </cell>
          <cell r="I81" t="str">
            <v>CDB</v>
          </cell>
          <cell r="J81" t="str">
            <v>NOM</v>
          </cell>
          <cell r="K81">
            <v>28</v>
          </cell>
          <cell r="L81">
            <v>3.3763900697767304</v>
          </cell>
          <cell r="M81">
            <v>567.04800000000023</v>
          </cell>
          <cell r="N81" t="str">
            <v>NUEVA</v>
          </cell>
        </row>
        <row r="82">
          <cell r="B82">
            <v>34572</v>
          </cell>
          <cell r="C82" t="str">
            <v>LIBRE</v>
          </cell>
          <cell r="D82">
            <v>0.22</v>
          </cell>
          <cell r="E82">
            <v>0.22</v>
          </cell>
          <cell r="F82">
            <v>0.14299605449973818</v>
          </cell>
          <cell r="G82">
            <v>0</v>
          </cell>
          <cell r="H82">
            <v>34600</v>
          </cell>
          <cell r="I82" t="str">
            <v>CDB</v>
          </cell>
          <cell r="J82" t="str">
            <v>NOM</v>
          </cell>
          <cell r="K82">
            <v>28</v>
          </cell>
          <cell r="L82">
            <v>3.14591319899424E-2</v>
          </cell>
          <cell r="M82">
            <v>567.26800000000003</v>
          </cell>
          <cell r="N82" t="str">
            <v>NUEVA</v>
          </cell>
        </row>
        <row r="83">
          <cell r="B83">
            <v>34579</v>
          </cell>
          <cell r="C83" t="str">
            <v>LIBRE</v>
          </cell>
          <cell r="D83">
            <v>68</v>
          </cell>
          <cell r="E83">
            <v>80.5</v>
          </cell>
          <cell r="F83">
            <v>0.14168103699599999</v>
          </cell>
          <cell r="G83">
            <v>0</v>
          </cell>
          <cell r="H83">
            <v>34607</v>
          </cell>
          <cell r="I83" t="str">
            <v>CDB</v>
          </cell>
          <cell r="J83" t="str">
            <v>NOM</v>
          </cell>
          <cell r="K83">
            <v>28</v>
          </cell>
          <cell r="L83">
            <v>9.634310515728</v>
          </cell>
          <cell r="M83">
            <v>508.76800000000003</v>
          </cell>
          <cell r="N83" t="str">
            <v>NUEVA</v>
          </cell>
        </row>
        <row r="84">
          <cell r="B84">
            <v>34584</v>
          </cell>
          <cell r="C84" t="str">
            <v>LIBRE</v>
          </cell>
          <cell r="D84">
            <v>175.422</v>
          </cell>
          <cell r="E84">
            <v>186.422</v>
          </cell>
          <cell r="F84">
            <v>0.14424457039044292</v>
          </cell>
          <cell r="G84">
            <v>0</v>
          </cell>
          <cell r="H84">
            <v>34612</v>
          </cell>
          <cell r="I84" t="str">
            <v>CDB</v>
          </cell>
          <cell r="J84" t="str">
            <v>NOM</v>
          </cell>
          <cell r="K84">
            <v>28</v>
          </cell>
          <cell r="L84">
            <v>25.303671027032276</v>
          </cell>
          <cell r="M84">
            <v>442.75</v>
          </cell>
          <cell r="N84" t="str">
            <v>NUEVA</v>
          </cell>
        </row>
        <row r="85">
          <cell r="B85">
            <v>34584</v>
          </cell>
          <cell r="C85" t="str">
            <v>LIBRE</v>
          </cell>
          <cell r="D85">
            <v>5</v>
          </cell>
          <cell r="E85">
            <v>5</v>
          </cell>
          <cell r="F85">
            <v>0.14424457039044292</v>
          </cell>
          <cell r="G85">
            <v>0</v>
          </cell>
          <cell r="H85">
            <v>34612</v>
          </cell>
          <cell r="I85" t="str">
            <v>CDB</v>
          </cell>
          <cell r="J85" t="str">
            <v>NOM</v>
          </cell>
          <cell r="K85">
            <v>28</v>
          </cell>
          <cell r="L85">
            <v>0.72122285195221458</v>
          </cell>
          <cell r="M85">
            <v>447.75</v>
          </cell>
          <cell r="N85" t="str">
            <v>REAPERTURA</v>
          </cell>
        </row>
        <row r="86">
          <cell r="B86">
            <v>34586</v>
          </cell>
          <cell r="C86" t="str">
            <v>LIBRE</v>
          </cell>
          <cell r="D86">
            <v>111.81819999999999</v>
          </cell>
          <cell r="E86">
            <v>123.6182</v>
          </cell>
          <cell r="F86">
            <v>0.14666372712626408</v>
          </cell>
          <cell r="G86">
            <v>0</v>
          </cell>
          <cell r="H86">
            <v>34614</v>
          </cell>
          <cell r="I86" t="str">
            <v>CDB</v>
          </cell>
          <cell r="J86" t="str">
            <v>NOM</v>
          </cell>
          <cell r="K86">
            <v>28</v>
          </cell>
          <cell r="L86">
            <v>16.399673972550019</v>
          </cell>
          <cell r="M86">
            <v>412.50220000000036</v>
          </cell>
          <cell r="N86" t="str">
            <v>NUEVA</v>
          </cell>
        </row>
        <row r="87">
          <cell r="B87">
            <v>34586</v>
          </cell>
          <cell r="C87" t="str">
            <v>LIBRE</v>
          </cell>
          <cell r="D87">
            <v>1</v>
          </cell>
          <cell r="E87">
            <v>1</v>
          </cell>
          <cell r="F87">
            <v>0.14503232059718907</v>
          </cell>
          <cell r="G87">
            <v>0</v>
          </cell>
          <cell r="H87">
            <v>34614</v>
          </cell>
          <cell r="I87" t="str">
            <v>CDB</v>
          </cell>
          <cell r="J87" t="str">
            <v>NOM</v>
          </cell>
          <cell r="K87">
            <v>28</v>
          </cell>
          <cell r="L87">
            <v>0.14503232059718907</v>
          </cell>
          <cell r="M87">
            <v>413.50220000000036</v>
          </cell>
          <cell r="N87" t="str">
            <v>REAPERTURA</v>
          </cell>
        </row>
        <row r="88">
          <cell r="B88">
            <v>34589</v>
          </cell>
          <cell r="C88" t="str">
            <v>LIBRE</v>
          </cell>
          <cell r="D88">
            <v>1.3879999999999999</v>
          </cell>
          <cell r="E88">
            <v>1.3879999999999999</v>
          </cell>
          <cell r="F88">
            <v>0.14503232059718907</v>
          </cell>
          <cell r="G88">
            <v>0</v>
          </cell>
          <cell r="H88">
            <v>34617</v>
          </cell>
          <cell r="I88" t="str">
            <v>CDB</v>
          </cell>
          <cell r="J88" t="str">
            <v>NOM</v>
          </cell>
          <cell r="K88">
            <v>28</v>
          </cell>
          <cell r="L88">
            <v>0.20130486098889841</v>
          </cell>
          <cell r="M88">
            <v>414.89020000000028</v>
          </cell>
          <cell r="N88" t="str">
            <v>NUEVA</v>
          </cell>
        </row>
        <row r="89">
          <cell r="B89">
            <v>34591</v>
          </cell>
          <cell r="C89" t="str">
            <v>LIBRE</v>
          </cell>
          <cell r="D89">
            <v>35.299999999999997</v>
          </cell>
          <cell r="E89">
            <v>37.299999999999997</v>
          </cell>
          <cell r="F89">
            <v>0.14707191153891563</v>
          </cell>
          <cell r="G89">
            <v>0</v>
          </cell>
          <cell r="H89">
            <v>34619</v>
          </cell>
          <cell r="I89" t="str">
            <v>CDB</v>
          </cell>
          <cell r="J89" t="str">
            <v>NOM</v>
          </cell>
          <cell r="K89">
            <v>28</v>
          </cell>
          <cell r="L89">
            <v>5.1916384773237212</v>
          </cell>
          <cell r="M89">
            <v>450.19020000000046</v>
          </cell>
          <cell r="N89" t="str">
            <v>NUEVA</v>
          </cell>
        </row>
        <row r="90">
          <cell r="B90">
            <v>34591</v>
          </cell>
          <cell r="C90" t="str">
            <v>LIBRE</v>
          </cell>
          <cell r="D90">
            <v>4</v>
          </cell>
          <cell r="E90">
            <v>4</v>
          </cell>
          <cell r="F90">
            <v>0.14707191153891563</v>
          </cell>
          <cell r="G90">
            <v>0</v>
          </cell>
          <cell r="H90">
            <v>34619</v>
          </cell>
          <cell r="I90" t="str">
            <v>CDB</v>
          </cell>
          <cell r="J90" t="str">
            <v>NOM</v>
          </cell>
          <cell r="K90">
            <v>28</v>
          </cell>
          <cell r="L90">
            <v>0.58828764615566254</v>
          </cell>
          <cell r="M90">
            <v>454.19020000000046</v>
          </cell>
          <cell r="N90" t="str">
            <v>REAPERTURA</v>
          </cell>
        </row>
        <row r="91">
          <cell r="B91">
            <v>34593</v>
          </cell>
          <cell r="C91" t="str">
            <v>LIBRE</v>
          </cell>
          <cell r="D91">
            <v>6.8449999999999998</v>
          </cell>
          <cell r="E91">
            <v>14.545</v>
          </cell>
          <cell r="F91">
            <v>0.14707191153891563</v>
          </cell>
          <cell r="G91">
            <v>0</v>
          </cell>
          <cell r="H91">
            <v>34621</v>
          </cell>
          <cell r="I91" t="str">
            <v>CDB</v>
          </cell>
          <cell r="J91" t="str">
            <v>NOM</v>
          </cell>
          <cell r="K91">
            <v>28</v>
          </cell>
          <cell r="L91">
            <v>1.0067072344838774</v>
          </cell>
          <cell r="M91">
            <v>432.7152000000001</v>
          </cell>
          <cell r="N91" t="str">
            <v>NUEVA</v>
          </cell>
        </row>
        <row r="92">
          <cell r="B92">
            <v>34598</v>
          </cell>
          <cell r="C92" t="str">
            <v>LIBRE</v>
          </cell>
          <cell r="D92">
            <v>10.236000000000001</v>
          </cell>
          <cell r="E92">
            <v>10.236000000000001</v>
          </cell>
          <cell r="F92">
            <v>0.14764359348658118</v>
          </cell>
          <cell r="G92">
            <v>0</v>
          </cell>
          <cell r="H92">
            <v>34626</v>
          </cell>
          <cell r="I92" t="str">
            <v>CDB</v>
          </cell>
          <cell r="J92" t="str">
            <v>NOM</v>
          </cell>
          <cell r="K92">
            <v>28</v>
          </cell>
          <cell r="L92">
            <v>1.511279822928645</v>
          </cell>
          <cell r="M92">
            <v>419.22919999999976</v>
          </cell>
          <cell r="N92" t="str">
            <v>NUEVA</v>
          </cell>
        </row>
        <row r="93">
          <cell r="B93">
            <v>34598</v>
          </cell>
          <cell r="C93" t="str">
            <v>LIBRE</v>
          </cell>
          <cell r="D93">
            <v>3.67</v>
          </cell>
          <cell r="E93">
            <v>3.67</v>
          </cell>
          <cell r="F93">
            <v>0.14707191153891563</v>
          </cell>
          <cell r="G93">
            <v>0</v>
          </cell>
          <cell r="H93">
            <v>34626</v>
          </cell>
          <cell r="I93" t="str">
            <v>CDB</v>
          </cell>
          <cell r="J93" t="str">
            <v>NOM</v>
          </cell>
          <cell r="K93">
            <v>28</v>
          </cell>
          <cell r="L93">
            <v>0.53975391534782036</v>
          </cell>
          <cell r="M93">
            <v>422.89919999999984</v>
          </cell>
          <cell r="N93" t="str">
            <v>REAPERTURA</v>
          </cell>
        </row>
        <row r="94">
          <cell r="B94">
            <v>34600</v>
          </cell>
          <cell r="C94" t="str">
            <v>LIBRE</v>
          </cell>
          <cell r="D94">
            <v>1.93</v>
          </cell>
          <cell r="E94">
            <v>1.93</v>
          </cell>
          <cell r="F94">
            <v>0.14885587795719335</v>
          </cell>
          <cell r="G94">
            <v>0</v>
          </cell>
          <cell r="H94">
            <v>34628</v>
          </cell>
          <cell r="I94" t="str">
            <v>CDB</v>
          </cell>
          <cell r="J94" t="str">
            <v>NOM</v>
          </cell>
          <cell r="K94">
            <v>28</v>
          </cell>
          <cell r="L94">
            <v>0.28729184445738315</v>
          </cell>
          <cell r="M94">
            <v>424.60919999999987</v>
          </cell>
          <cell r="N94" t="str">
            <v>NUEVA</v>
          </cell>
        </row>
        <row r="95">
          <cell r="B95">
            <v>34605</v>
          </cell>
          <cell r="C95" t="str">
            <v>LIBRE</v>
          </cell>
          <cell r="D95">
            <v>0.31</v>
          </cell>
          <cell r="E95">
            <v>0.91</v>
          </cell>
          <cell r="F95">
            <v>0.14839261955311622</v>
          </cell>
          <cell r="G95">
            <v>0</v>
          </cell>
          <cell r="H95">
            <v>34633</v>
          </cell>
          <cell r="I95" t="str">
            <v>CDB</v>
          </cell>
          <cell r="J95" t="str">
            <v>NOM</v>
          </cell>
          <cell r="K95">
            <v>28</v>
          </cell>
          <cell r="L95">
            <v>4.6001712061466027E-2</v>
          </cell>
          <cell r="M95">
            <v>424.91919999999982</v>
          </cell>
          <cell r="N95" t="str">
            <v>NUEVA</v>
          </cell>
        </row>
        <row r="96">
          <cell r="B96">
            <v>34605</v>
          </cell>
          <cell r="C96" t="str">
            <v>LIBRE</v>
          </cell>
          <cell r="D96">
            <v>1.08</v>
          </cell>
          <cell r="E96">
            <v>1.08</v>
          </cell>
          <cell r="F96">
            <v>0.14707191153891563</v>
          </cell>
          <cell r="G96">
            <v>0</v>
          </cell>
          <cell r="H96">
            <v>34633</v>
          </cell>
          <cell r="I96" t="str">
            <v>CDB</v>
          </cell>
          <cell r="J96" t="str">
            <v>NOM</v>
          </cell>
          <cell r="K96">
            <v>28</v>
          </cell>
          <cell r="L96">
            <v>0.1588376644620289</v>
          </cell>
          <cell r="M96">
            <v>425.99919999999975</v>
          </cell>
          <cell r="N96" t="str">
            <v>REAPERTURA</v>
          </cell>
        </row>
        <row r="97">
          <cell r="B97">
            <v>34607</v>
          </cell>
          <cell r="C97" t="str">
            <v>LIBRE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34635</v>
          </cell>
          <cell r="I97" t="str">
            <v>CDB</v>
          </cell>
          <cell r="J97" t="str">
            <v>NOM</v>
          </cell>
          <cell r="K97">
            <v>28</v>
          </cell>
          <cell r="L97">
            <v>0</v>
          </cell>
          <cell r="M97">
            <v>357.99919999999975</v>
          </cell>
          <cell r="N97" t="str">
            <v>NUEVA</v>
          </cell>
        </row>
        <row r="98">
          <cell r="B98">
            <v>34612</v>
          </cell>
          <cell r="C98" t="str">
            <v>LIBRE</v>
          </cell>
          <cell r="D98">
            <v>27</v>
          </cell>
          <cell r="E98">
            <v>89.343000000000004</v>
          </cell>
          <cell r="F98">
            <v>0.14899216302642815</v>
          </cell>
          <cell r="G98">
            <v>0</v>
          </cell>
          <cell r="H98">
            <v>34640</v>
          </cell>
          <cell r="I98" t="str">
            <v>CDB</v>
          </cell>
          <cell r="J98" t="str">
            <v>NOM</v>
          </cell>
          <cell r="K98">
            <v>28</v>
          </cell>
          <cell r="L98">
            <v>4.0227884017135604</v>
          </cell>
          <cell r="M98">
            <v>204.57719999999972</v>
          </cell>
          <cell r="N98" t="str">
            <v>NUEVA</v>
          </cell>
        </row>
        <row r="99">
          <cell r="B99">
            <v>34612</v>
          </cell>
          <cell r="C99" t="str">
            <v>LIBRE</v>
          </cell>
          <cell r="D99">
            <v>14.339</v>
          </cell>
          <cell r="E99">
            <v>14.339</v>
          </cell>
          <cell r="F99">
            <v>0.14899216302642815</v>
          </cell>
          <cell r="G99">
            <v>0</v>
          </cell>
          <cell r="H99">
            <v>34640</v>
          </cell>
          <cell r="I99" t="str">
            <v>CDB</v>
          </cell>
          <cell r="J99" t="str">
            <v>NOM</v>
          </cell>
          <cell r="K99">
            <v>28</v>
          </cell>
          <cell r="L99">
            <v>2.1363986256359531</v>
          </cell>
          <cell r="M99">
            <v>218.91619999999966</v>
          </cell>
          <cell r="N99" t="str">
            <v>REAPERTURA</v>
          </cell>
        </row>
        <row r="100">
          <cell r="B100">
            <v>34614</v>
          </cell>
          <cell r="C100" t="str">
            <v>LIBRE</v>
          </cell>
          <cell r="D100">
            <v>86.3</v>
          </cell>
          <cell r="E100">
            <v>123.3</v>
          </cell>
          <cell r="F100">
            <v>0.14911483225950151</v>
          </cell>
          <cell r="G100">
            <v>0</v>
          </cell>
          <cell r="H100">
            <v>34642</v>
          </cell>
          <cell r="I100" t="str">
            <v>CDB</v>
          </cell>
          <cell r="J100" t="str">
            <v>NOM</v>
          </cell>
          <cell r="K100">
            <v>28</v>
          </cell>
          <cell r="L100">
            <v>12.868610023994979</v>
          </cell>
          <cell r="M100">
            <v>192.39799999999968</v>
          </cell>
          <cell r="N100" t="str">
            <v>NUEVA</v>
          </cell>
        </row>
        <row r="101">
          <cell r="B101">
            <v>34614</v>
          </cell>
          <cell r="C101" t="str">
            <v>LIBRE</v>
          </cell>
          <cell r="D101">
            <v>48.743000000000002</v>
          </cell>
          <cell r="E101">
            <v>48.743000000000002</v>
          </cell>
          <cell r="F101">
            <v>0.14911483225950151</v>
          </cell>
          <cell r="G101">
            <v>0</v>
          </cell>
          <cell r="H101">
            <v>34642</v>
          </cell>
          <cell r="I101" t="str">
            <v>CDB</v>
          </cell>
          <cell r="J101" t="str">
            <v>NOM</v>
          </cell>
          <cell r="K101">
            <v>28</v>
          </cell>
          <cell r="L101">
            <v>7.268304268824882</v>
          </cell>
          <cell r="M101">
            <v>241.14099999999962</v>
          </cell>
          <cell r="N101" t="str">
            <v>REAPERTURA</v>
          </cell>
        </row>
        <row r="102">
          <cell r="B102">
            <v>34617</v>
          </cell>
          <cell r="C102" t="str">
            <v>LIBRE</v>
          </cell>
          <cell r="D102">
            <v>30.35</v>
          </cell>
          <cell r="E102">
            <v>30.35</v>
          </cell>
          <cell r="F102">
            <v>0.14911483225950151</v>
          </cell>
          <cell r="G102">
            <v>0</v>
          </cell>
          <cell r="H102">
            <v>34645</v>
          </cell>
          <cell r="I102" t="str">
            <v>CDB</v>
          </cell>
          <cell r="J102" t="str">
            <v>NOM</v>
          </cell>
          <cell r="K102">
            <v>28</v>
          </cell>
          <cell r="L102">
            <v>4.525635159075871</v>
          </cell>
          <cell r="M102">
            <v>270.10299999999961</v>
          </cell>
          <cell r="N102" t="str">
            <v>NUEVA</v>
          </cell>
        </row>
        <row r="103">
          <cell r="B103">
            <v>34619</v>
          </cell>
          <cell r="C103" t="str">
            <v>LIBRE</v>
          </cell>
          <cell r="D103">
            <v>30.6</v>
          </cell>
          <cell r="E103">
            <v>59.1</v>
          </cell>
          <cell r="F103">
            <v>0.14911483225950151</v>
          </cell>
          <cell r="G103">
            <v>0</v>
          </cell>
          <cell r="H103">
            <v>34647</v>
          </cell>
          <cell r="I103" t="str">
            <v>CDB</v>
          </cell>
          <cell r="J103" t="str">
            <v>NOM</v>
          </cell>
          <cell r="K103">
            <v>28</v>
          </cell>
          <cell r="L103">
            <v>4.5629138671407459</v>
          </cell>
          <cell r="M103">
            <v>261.40299999999934</v>
          </cell>
          <cell r="N103" t="str">
            <v>NUEVA</v>
          </cell>
        </row>
        <row r="104">
          <cell r="B104">
            <v>34619</v>
          </cell>
          <cell r="C104" t="str">
            <v>LIBRE</v>
          </cell>
          <cell r="D104">
            <v>26.5</v>
          </cell>
          <cell r="E104">
            <v>26.5</v>
          </cell>
          <cell r="F104">
            <v>0.14911483225950151</v>
          </cell>
          <cell r="G104">
            <v>0</v>
          </cell>
          <cell r="H104">
            <v>34647</v>
          </cell>
          <cell r="I104" t="str">
            <v>CDB</v>
          </cell>
          <cell r="J104" t="str">
            <v>NOM</v>
          </cell>
          <cell r="K104">
            <v>28</v>
          </cell>
          <cell r="L104">
            <v>3.9515430548767898</v>
          </cell>
          <cell r="M104">
            <v>287.90299999999934</v>
          </cell>
          <cell r="N104" t="str">
            <v>REAPERTURA</v>
          </cell>
        </row>
        <row r="105">
          <cell r="B105">
            <v>34621</v>
          </cell>
          <cell r="C105" t="str">
            <v>LIBRE</v>
          </cell>
          <cell r="D105">
            <v>43.87</v>
          </cell>
          <cell r="E105">
            <v>69.23</v>
          </cell>
          <cell r="F105">
            <v>0.14911483225950151</v>
          </cell>
          <cell r="G105">
            <v>0</v>
          </cell>
          <cell r="H105">
            <v>34649</v>
          </cell>
          <cell r="I105" t="str">
            <v>CDB</v>
          </cell>
          <cell r="J105" t="str">
            <v>NOM</v>
          </cell>
          <cell r="K105">
            <v>28</v>
          </cell>
          <cell r="L105">
            <v>6.5416676912243306</v>
          </cell>
          <cell r="M105">
            <v>324.92799999999943</v>
          </cell>
          <cell r="N105" t="str">
            <v>NUEVA</v>
          </cell>
        </row>
        <row r="106">
          <cell r="B106">
            <v>34621</v>
          </cell>
          <cell r="C106" t="str">
            <v>LIBRE</v>
          </cell>
          <cell r="D106">
            <v>12.31</v>
          </cell>
          <cell r="E106">
            <v>12.31</v>
          </cell>
          <cell r="F106">
            <v>0.14911483225950151</v>
          </cell>
          <cell r="G106">
            <v>0</v>
          </cell>
          <cell r="H106">
            <v>34649</v>
          </cell>
          <cell r="I106" t="str">
            <v>CDB</v>
          </cell>
          <cell r="J106" t="str">
            <v>NOM</v>
          </cell>
          <cell r="K106">
            <v>28</v>
          </cell>
          <cell r="L106">
            <v>1.8356035851144636</v>
          </cell>
          <cell r="M106">
            <v>337.23799999999937</v>
          </cell>
          <cell r="N106" t="str">
            <v>REAPERTURA</v>
          </cell>
        </row>
        <row r="107">
          <cell r="B107">
            <v>34626</v>
          </cell>
          <cell r="C107" t="str">
            <v>LIBRE</v>
          </cell>
          <cell r="D107">
            <v>8.7799999999999994</v>
          </cell>
          <cell r="E107">
            <v>19.59</v>
          </cell>
          <cell r="F107">
            <v>0.14911483225950151</v>
          </cell>
          <cell r="G107">
            <v>0</v>
          </cell>
          <cell r="H107">
            <v>34654</v>
          </cell>
          <cell r="I107" t="str">
            <v>CDB</v>
          </cell>
          <cell r="J107" t="str">
            <v>NOM</v>
          </cell>
          <cell r="K107">
            <v>28</v>
          </cell>
          <cell r="L107">
            <v>1.309228227238423</v>
          </cell>
          <cell r="M107">
            <v>332.11199999999963</v>
          </cell>
          <cell r="N107" t="str">
            <v>NUEVA</v>
          </cell>
        </row>
        <row r="108">
          <cell r="B108">
            <v>34626</v>
          </cell>
          <cell r="C108" t="str">
            <v>LIBRE</v>
          </cell>
          <cell r="D108">
            <v>8.2850000000000001</v>
          </cell>
          <cell r="E108">
            <v>8.2850000000000001</v>
          </cell>
          <cell r="F108">
            <v>0.14911483225950151</v>
          </cell>
          <cell r="G108">
            <v>0</v>
          </cell>
          <cell r="H108">
            <v>34654</v>
          </cell>
          <cell r="I108" t="str">
            <v>CDB</v>
          </cell>
          <cell r="J108" t="str">
            <v>NOM</v>
          </cell>
          <cell r="K108">
            <v>28</v>
          </cell>
          <cell r="L108">
            <v>1.23541638526997</v>
          </cell>
          <cell r="M108">
            <v>340.39699999999948</v>
          </cell>
          <cell r="N108" t="str">
            <v>REAPERTURA</v>
          </cell>
        </row>
        <row r="109">
          <cell r="B109">
            <v>34628</v>
          </cell>
          <cell r="C109" t="str">
            <v>LIBRE</v>
          </cell>
          <cell r="D109">
            <v>5</v>
          </cell>
          <cell r="E109">
            <v>5</v>
          </cell>
          <cell r="F109">
            <v>0.14911483225950151</v>
          </cell>
          <cell r="G109">
            <v>0</v>
          </cell>
          <cell r="H109">
            <v>34656</v>
          </cell>
          <cell r="I109" t="str">
            <v>CDB</v>
          </cell>
          <cell r="J109" t="str">
            <v>NOM</v>
          </cell>
          <cell r="K109">
            <v>28</v>
          </cell>
          <cell r="L109">
            <v>0.74557416129750753</v>
          </cell>
          <cell r="M109">
            <v>343.46699999999964</v>
          </cell>
          <cell r="N109" t="str">
            <v>NUEVA</v>
          </cell>
        </row>
        <row r="110">
          <cell r="B110">
            <v>34628</v>
          </cell>
          <cell r="C110" t="str">
            <v>LIBRE</v>
          </cell>
          <cell r="D110">
            <v>2.5</v>
          </cell>
          <cell r="E110">
            <v>2.5</v>
          </cell>
          <cell r="F110">
            <v>0.14911483225950151</v>
          </cell>
          <cell r="G110">
            <v>0</v>
          </cell>
          <cell r="H110">
            <v>34656</v>
          </cell>
          <cell r="I110" t="str">
            <v>CDB</v>
          </cell>
          <cell r="J110" t="str">
            <v>NOM</v>
          </cell>
          <cell r="K110">
            <v>28</v>
          </cell>
          <cell r="L110">
            <v>0.37278708064875377</v>
          </cell>
          <cell r="M110">
            <v>345.96699999999964</v>
          </cell>
          <cell r="N110" t="str">
            <v>REAPERTURA</v>
          </cell>
        </row>
        <row r="111">
          <cell r="B111">
            <v>34633</v>
          </cell>
          <cell r="C111" t="str">
            <v>LIBRE</v>
          </cell>
          <cell r="D111">
            <v>0.57999999999999996</v>
          </cell>
          <cell r="E111">
            <v>0.57999999999999996</v>
          </cell>
          <cell r="F111">
            <v>0.14911483225950151</v>
          </cell>
          <cell r="G111">
            <v>0</v>
          </cell>
          <cell r="H111">
            <v>34661</v>
          </cell>
          <cell r="I111" t="str">
            <v>CDB</v>
          </cell>
          <cell r="J111" t="str">
            <v>NOM</v>
          </cell>
          <cell r="K111">
            <v>28</v>
          </cell>
          <cell r="L111">
            <v>8.6486602710510868E-2</v>
          </cell>
          <cell r="M111">
            <v>345.1569999999997</v>
          </cell>
          <cell r="N111" t="str">
            <v>NUEVA</v>
          </cell>
        </row>
        <row r="112">
          <cell r="B112">
            <v>34635</v>
          </cell>
          <cell r="C112" t="str">
            <v>LIBRE</v>
          </cell>
          <cell r="D112">
            <v>25.19</v>
          </cell>
          <cell r="E112">
            <v>25.19</v>
          </cell>
          <cell r="F112">
            <v>0.14911483225950151</v>
          </cell>
          <cell r="G112">
            <v>0</v>
          </cell>
          <cell r="H112">
            <v>34663</v>
          </cell>
          <cell r="I112" t="str">
            <v>CDB</v>
          </cell>
          <cell r="J112" t="str">
            <v>NOM</v>
          </cell>
          <cell r="K112">
            <v>28</v>
          </cell>
          <cell r="L112">
            <v>3.7562026246168432</v>
          </cell>
          <cell r="M112">
            <v>370.34699999999975</v>
          </cell>
          <cell r="N112" t="str">
            <v>NUEVA</v>
          </cell>
        </row>
        <row r="113">
          <cell r="B113">
            <v>34635</v>
          </cell>
          <cell r="C113" t="str">
            <v>LIBRE</v>
          </cell>
          <cell r="D113">
            <v>2.62</v>
          </cell>
          <cell r="E113">
            <v>2.62</v>
          </cell>
          <cell r="F113">
            <v>0.14911483225950151</v>
          </cell>
          <cell r="G113">
            <v>0</v>
          </cell>
          <cell r="H113">
            <v>34663</v>
          </cell>
          <cell r="I113" t="str">
            <v>CDB</v>
          </cell>
          <cell r="J113" t="str">
            <v>NOM</v>
          </cell>
          <cell r="K113">
            <v>28</v>
          </cell>
          <cell r="L113">
            <v>0.39068086051989398</v>
          </cell>
          <cell r="M113">
            <v>372.96699999999964</v>
          </cell>
          <cell r="N113" t="str">
            <v>REAPERTURA</v>
          </cell>
        </row>
        <row r="114">
          <cell r="B114">
            <v>34642</v>
          </cell>
          <cell r="C114" t="str">
            <v>LIBRE</v>
          </cell>
          <cell r="D114">
            <v>80.281999999999996</v>
          </cell>
          <cell r="E114">
            <v>80.281999999999996</v>
          </cell>
          <cell r="F114">
            <v>0.14915572467158156</v>
          </cell>
          <cell r="G114">
            <v>0</v>
          </cell>
          <cell r="H114">
            <v>34670</v>
          </cell>
          <cell r="I114" t="str">
            <v>CDB</v>
          </cell>
          <cell r="J114" t="str">
            <v>NOM</v>
          </cell>
          <cell r="K114">
            <v>28</v>
          </cell>
          <cell r="L114">
            <v>11.974519888083909</v>
          </cell>
          <cell r="M114">
            <v>276.86699999999973</v>
          </cell>
          <cell r="N114" t="str">
            <v>NUEVA</v>
          </cell>
        </row>
        <row r="115">
          <cell r="B115">
            <v>34642</v>
          </cell>
          <cell r="C115" t="str">
            <v>LIBRE</v>
          </cell>
          <cell r="D115">
            <v>86.69</v>
          </cell>
          <cell r="E115">
            <v>86.69</v>
          </cell>
          <cell r="F115">
            <v>0.14911483225950151</v>
          </cell>
          <cell r="G115">
            <v>0</v>
          </cell>
          <cell r="H115">
            <v>34670</v>
          </cell>
          <cell r="I115" t="str">
            <v>CDB</v>
          </cell>
          <cell r="J115" t="str">
            <v>NOM</v>
          </cell>
          <cell r="K115">
            <v>28</v>
          </cell>
          <cell r="L115">
            <v>12.926764808576186</v>
          </cell>
          <cell r="M115">
            <v>363.55699999999933</v>
          </cell>
          <cell r="N115" t="str">
            <v>REAPERTURA</v>
          </cell>
        </row>
        <row r="116">
          <cell r="B116">
            <v>34645</v>
          </cell>
          <cell r="C116" t="str">
            <v>LIBRE</v>
          </cell>
          <cell r="D116">
            <v>3.5</v>
          </cell>
          <cell r="E116">
            <v>3.5</v>
          </cell>
          <cell r="F116">
            <v>0.14911483225950151</v>
          </cell>
          <cell r="G116">
            <v>0</v>
          </cell>
          <cell r="H116">
            <v>34673</v>
          </cell>
          <cell r="I116" t="str">
            <v>CDB</v>
          </cell>
          <cell r="J116" t="str">
            <v>NOM</v>
          </cell>
          <cell r="K116">
            <v>28</v>
          </cell>
          <cell r="L116">
            <v>0.52190191290825527</v>
          </cell>
          <cell r="M116">
            <v>336.70699999999943</v>
          </cell>
          <cell r="N116" t="str">
            <v>NUEVA</v>
          </cell>
        </row>
        <row r="117">
          <cell r="B117">
            <v>34647</v>
          </cell>
          <cell r="C117" t="str">
            <v>LIBRE</v>
          </cell>
          <cell r="D117">
            <v>44</v>
          </cell>
          <cell r="E117">
            <v>49</v>
          </cell>
          <cell r="F117">
            <v>0.14952381641178958</v>
          </cell>
          <cell r="G117">
            <v>0</v>
          </cell>
          <cell r="H117">
            <v>34675</v>
          </cell>
          <cell r="I117" t="str">
            <v>CDB</v>
          </cell>
          <cell r="J117" t="str">
            <v>NOM</v>
          </cell>
          <cell r="K117">
            <v>28</v>
          </cell>
          <cell r="L117">
            <v>6.5790479221187415</v>
          </cell>
          <cell r="M117">
            <v>323.60699999999952</v>
          </cell>
          <cell r="N117" t="str">
            <v>NUEVA</v>
          </cell>
        </row>
        <row r="118">
          <cell r="B118">
            <v>34647</v>
          </cell>
          <cell r="C118" t="str">
            <v>LIBRE</v>
          </cell>
          <cell r="D118">
            <v>29.614999999999998</v>
          </cell>
          <cell r="E118">
            <v>29.614999999999998</v>
          </cell>
          <cell r="F118">
            <v>0.14911483225950151</v>
          </cell>
          <cell r="G118">
            <v>0</v>
          </cell>
          <cell r="H118">
            <v>34675</v>
          </cell>
          <cell r="I118" t="str">
            <v>CDB</v>
          </cell>
          <cell r="J118" t="str">
            <v>NOM</v>
          </cell>
          <cell r="K118">
            <v>28</v>
          </cell>
          <cell r="L118">
            <v>4.4160357573651368</v>
          </cell>
          <cell r="M118">
            <v>353.2219999999993</v>
          </cell>
          <cell r="N118" t="str">
            <v>REAPERTURA</v>
          </cell>
        </row>
        <row r="119">
          <cell r="B119">
            <v>34649</v>
          </cell>
          <cell r="C119" t="str">
            <v>LIBRE</v>
          </cell>
          <cell r="D119">
            <v>40.5</v>
          </cell>
          <cell r="E119">
            <v>57.6</v>
          </cell>
          <cell r="F119">
            <v>0.14976927094623549</v>
          </cell>
          <cell r="G119">
            <v>0</v>
          </cell>
          <cell r="H119">
            <v>34677</v>
          </cell>
          <cell r="I119" t="str">
            <v>CDB</v>
          </cell>
          <cell r="J119" t="str">
            <v>NOM</v>
          </cell>
          <cell r="K119">
            <v>28</v>
          </cell>
          <cell r="L119">
            <v>6.0656554733225372</v>
          </cell>
          <cell r="M119">
            <v>337.54199999999946</v>
          </cell>
          <cell r="N119" t="str">
            <v>NUEVA</v>
          </cell>
        </row>
        <row r="120">
          <cell r="B120">
            <v>34649</v>
          </cell>
          <cell r="C120" t="str">
            <v>LIBRE</v>
          </cell>
          <cell r="D120">
            <v>40.450000000000003</v>
          </cell>
          <cell r="E120">
            <v>40.450000000000003</v>
          </cell>
          <cell r="F120">
            <v>0.1497965466377309</v>
          </cell>
          <cell r="G120">
            <v>0</v>
          </cell>
          <cell r="H120">
            <v>34677</v>
          </cell>
          <cell r="I120" t="str">
            <v>CDB</v>
          </cell>
          <cell r="J120" t="str">
            <v>NOM</v>
          </cell>
          <cell r="K120">
            <v>28</v>
          </cell>
          <cell r="L120">
            <v>6.0592703114962152</v>
          </cell>
          <cell r="M120">
            <v>377.99199999999928</v>
          </cell>
          <cell r="N120" t="str">
            <v>REAPERTURA</v>
          </cell>
        </row>
        <row r="121">
          <cell r="B121">
            <v>34652</v>
          </cell>
          <cell r="C121" t="str">
            <v>LIBRE</v>
          </cell>
          <cell r="D121">
            <v>40</v>
          </cell>
          <cell r="E121">
            <v>40</v>
          </cell>
          <cell r="F121">
            <v>0.1497965466377309</v>
          </cell>
          <cell r="G121">
            <v>0</v>
          </cell>
          <cell r="H121">
            <v>34680</v>
          </cell>
          <cell r="I121" t="str">
            <v>CDB</v>
          </cell>
          <cell r="J121" t="str">
            <v>NOM</v>
          </cell>
          <cell r="K121">
            <v>28</v>
          </cell>
          <cell r="L121">
            <v>5.9918618655092359</v>
          </cell>
          <cell r="M121">
            <v>417.99199999999928</v>
          </cell>
          <cell r="N121" t="str">
            <v>NUEVA</v>
          </cell>
        </row>
        <row r="122">
          <cell r="B122">
            <v>34654</v>
          </cell>
          <cell r="C122" t="str">
            <v>LIBRE</v>
          </cell>
          <cell r="D122">
            <v>31.05</v>
          </cell>
          <cell r="E122">
            <v>41.25</v>
          </cell>
          <cell r="F122">
            <v>0.1497965466377309</v>
          </cell>
          <cell r="G122">
            <v>0</v>
          </cell>
          <cell r="H122">
            <v>34682</v>
          </cell>
          <cell r="I122" t="str">
            <v>CDB</v>
          </cell>
          <cell r="J122" t="str">
            <v>NOM</v>
          </cell>
          <cell r="K122">
            <v>28</v>
          </cell>
          <cell r="L122">
            <v>4.6511827731015449</v>
          </cell>
          <cell r="M122">
            <v>431.97699999999941</v>
          </cell>
          <cell r="N122" t="str">
            <v>NUEVA</v>
          </cell>
        </row>
        <row r="123">
          <cell r="B123">
            <v>34654</v>
          </cell>
          <cell r="C123" t="str">
            <v>LIBRE</v>
          </cell>
          <cell r="D123">
            <v>15.7</v>
          </cell>
          <cell r="E123">
            <v>15.7</v>
          </cell>
          <cell r="F123">
            <v>0.1497965466377309</v>
          </cell>
          <cell r="G123">
            <v>0</v>
          </cell>
          <cell r="H123">
            <v>34682</v>
          </cell>
          <cell r="I123" t="str">
            <v>CDB</v>
          </cell>
          <cell r="J123" t="str">
            <v>NOM</v>
          </cell>
          <cell r="K123">
            <v>28</v>
          </cell>
          <cell r="L123">
            <v>2.351805782212375</v>
          </cell>
          <cell r="M123">
            <v>447.67699999999923</v>
          </cell>
          <cell r="N123" t="str">
            <v>REAPERTURA</v>
          </cell>
        </row>
        <row r="124">
          <cell r="B124">
            <v>34656</v>
          </cell>
          <cell r="C124" t="str">
            <v>LIBRE</v>
          </cell>
          <cell r="D124">
            <v>15</v>
          </cell>
          <cell r="E124">
            <v>25</v>
          </cell>
          <cell r="F124">
            <v>0.1497965466377309</v>
          </cell>
          <cell r="G124">
            <v>0</v>
          </cell>
          <cell r="H124">
            <v>34684</v>
          </cell>
          <cell r="I124" t="str">
            <v>CDB</v>
          </cell>
          <cell r="J124" t="str">
            <v>NOM</v>
          </cell>
          <cell r="K124">
            <v>28</v>
          </cell>
          <cell r="L124">
            <v>2.2469481995659635</v>
          </cell>
          <cell r="M124">
            <v>455.17699999999923</v>
          </cell>
          <cell r="N124" t="str">
            <v>NUEVA</v>
          </cell>
        </row>
        <row r="125">
          <cell r="B125">
            <v>34656</v>
          </cell>
          <cell r="C125" t="str">
            <v>LIBRE</v>
          </cell>
          <cell r="D125">
            <v>18</v>
          </cell>
          <cell r="E125">
            <v>18</v>
          </cell>
          <cell r="F125">
            <v>0.1497965466377309</v>
          </cell>
          <cell r="G125">
            <v>0</v>
          </cell>
          <cell r="H125">
            <v>34684</v>
          </cell>
          <cell r="I125" t="str">
            <v>CDB</v>
          </cell>
          <cell r="J125" t="str">
            <v>NOM</v>
          </cell>
          <cell r="K125">
            <v>28</v>
          </cell>
          <cell r="L125">
            <v>2.6963378394791562</v>
          </cell>
          <cell r="M125">
            <v>473.17699999999923</v>
          </cell>
          <cell r="N125" t="str">
            <v>REAPERTURA</v>
          </cell>
        </row>
        <row r="126">
          <cell r="B126">
            <v>34661</v>
          </cell>
          <cell r="C126" t="str">
            <v>LIBRE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34689</v>
          </cell>
          <cell r="I126" t="str">
            <v>CDB</v>
          </cell>
          <cell r="J126" t="str">
            <v>NOM</v>
          </cell>
          <cell r="K126">
            <v>28</v>
          </cell>
          <cell r="L126">
            <v>0</v>
          </cell>
          <cell r="M126">
            <v>472.5969999999993</v>
          </cell>
          <cell r="N126" t="str">
            <v>NUEVA</v>
          </cell>
        </row>
        <row r="127">
          <cell r="B127">
            <v>34661</v>
          </cell>
          <cell r="C127" t="str">
            <v>LIBRE</v>
          </cell>
          <cell r="D127">
            <v>3</v>
          </cell>
          <cell r="E127">
            <v>3</v>
          </cell>
          <cell r="F127">
            <v>0.1497965466377309</v>
          </cell>
          <cell r="G127">
            <v>0</v>
          </cell>
          <cell r="H127">
            <v>34689</v>
          </cell>
          <cell r="I127" t="str">
            <v>CDB</v>
          </cell>
          <cell r="J127" t="str">
            <v>NOM</v>
          </cell>
          <cell r="K127">
            <v>28</v>
          </cell>
          <cell r="L127">
            <v>0.4493896399131927</v>
          </cell>
          <cell r="M127">
            <v>475.5969999999993</v>
          </cell>
          <cell r="N127" t="str">
            <v>REAPERTURA</v>
          </cell>
        </row>
        <row r="128">
          <cell r="B128">
            <v>34663</v>
          </cell>
          <cell r="C128" t="str">
            <v>LIBRE</v>
          </cell>
          <cell r="D128">
            <v>18.600000000000001</v>
          </cell>
          <cell r="E128">
            <v>18.600000000000001</v>
          </cell>
          <cell r="F128">
            <v>0.1497965466377309</v>
          </cell>
          <cell r="G128">
            <v>0</v>
          </cell>
          <cell r="H128">
            <v>34691</v>
          </cell>
          <cell r="I128" t="str">
            <v>CDB</v>
          </cell>
          <cell r="J128" t="str">
            <v>NOM</v>
          </cell>
          <cell r="K128">
            <v>28</v>
          </cell>
          <cell r="L128">
            <v>2.7862157674617949</v>
          </cell>
          <cell r="M128">
            <v>466.38699999999972</v>
          </cell>
          <cell r="N128" t="str">
            <v>NUEVA</v>
          </cell>
        </row>
        <row r="129">
          <cell r="B129">
            <v>34663</v>
          </cell>
          <cell r="C129" t="str">
            <v>LIBRE</v>
          </cell>
          <cell r="D129">
            <v>7.24</v>
          </cell>
          <cell r="E129">
            <v>7.24</v>
          </cell>
          <cell r="F129">
            <v>0.1497965466377309</v>
          </cell>
          <cell r="G129">
            <v>0</v>
          </cell>
          <cell r="H129">
            <v>34691</v>
          </cell>
          <cell r="I129" t="str">
            <v>CDB</v>
          </cell>
          <cell r="J129" t="str">
            <v>NOM</v>
          </cell>
          <cell r="K129">
            <v>28</v>
          </cell>
          <cell r="L129">
            <v>1.0845269976571716</v>
          </cell>
          <cell r="M129">
            <v>473.6269999999995</v>
          </cell>
          <cell r="N129" t="str">
            <v>REAPERTURA</v>
          </cell>
        </row>
        <row r="130">
          <cell r="B130">
            <v>34666</v>
          </cell>
          <cell r="C130" t="str">
            <v>LIBRE</v>
          </cell>
          <cell r="D130">
            <v>0.8</v>
          </cell>
          <cell r="E130">
            <v>0.8</v>
          </cell>
          <cell r="F130">
            <v>0.1497965466377309</v>
          </cell>
          <cell r="G130">
            <v>0</v>
          </cell>
          <cell r="H130">
            <v>34694</v>
          </cell>
          <cell r="I130" t="str">
            <v>CDB</v>
          </cell>
          <cell r="J130" t="str">
            <v>NOM</v>
          </cell>
          <cell r="K130">
            <v>28</v>
          </cell>
          <cell r="L130">
            <v>0.11983723731018472</v>
          </cell>
          <cell r="M130">
            <v>474.42699999999968</v>
          </cell>
          <cell r="N130" t="str">
            <v>NUEVA</v>
          </cell>
        </row>
        <row r="131">
          <cell r="B131">
            <v>34668</v>
          </cell>
          <cell r="C131" t="str">
            <v>LIBRE</v>
          </cell>
          <cell r="D131">
            <v>19.95</v>
          </cell>
          <cell r="E131">
            <v>19.95</v>
          </cell>
          <cell r="F131">
            <v>0.1497965466377309</v>
          </cell>
          <cell r="G131">
            <v>0</v>
          </cell>
          <cell r="H131">
            <v>34696</v>
          </cell>
          <cell r="I131" t="str">
            <v>CDB</v>
          </cell>
          <cell r="J131" t="str">
            <v>NOM</v>
          </cell>
          <cell r="K131">
            <v>28</v>
          </cell>
          <cell r="L131">
            <v>2.9884411054227313</v>
          </cell>
          <cell r="M131">
            <v>494.3769999999995</v>
          </cell>
          <cell r="N131" t="str">
            <v>NUEVA</v>
          </cell>
        </row>
        <row r="132">
          <cell r="B132">
            <v>34670</v>
          </cell>
          <cell r="C132" t="str">
            <v>LIBRE</v>
          </cell>
          <cell r="D132">
            <v>43</v>
          </cell>
          <cell r="E132">
            <v>54</v>
          </cell>
          <cell r="F132">
            <v>0.1497965466377309</v>
          </cell>
          <cell r="G132">
            <v>0</v>
          </cell>
          <cell r="H132">
            <v>34698</v>
          </cell>
          <cell r="I132" t="str">
            <v>CDB</v>
          </cell>
          <cell r="J132" t="str">
            <v>NOM</v>
          </cell>
          <cell r="K132">
            <v>28</v>
          </cell>
          <cell r="L132">
            <v>6.4412515054224286</v>
          </cell>
          <cell r="M132">
            <v>370.40499999999975</v>
          </cell>
          <cell r="N132" t="str">
            <v>NUEVA</v>
          </cell>
        </row>
        <row r="133">
          <cell r="B133">
            <v>34670</v>
          </cell>
          <cell r="C133" t="str">
            <v>LIBRE</v>
          </cell>
          <cell r="D133">
            <v>36.869999999999997</v>
          </cell>
          <cell r="E133">
            <v>36.869999999999997</v>
          </cell>
          <cell r="F133">
            <v>0.1497965466377309</v>
          </cell>
          <cell r="G133">
            <v>0</v>
          </cell>
          <cell r="H133">
            <v>34698</v>
          </cell>
          <cell r="I133" t="str">
            <v>CDB</v>
          </cell>
          <cell r="J133" t="str">
            <v>NOM</v>
          </cell>
          <cell r="K133">
            <v>28</v>
          </cell>
          <cell r="L133">
            <v>5.5229986745331381</v>
          </cell>
          <cell r="M133">
            <v>407.27499999999964</v>
          </cell>
          <cell r="N133" t="str">
            <v>REAPERTURA</v>
          </cell>
        </row>
        <row r="134">
          <cell r="B134">
            <v>34673</v>
          </cell>
          <cell r="C134" t="str">
            <v>LIBRE</v>
          </cell>
          <cell r="D134">
            <v>6.2</v>
          </cell>
          <cell r="E134">
            <v>6.2</v>
          </cell>
          <cell r="F134">
            <v>0.1497965466377309</v>
          </cell>
          <cell r="G134">
            <v>0</v>
          </cell>
          <cell r="H134">
            <v>34701</v>
          </cell>
          <cell r="I134" t="str">
            <v>CDB</v>
          </cell>
          <cell r="J134" t="str">
            <v>NOM</v>
          </cell>
          <cell r="K134">
            <v>28</v>
          </cell>
          <cell r="L134">
            <v>0.92873858915393159</v>
          </cell>
          <cell r="M134">
            <v>409.97499999999945</v>
          </cell>
          <cell r="N134" t="str">
            <v>NUEVA</v>
          </cell>
        </row>
        <row r="135">
          <cell r="B135">
            <v>34675</v>
          </cell>
          <cell r="C135" t="str">
            <v>LIBRE</v>
          </cell>
          <cell r="D135">
            <v>34.619999999999997</v>
          </cell>
          <cell r="E135">
            <v>34.619999999999997</v>
          </cell>
          <cell r="F135">
            <v>0.1497965466377309</v>
          </cell>
          <cell r="G135">
            <v>0</v>
          </cell>
          <cell r="H135">
            <v>34703</v>
          </cell>
          <cell r="I135" t="str">
            <v>CDB</v>
          </cell>
          <cell r="J135" t="str">
            <v>NOM</v>
          </cell>
          <cell r="K135">
            <v>28</v>
          </cell>
          <cell r="L135">
            <v>5.1859564445982436</v>
          </cell>
          <cell r="M135">
            <v>370.97999999999956</v>
          </cell>
          <cell r="N135" t="str">
            <v>NUEVA</v>
          </cell>
        </row>
        <row r="136">
          <cell r="B136">
            <v>34675</v>
          </cell>
          <cell r="C136" t="str">
            <v>LIBRE</v>
          </cell>
          <cell r="D136">
            <v>22</v>
          </cell>
          <cell r="E136">
            <v>22</v>
          </cell>
          <cell r="F136">
            <v>0.1497965466377309</v>
          </cell>
          <cell r="G136">
            <v>0</v>
          </cell>
          <cell r="H136">
            <v>34703</v>
          </cell>
          <cell r="I136" t="str">
            <v>CDB</v>
          </cell>
          <cell r="J136" t="str">
            <v>NOM</v>
          </cell>
          <cell r="K136">
            <v>28</v>
          </cell>
          <cell r="L136">
            <v>3.2955240260300798</v>
          </cell>
          <cell r="M136">
            <v>392.97999999999956</v>
          </cell>
          <cell r="N136" t="str">
            <v>REAPERTURA</v>
          </cell>
        </row>
        <row r="137">
          <cell r="B137">
            <v>34677</v>
          </cell>
          <cell r="C137" t="str">
            <v>LIBRE</v>
          </cell>
          <cell r="D137">
            <v>19.420999999999999</v>
          </cell>
          <cell r="E137">
            <v>19.420999999999999</v>
          </cell>
          <cell r="F137">
            <v>0.1497965466377309</v>
          </cell>
          <cell r="G137">
            <v>0</v>
          </cell>
          <cell r="H137">
            <v>34705</v>
          </cell>
          <cell r="I137" t="str">
            <v>CDB</v>
          </cell>
          <cell r="J137" t="str">
            <v>NOM</v>
          </cell>
          <cell r="K137">
            <v>28</v>
          </cell>
          <cell r="L137">
            <v>2.9091987322513715</v>
          </cell>
          <cell r="M137">
            <v>331.45100000000002</v>
          </cell>
          <cell r="N137" t="str">
            <v>NUEVA</v>
          </cell>
        </row>
        <row r="138">
          <cell r="B138">
            <v>34680</v>
          </cell>
          <cell r="C138" t="str">
            <v>LIBRE</v>
          </cell>
          <cell r="D138">
            <v>2.5</v>
          </cell>
          <cell r="E138">
            <v>2.5</v>
          </cell>
          <cell r="F138">
            <v>0.1497965466377309</v>
          </cell>
          <cell r="G138">
            <v>0</v>
          </cell>
          <cell r="H138">
            <v>34708</v>
          </cell>
          <cell r="I138" t="str">
            <v>CDB</v>
          </cell>
          <cell r="J138" t="str">
            <v>NOM</v>
          </cell>
          <cell r="K138">
            <v>28</v>
          </cell>
          <cell r="L138">
            <v>0.37449136659432725</v>
          </cell>
          <cell r="M138">
            <v>293.95100000000002</v>
          </cell>
          <cell r="N138" t="str">
            <v>NUEVA</v>
          </cell>
        </row>
        <row r="139">
          <cell r="B139">
            <v>34682</v>
          </cell>
          <cell r="C139" t="str">
            <v>LIBRE</v>
          </cell>
          <cell r="D139">
            <v>33.78</v>
          </cell>
          <cell r="E139">
            <v>42.28</v>
          </cell>
          <cell r="F139">
            <v>0.1497965466377309</v>
          </cell>
          <cell r="G139">
            <v>0</v>
          </cell>
          <cell r="H139">
            <v>34710</v>
          </cell>
          <cell r="I139" t="str">
            <v>CDB</v>
          </cell>
          <cell r="J139" t="str">
            <v>NOM</v>
          </cell>
          <cell r="K139">
            <v>28</v>
          </cell>
          <cell r="L139">
            <v>5.0601273454225497</v>
          </cell>
          <cell r="M139">
            <v>280.98099999999977</v>
          </cell>
          <cell r="N139" t="str">
            <v>NUEVA</v>
          </cell>
        </row>
        <row r="140">
          <cell r="B140">
            <v>34682</v>
          </cell>
          <cell r="C140" t="str">
            <v>LIBRE</v>
          </cell>
          <cell r="D140">
            <v>25.59</v>
          </cell>
          <cell r="E140">
            <v>25.59</v>
          </cell>
          <cell r="F140">
            <v>0.1497965466377309</v>
          </cell>
          <cell r="G140">
            <v>0</v>
          </cell>
          <cell r="H140">
            <v>34710</v>
          </cell>
          <cell r="I140" t="str">
            <v>CDB</v>
          </cell>
          <cell r="J140" t="str">
            <v>NOM</v>
          </cell>
          <cell r="K140">
            <v>28</v>
          </cell>
          <cell r="L140">
            <v>3.8332936284595336</v>
          </cell>
          <cell r="M140">
            <v>306.57099999999991</v>
          </cell>
          <cell r="N140" t="str">
            <v>REAPERTURA</v>
          </cell>
        </row>
        <row r="141">
          <cell r="B141">
            <v>34684</v>
          </cell>
          <cell r="C141" t="str">
            <v>LIBRE</v>
          </cell>
          <cell r="D141">
            <v>31.4</v>
          </cell>
          <cell r="E141">
            <v>38.4</v>
          </cell>
          <cell r="F141">
            <v>0.1497965466377309</v>
          </cell>
          <cell r="G141">
            <v>0</v>
          </cell>
          <cell r="H141">
            <v>34712</v>
          </cell>
          <cell r="I141" t="str">
            <v>CDB</v>
          </cell>
          <cell r="J141" t="str">
            <v>NOM</v>
          </cell>
          <cell r="K141">
            <v>28</v>
          </cell>
          <cell r="L141">
            <v>4.70361156442475</v>
          </cell>
          <cell r="M141">
            <v>304.97099999999955</v>
          </cell>
          <cell r="N141" t="str">
            <v>NUEVA</v>
          </cell>
        </row>
        <row r="142">
          <cell r="B142">
            <v>34684</v>
          </cell>
          <cell r="C142" t="str">
            <v>LIBRE</v>
          </cell>
          <cell r="D142">
            <v>8.6999999999999993</v>
          </cell>
          <cell r="E142">
            <v>8.6999999999999993</v>
          </cell>
          <cell r="F142">
            <v>0.1497965466377309</v>
          </cell>
          <cell r="G142">
            <v>0</v>
          </cell>
          <cell r="H142">
            <v>34712</v>
          </cell>
          <cell r="I142" t="str">
            <v>CDB</v>
          </cell>
          <cell r="J142" t="str">
            <v>NOM</v>
          </cell>
          <cell r="K142">
            <v>28</v>
          </cell>
          <cell r="L142">
            <v>1.3032299557482587</v>
          </cell>
          <cell r="M142">
            <v>313.67099999999937</v>
          </cell>
          <cell r="N142" t="str">
            <v>REAPERTURA</v>
          </cell>
        </row>
        <row r="143">
          <cell r="B143">
            <v>34687</v>
          </cell>
          <cell r="C143" t="str">
            <v>LIBRE</v>
          </cell>
          <cell r="D143">
            <v>1.8</v>
          </cell>
          <cell r="E143">
            <v>1.8</v>
          </cell>
          <cell r="F143">
            <v>0.1497965466377309</v>
          </cell>
          <cell r="G143">
            <v>0</v>
          </cell>
          <cell r="H143">
            <v>34715</v>
          </cell>
          <cell r="I143" t="str">
            <v>CDB</v>
          </cell>
          <cell r="J143" t="str">
            <v>NOM</v>
          </cell>
          <cell r="K143">
            <v>28</v>
          </cell>
          <cell r="L143">
            <v>0.26963378394791565</v>
          </cell>
          <cell r="M143">
            <v>315.47099999999955</v>
          </cell>
          <cell r="N143" t="str">
            <v>NUEVA</v>
          </cell>
        </row>
        <row r="144">
          <cell r="B144">
            <v>34689</v>
          </cell>
          <cell r="C144" t="str">
            <v>LIBRE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34717</v>
          </cell>
          <cell r="I144" t="str">
            <v>CDB</v>
          </cell>
          <cell r="J144" t="str">
            <v>NOM</v>
          </cell>
          <cell r="K144">
            <v>28</v>
          </cell>
          <cell r="L144">
            <v>0</v>
          </cell>
          <cell r="M144">
            <v>312.47099999999955</v>
          </cell>
          <cell r="N144" t="str">
            <v>NUEVA</v>
          </cell>
        </row>
        <row r="145">
          <cell r="B145">
            <v>34689</v>
          </cell>
          <cell r="C145" t="str">
            <v>LIBRE</v>
          </cell>
          <cell r="D145">
            <v>1.3</v>
          </cell>
          <cell r="E145">
            <v>1.3</v>
          </cell>
          <cell r="F145">
            <v>0.1497965466377309</v>
          </cell>
          <cell r="G145">
            <v>0</v>
          </cell>
          <cell r="H145">
            <v>34717</v>
          </cell>
          <cell r="I145" t="str">
            <v>CDB</v>
          </cell>
          <cell r="J145" t="str">
            <v>NOM</v>
          </cell>
          <cell r="K145">
            <v>28</v>
          </cell>
          <cell r="L145">
            <v>0.19473551062905017</v>
          </cell>
          <cell r="M145">
            <v>313.77099999999973</v>
          </cell>
          <cell r="N145" t="str">
            <v>REAPERTURA</v>
          </cell>
        </row>
        <row r="146">
          <cell r="B146">
            <v>34691</v>
          </cell>
          <cell r="C146" t="str">
            <v>LIBRE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34719</v>
          </cell>
          <cell r="I146" t="str">
            <v>CDB</v>
          </cell>
          <cell r="J146" t="str">
            <v>NOM</v>
          </cell>
          <cell r="K146">
            <v>28</v>
          </cell>
          <cell r="L146">
            <v>0</v>
          </cell>
          <cell r="M146">
            <v>287.93099999999959</v>
          </cell>
          <cell r="N146" t="str">
            <v>NUEVA</v>
          </cell>
        </row>
        <row r="147">
          <cell r="B147">
            <v>34691</v>
          </cell>
          <cell r="C147" t="str">
            <v>LIBRE</v>
          </cell>
          <cell r="D147">
            <v>3.9470000000000001</v>
          </cell>
          <cell r="E147">
            <v>3.9470000000000001</v>
          </cell>
          <cell r="F147">
            <v>0.1497965466377309</v>
          </cell>
          <cell r="G147">
            <v>0</v>
          </cell>
          <cell r="H147">
            <v>34719</v>
          </cell>
          <cell r="I147" t="str">
            <v>CDB</v>
          </cell>
          <cell r="J147" t="str">
            <v>NOM</v>
          </cell>
          <cell r="K147">
            <v>28</v>
          </cell>
          <cell r="L147">
            <v>0.59124696957912382</v>
          </cell>
          <cell r="M147">
            <v>291.8779999999997</v>
          </cell>
          <cell r="N147" t="str">
            <v>REAPERTURA</v>
          </cell>
        </row>
        <row r="148">
          <cell r="B148">
            <v>34694</v>
          </cell>
          <cell r="C148" t="str">
            <v>LIBRE</v>
          </cell>
          <cell r="D148">
            <v>1.05</v>
          </cell>
          <cell r="E148">
            <v>1.05</v>
          </cell>
          <cell r="F148">
            <v>0.1497965466377309</v>
          </cell>
          <cell r="G148">
            <v>0</v>
          </cell>
          <cell r="H148">
            <v>34722</v>
          </cell>
          <cell r="I148" t="str">
            <v>CDB</v>
          </cell>
          <cell r="J148" t="str">
            <v>NOM</v>
          </cell>
          <cell r="K148">
            <v>28</v>
          </cell>
          <cell r="L148">
            <v>0.15728637396961745</v>
          </cell>
          <cell r="M148">
            <v>292.1279999999997</v>
          </cell>
          <cell r="N148" t="str">
            <v>NUEVA</v>
          </cell>
        </row>
        <row r="149">
          <cell r="B149">
            <v>34696</v>
          </cell>
          <cell r="C149" t="str">
            <v>LIBRE</v>
          </cell>
          <cell r="D149">
            <v>11</v>
          </cell>
          <cell r="E149">
            <v>11</v>
          </cell>
          <cell r="F149">
            <v>0.15489384633256398</v>
          </cell>
          <cell r="G149">
            <v>0</v>
          </cell>
          <cell r="H149">
            <v>34703</v>
          </cell>
          <cell r="I149" t="str">
            <v>CDB</v>
          </cell>
          <cell r="J149" t="str">
            <v>NOM</v>
          </cell>
          <cell r="K149">
            <v>7</v>
          </cell>
          <cell r="L149">
            <v>1.7038323096582038</v>
          </cell>
          <cell r="M149">
            <v>283.17799999999988</v>
          </cell>
          <cell r="N149" t="str">
            <v>REAPERTURA</v>
          </cell>
        </row>
        <row r="150">
          <cell r="B150">
            <v>34696</v>
          </cell>
          <cell r="C150" t="str">
            <v>LIBRE</v>
          </cell>
          <cell r="D150">
            <v>23.3</v>
          </cell>
          <cell r="E150">
            <v>36.85</v>
          </cell>
          <cell r="F150">
            <v>0.15038311748807875</v>
          </cell>
          <cell r="G150">
            <v>0</v>
          </cell>
          <cell r="H150">
            <v>34724</v>
          </cell>
          <cell r="I150" t="str">
            <v>CDB</v>
          </cell>
          <cell r="J150" t="str">
            <v>NOM</v>
          </cell>
          <cell r="K150">
            <v>28</v>
          </cell>
          <cell r="L150">
            <v>3.5039266374722349</v>
          </cell>
          <cell r="M150">
            <v>306.47800000000007</v>
          </cell>
          <cell r="N150" t="str">
            <v>NUEVA</v>
          </cell>
        </row>
        <row r="151">
          <cell r="B151">
            <v>34696</v>
          </cell>
          <cell r="C151" t="str">
            <v>LIBRE</v>
          </cell>
          <cell r="D151">
            <v>29.81</v>
          </cell>
          <cell r="E151">
            <v>29.81</v>
          </cell>
          <cell r="F151">
            <v>0.15038311748807875</v>
          </cell>
          <cell r="G151">
            <v>0</v>
          </cell>
          <cell r="H151">
            <v>34724</v>
          </cell>
          <cell r="I151" t="str">
            <v>CDB</v>
          </cell>
          <cell r="J151" t="str">
            <v>NOM</v>
          </cell>
          <cell r="K151">
            <v>28</v>
          </cell>
          <cell r="L151">
            <v>4.4829207323196272</v>
          </cell>
          <cell r="M151">
            <v>336.28800000000047</v>
          </cell>
          <cell r="N151" t="str">
            <v>REAPERTURA</v>
          </cell>
        </row>
        <row r="152">
          <cell r="B152">
            <v>34698</v>
          </cell>
          <cell r="C152" t="str">
            <v>LIBRE</v>
          </cell>
          <cell r="D152">
            <v>65.319999999999993</v>
          </cell>
          <cell r="E152">
            <v>65.319999999999993</v>
          </cell>
          <cell r="F152">
            <v>0.15124300734989116</v>
          </cell>
          <cell r="G152">
            <v>0</v>
          </cell>
          <cell r="H152">
            <v>34726</v>
          </cell>
          <cell r="I152" t="str">
            <v>CDB</v>
          </cell>
          <cell r="J152" t="str">
            <v>NOM</v>
          </cell>
          <cell r="K152">
            <v>28</v>
          </cell>
          <cell r="L152">
            <v>9.8791932400948888</v>
          </cell>
          <cell r="M152">
            <v>321.73800000000028</v>
          </cell>
          <cell r="N152" t="str">
            <v>NUEVA</v>
          </cell>
        </row>
        <row r="153">
          <cell r="B153">
            <v>34698</v>
          </cell>
          <cell r="C153" t="str">
            <v>LIBRE</v>
          </cell>
          <cell r="D153">
            <v>27.651499999999999</v>
          </cell>
          <cell r="E153">
            <v>27.651499999999999</v>
          </cell>
          <cell r="F153">
            <v>0.15124300734989116</v>
          </cell>
          <cell r="G153">
            <v>0</v>
          </cell>
          <cell r="H153">
            <v>34726</v>
          </cell>
          <cell r="I153" t="str">
            <v>CDB</v>
          </cell>
          <cell r="J153" t="str">
            <v>NOM</v>
          </cell>
          <cell r="K153">
            <v>28</v>
          </cell>
          <cell r="L153">
            <v>4.1820960177355149</v>
          </cell>
          <cell r="M153">
            <v>349.38950000000023</v>
          </cell>
          <cell r="N153" t="str">
            <v>REAPERTURA</v>
          </cell>
        </row>
        <row r="154">
          <cell r="B154">
            <v>34703</v>
          </cell>
          <cell r="C154" t="str">
            <v>LIBRE</v>
          </cell>
          <cell r="D154">
            <v>124</v>
          </cell>
          <cell r="E154">
            <v>142.1</v>
          </cell>
          <cell r="F154">
            <v>0.148809</v>
          </cell>
          <cell r="G154">
            <v>0</v>
          </cell>
          <cell r="H154">
            <v>34731</v>
          </cell>
          <cell r="I154" t="str">
            <v>CDB</v>
          </cell>
          <cell r="J154" t="str">
            <v>NOM</v>
          </cell>
          <cell r="K154">
            <v>28</v>
          </cell>
          <cell r="L154">
            <v>18.452316</v>
          </cell>
          <cell r="M154">
            <v>399.56950000000052</v>
          </cell>
          <cell r="N154" t="str">
            <v>NUEVA</v>
          </cell>
        </row>
        <row r="155">
          <cell r="B155">
            <v>34703</v>
          </cell>
          <cell r="C155" t="str">
            <v>LIBRE</v>
          </cell>
          <cell r="D155">
            <v>70.120999999999995</v>
          </cell>
          <cell r="E155">
            <v>70.120999999999995</v>
          </cell>
          <cell r="F155">
            <v>0.14710000000000001</v>
          </cell>
          <cell r="G155">
            <v>0</v>
          </cell>
          <cell r="H155">
            <v>34731</v>
          </cell>
          <cell r="I155" t="str">
            <v>CDB</v>
          </cell>
          <cell r="J155" t="str">
            <v>NOM</v>
          </cell>
          <cell r="K155">
            <v>28</v>
          </cell>
          <cell r="L155">
            <v>10.3147991</v>
          </cell>
          <cell r="M155">
            <v>469.69050000000061</v>
          </cell>
          <cell r="N155" t="str">
            <v>REAPERTURA</v>
          </cell>
        </row>
        <row r="156">
          <cell r="B156">
            <v>34705</v>
          </cell>
          <cell r="C156" t="str">
            <v>LIBRE</v>
          </cell>
          <cell r="D156">
            <v>43.2</v>
          </cell>
          <cell r="E156">
            <v>45.2</v>
          </cell>
          <cell r="F156">
            <v>0.14916199999999999</v>
          </cell>
          <cell r="G156">
            <v>0</v>
          </cell>
          <cell r="H156">
            <v>34733</v>
          </cell>
          <cell r="I156" t="str">
            <v>CDB</v>
          </cell>
          <cell r="J156" t="str">
            <v>NOM</v>
          </cell>
          <cell r="K156">
            <v>28</v>
          </cell>
          <cell r="L156">
            <v>6.4437984000000004</v>
          </cell>
          <cell r="M156">
            <v>493.46950000000015</v>
          </cell>
          <cell r="N156" t="str">
            <v>NUEVA</v>
          </cell>
        </row>
        <row r="157">
          <cell r="B157">
            <v>34705</v>
          </cell>
          <cell r="C157" t="str">
            <v>LIBRE</v>
          </cell>
          <cell r="D157">
            <v>76.253500000000003</v>
          </cell>
          <cell r="E157">
            <v>76.253500000000003</v>
          </cell>
          <cell r="F157">
            <v>0.1484</v>
          </cell>
          <cell r="G157">
            <v>0</v>
          </cell>
          <cell r="H157">
            <v>34733</v>
          </cell>
          <cell r="I157" t="str">
            <v>CDB</v>
          </cell>
          <cell r="J157" t="str">
            <v>NOM</v>
          </cell>
          <cell r="K157">
            <v>28</v>
          </cell>
          <cell r="L157">
            <v>11.3160194</v>
          </cell>
          <cell r="M157">
            <v>569.72299999999996</v>
          </cell>
          <cell r="N157" t="str">
            <v>REAPERTURA</v>
          </cell>
        </row>
        <row r="158">
          <cell r="B158">
            <v>34708</v>
          </cell>
          <cell r="C158" t="str">
            <v>LIBRE</v>
          </cell>
          <cell r="D158">
            <v>26.864000000000001</v>
          </cell>
          <cell r="E158">
            <v>26.864000000000001</v>
          </cell>
          <cell r="F158">
            <v>0.1484</v>
          </cell>
          <cell r="G158">
            <v>0</v>
          </cell>
          <cell r="H158">
            <v>34736</v>
          </cell>
          <cell r="I158" t="str">
            <v>CDB</v>
          </cell>
          <cell r="J158" t="str">
            <v>NOM</v>
          </cell>
          <cell r="K158">
            <v>28</v>
          </cell>
          <cell r="L158">
            <v>3.9866176000000002</v>
          </cell>
          <cell r="M158">
            <v>594.08699999999953</v>
          </cell>
          <cell r="N158" t="str">
            <v>NUEVA</v>
          </cell>
        </row>
        <row r="159">
          <cell r="B159">
            <v>34710</v>
          </cell>
          <cell r="C159" t="str">
            <v>LIBRE</v>
          </cell>
          <cell r="D159">
            <v>55.3</v>
          </cell>
          <cell r="E159">
            <v>55.3</v>
          </cell>
          <cell r="F159">
            <v>0.13350000000000001</v>
          </cell>
          <cell r="G159">
            <v>0</v>
          </cell>
          <cell r="H159">
            <v>34717</v>
          </cell>
          <cell r="I159" t="str">
            <v>CDB</v>
          </cell>
          <cell r="J159" t="str">
            <v>NOM</v>
          </cell>
          <cell r="K159">
            <v>7</v>
          </cell>
          <cell r="L159">
            <v>7.3825500000000002</v>
          </cell>
          <cell r="M159">
            <v>590.01699999999983</v>
          </cell>
          <cell r="N159" t="str">
            <v>REAPERTURA</v>
          </cell>
        </row>
        <row r="160">
          <cell r="B160">
            <v>34710</v>
          </cell>
          <cell r="C160" t="str">
            <v>LIBRE</v>
          </cell>
          <cell r="D160">
            <v>46.95</v>
          </cell>
          <cell r="E160">
            <v>46.95</v>
          </cell>
          <cell r="F160">
            <v>0.14979999999999999</v>
          </cell>
          <cell r="G160">
            <v>0</v>
          </cell>
          <cell r="H160">
            <v>34738</v>
          </cell>
          <cell r="I160" t="str">
            <v>CDB</v>
          </cell>
          <cell r="J160" t="str">
            <v>NOM</v>
          </cell>
          <cell r="K160">
            <v>28</v>
          </cell>
          <cell r="L160">
            <v>7.0331099999999998</v>
          </cell>
          <cell r="M160">
            <v>636.96699999999964</v>
          </cell>
          <cell r="N160" t="str">
            <v>NUEVA</v>
          </cell>
        </row>
        <row r="161">
          <cell r="B161">
            <v>34710</v>
          </cell>
          <cell r="C161" t="str">
            <v>LIBRE</v>
          </cell>
          <cell r="D161">
            <v>28</v>
          </cell>
          <cell r="E161">
            <v>28</v>
          </cell>
          <cell r="F161">
            <v>0.1268</v>
          </cell>
          <cell r="G161">
            <v>0</v>
          </cell>
          <cell r="H161">
            <v>34717</v>
          </cell>
          <cell r="I161" t="str">
            <v>CDB</v>
          </cell>
          <cell r="J161" t="str">
            <v>NOM</v>
          </cell>
          <cell r="K161">
            <v>7</v>
          </cell>
          <cell r="L161">
            <v>3.5503999999999998</v>
          </cell>
          <cell r="M161">
            <v>664.96699999999964</v>
          </cell>
          <cell r="N161" t="str">
            <v>REAPERTURA</v>
          </cell>
        </row>
        <row r="162">
          <cell r="B162">
            <v>34710</v>
          </cell>
          <cell r="C162" t="str">
            <v>LIBRE</v>
          </cell>
          <cell r="D162">
            <v>14.56</v>
          </cell>
          <cell r="E162">
            <v>14.56</v>
          </cell>
          <cell r="F162">
            <v>0.14979999999999999</v>
          </cell>
          <cell r="G162">
            <v>0</v>
          </cell>
          <cell r="H162">
            <v>34738</v>
          </cell>
          <cell r="I162" t="str">
            <v>CDB</v>
          </cell>
          <cell r="J162" t="str">
            <v>NOM</v>
          </cell>
          <cell r="K162">
            <v>28</v>
          </cell>
          <cell r="L162">
            <v>2.1810879999999999</v>
          </cell>
          <cell r="M162">
            <v>679.52700000000004</v>
          </cell>
          <cell r="N162" t="str">
            <v>REAPERTURA</v>
          </cell>
        </row>
        <row r="163">
          <cell r="B163">
            <v>34712</v>
          </cell>
          <cell r="C163" t="str">
            <v>LIBRE</v>
          </cell>
          <cell r="D163">
            <v>20</v>
          </cell>
          <cell r="E163">
            <v>29.2</v>
          </cell>
          <cell r="F163">
            <v>0.1268</v>
          </cell>
          <cell r="G163">
            <v>0</v>
          </cell>
          <cell r="H163">
            <v>34719</v>
          </cell>
          <cell r="I163" t="str">
            <v>CDB</v>
          </cell>
          <cell r="J163" t="str">
            <v>NOM</v>
          </cell>
          <cell r="K163">
            <v>7</v>
          </cell>
          <cell r="L163">
            <v>2.536</v>
          </cell>
          <cell r="M163">
            <v>659.42700000000059</v>
          </cell>
          <cell r="N163" t="str">
            <v>REAPERTURA</v>
          </cell>
        </row>
        <row r="164">
          <cell r="B164">
            <v>34712</v>
          </cell>
          <cell r="C164" t="str">
            <v>LIBRE</v>
          </cell>
          <cell r="D164">
            <v>29.5</v>
          </cell>
          <cell r="E164">
            <v>29.5</v>
          </cell>
          <cell r="F164">
            <v>0.14979999999999999</v>
          </cell>
          <cell r="G164">
            <v>0</v>
          </cell>
          <cell r="H164">
            <v>34740</v>
          </cell>
          <cell r="I164" t="str">
            <v>CDB</v>
          </cell>
          <cell r="J164" t="str">
            <v>NOM</v>
          </cell>
          <cell r="K164">
            <v>28</v>
          </cell>
          <cell r="L164">
            <v>4.4190999999999994</v>
          </cell>
          <cell r="M164">
            <v>688.92700000000059</v>
          </cell>
          <cell r="N164" t="str">
            <v>NUEVA</v>
          </cell>
        </row>
        <row r="165">
          <cell r="B165">
            <v>34712</v>
          </cell>
          <cell r="C165" t="str">
            <v>LIBRE</v>
          </cell>
          <cell r="D165">
            <v>32.5</v>
          </cell>
          <cell r="E165">
            <v>32.5</v>
          </cell>
          <cell r="F165">
            <v>0.1268</v>
          </cell>
          <cell r="G165">
            <v>0</v>
          </cell>
          <cell r="H165">
            <v>34719</v>
          </cell>
          <cell r="I165" t="str">
            <v>CDB</v>
          </cell>
          <cell r="J165" t="str">
            <v>NOM</v>
          </cell>
          <cell r="K165">
            <v>7</v>
          </cell>
          <cell r="L165">
            <v>4.1209999999999996</v>
          </cell>
          <cell r="M165">
            <v>721.42700000000059</v>
          </cell>
          <cell r="N165" t="str">
            <v>REAPERTURA</v>
          </cell>
        </row>
        <row r="166">
          <cell r="B166">
            <v>34712</v>
          </cell>
          <cell r="C166" t="str">
            <v>LIBRE</v>
          </cell>
          <cell r="D166">
            <v>6.68</v>
          </cell>
          <cell r="E166">
            <v>6.68</v>
          </cell>
          <cell r="F166">
            <v>0.14979999999999999</v>
          </cell>
          <cell r="G166">
            <v>0</v>
          </cell>
          <cell r="H166">
            <v>34740</v>
          </cell>
          <cell r="I166" t="str">
            <v>CDB</v>
          </cell>
          <cell r="J166" t="str">
            <v>NOM</v>
          </cell>
          <cell r="K166">
            <v>28</v>
          </cell>
          <cell r="L166">
            <v>1.0006639999999998</v>
          </cell>
          <cell r="M166">
            <v>728.10700000000088</v>
          </cell>
          <cell r="N166" t="str">
            <v>REAPERTURA</v>
          </cell>
        </row>
        <row r="167">
          <cell r="B167">
            <v>34715</v>
          </cell>
          <cell r="C167" t="str">
            <v>LIBRE</v>
          </cell>
          <cell r="D167">
            <v>5.6</v>
          </cell>
          <cell r="E167">
            <v>5.6</v>
          </cell>
          <cell r="F167">
            <v>0.14979999999999999</v>
          </cell>
          <cell r="G167">
            <v>0</v>
          </cell>
          <cell r="H167">
            <v>34743</v>
          </cell>
          <cell r="I167" t="str">
            <v>CDB</v>
          </cell>
          <cell r="J167" t="str">
            <v>NOM</v>
          </cell>
          <cell r="K167">
            <v>28</v>
          </cell>
          <cell r="L167">
            <v>0.83887999999999985</v>
          </cell>
          <cell r="M167">
            <v>731.90700000000106</v>
          </cell>
          <cell r="N167" t="str">
            <v>NUEVA</v>
          </cell>
        </row>
        <row r="168">
          <cell r="B168">
            <v>34717</v>
          </cell>
          <cell r="C168" t="str">
            <v>LIBRE</v>
          </cell>
          <cell r="D168">
            <v>0.68</v>
          </cell>
          <cell r="E168">
            <v>10.68</v>
          </cell>
          <cell r="F168">
            <v>0.14979999999999999</v>
          </cell>
          <cell r="G168">
            <v>0</v>
          </cell>
          <cell r="H168">
            <v>34745</v>
          </cell>
          <cell r="I168" t="str">
            <v>CDB</v>
          </cell>
          <cell r="J168" t="str">
            <v>NOM</v>
          </cell>
          <cell r="K168">
            <v>28</v>
          </cell>
          <cell r="L168">
            <v>0.101864</v>
          </cell>
          <cell r="M168">
            <v>647.98700000000099</v>
          </cell>
          <cell r="N168" t="str">
            <v>NUEVA</v>
          </cell>
        </row>
        <row r="169">
          <cell r="B169">
            <v>34717</v>
          </cell>
          <cell r="C169" t="str">
            <v>LIBRE</v>
          </cell>
          <cell r="D169">
            <v>5</v>
          </cell>
          <cell r="E169">
            <v>5</v>
          </cell>
          <cell r="F169">
            <v>0.14979999999999999</v>
          </cell>
          <cell r="G169">
            <v>0</v>
          </cell>
          <cell r="H169">
            <v>34745</v>
          </cell>
          <cell r="I169" t="str">
            <v>CDB</v>
          </cell>
          <cell r="J169" t="str">
            <v>NOM</v>
          </cell>
          <cell r="K169">
            <v>28</v>
          </cell>
          <cell r="L169">
            <v>0.74899999999999989</v>
          </cell>
          <cell r="M169">
            <v>652.98700000000099</v>
          </cell>
          <cell r="N169" t="str">
            <v>REAPERTURA</v>
          </cell>
        </row>
        <row r="170">
          <cell r="B170">
            <v>34719</v>
          </cell>
          <cell r="C170" t="str">
            <v>LIBRE</v>
          </cell>
          <cell r="D170">
            <v>0.2</v>
          </cell>
          <cell r="E170">
            <v>0.2</v>
          </cell>
          <cell r="F170">
            <v>0.14979999999999999</v>
          </cell>
          <cell r="G170">
            <v>0</v>
          </cell>
          <cell r="H170">
            <v>34747</v>
          </cell>
          <cell r="I170" t="str">
            <v>CDB</v>
          </cell>
          <cell r="J170" t="str">
            <v>NOM</v>
          </cell>
          <cell r="K170">
            <v>28</v>
          </cell>
          <cell r="L170">
            <v>2.9960000000000001E-2</v>
          </cell>
          <cell r="M170">
            <v>596.74000000000069</v>
          </cell>
          <cell r="N170" t="str">
            <v>NUEVA</v>
          </cell>
        </row>
        <row r="171">
          <cell r="B171">
            <v>34719</v>
          </cell>
          <cell r="C171" t="str">
            <v>LIBRE</v>
          </cell>
          <cell r="D171">
            <v>10.711</v>
          </cell>
          <cell r="E171">
            <v>10.711</v>
          </cell>
          <cell r="F171">
            <v>0.14979999999999999</v>
          </cell>
          <cell r="G171">
            <v>0</v>
          </cell>
          <cell r="H171">
            <v>34747</v>
          </cell>
          <cell r="I171" t="str">
            <v>CDB</v>
          </cell>
          <cell r="J171" t="str">
            <v>NOM</v>
          </cell>
          <cell r="K171">
            <v>28</v>
          </cell>
          <cell r="L171">
            <v>1.6045077999999999</v>
          </cell>
          <cell r="M171">
            <v>607.45100000000093</v>
          </cell>
          <cell r="N171" t="str">
            <v>REAPERTURA</v>
          </cell>
        </row>
        <row r="172">
          <cell r="B172">
            <v>34722</v>
          </cell>
          <cell r="C172" t="str">
            <v>LIBRE</v>
          </cell>
          <cell r="D172">
            <v>0.183</v>
          </cell>
          <cell r="E172">
            <v>0.183</v>
          </cell>
          <cell r="F172">
            <v>0.14979999999999999</v>
          </cell>
          <cell r="G172">
            <v>0</v>
          </cell>
          <cell r="H172">
            <v>34750</v>
          </cell>
          <cell r="I172" t="str">
            <v>CDB</v>
          </cell>
          <cell r="J172" t="str">
            <v>NOM</v>
          </cell>
          <cell r="K172">
            <v>28</v>
          </cell>
          <cell r="L172">
            <v>2.7413399999999997E-2</v>
          </cell>
          <cell r="M172">
            <v>606.58400000000074</v>
          </cell>
          <cell r="N172" t="str">
            <v>NUEVA</v>
          </cell>
        </row>
        <row r="173">
          <cell r="B173">
            <v>34724</v>
          </cell>
          <cell r="C173" t="str">
            <v>LIBRE</v>
          </cell>
          <cell r="D173">
            <v>11</v>
          </cell>
          <cell r="E173">
            <v>11</v>
          </cell>
          <cell r="F173">
            <v>0.14979999999999999</v>
          </cell>
          <cell r="G173">
            <v>0</v>
          </cell>
          <cell r="H173">
            <v>34752</v>
          </cell>
          <cell r="I173" t="str">
            <v>CDB</v>
          </cell>
          <cell r="J173" t="str">
            <v>NOM</v>
          </cell>
          <cell r="K173">
            <v>28</v>
          </cell>
          <cell r="L173">
            <v>1.6477999999999999</v>
          </cell>
          <cell r="M173">
            <v>564.47400000000016</v>
          </cell>
          <cell r="N173" t="str">
            <v>NUEVA</v>
          </cell>
        </row>
        <row r="174">
          <cell r="B174">
            <v>34724</v>
          </cell>
          <cell r="C174" t="str">
            <v>LIBRE</v>
          </cell>
          <cell r="D174">
            <v>0.35499999999999998</v>
          </cell>
          <cell r="E174">
            <v>0.35499999999999998</v>
          </cell>
          <cell r="F174">
            <v>0.14979999999999999</v>
          </cell>
          <cell r="G174">
            <v>0</v>
          </cell>
          <cell r="H174">
            <v>34752</v>
          </cell>
          <cell r="I174" t="str">
            <v>CDB</v>
          </cell>
          <cell r="J174" t="str">
            <v>NOM</v>
          </cell>
          <cell r="K174">
            <v>28</v>
          </cell>
          <cell r="L174">
            <v>5.317899999999999E-2</v>
          </cell>
          <cell r="M174">
            <v>564.82899999999972</v>
          </cell>
          <cell r="N174" t="str">
            <v>REAPERTURA</v>
          </cell>
        </row>
        <row r="175">
          <cell r="B175">
            <v>34726</v>
          </cell>
          <cell r="C175" t="str">
            <v>LIBRE</v>
          </cell>
          <cell r="D175">
            <v>55.09</v>
          </cell>
          <cell r="E175">
            <v>56.09</v>
          </cell>
          <cell r="F175">
            <v>0.14979999999999999</v>
          </cell>
          <cell r="G175">
            <v>0</v>
          </cell>
          <cell r="H175">
            <v>34754</v>
          </cell>
          <cell r="I175" t="str">
            <v>CDB</v>
          </cell>
          <cell r="J175" t="str">
            <v>NOM</v>
          </cell>
          <cell r="K175">
            <v>28</v>
          </cell>
          <cell r="L175">
            <v>8.2524820000000005</v>
          </cell>
          <cell r="M175">
            <v>526.94750000000022</v>
          </cell>
          <cell r="N175" t="str">
            <v>NUEVA</v>
          </cell>
        </row>
        <row r="176">
          <cell r="B176">
            <v>34726</v>
          </cell>
          <cell r="C176" t="str">
            <v>LIBRE</v>
          </cell>
          <cell r="D176">
            <v>17.22</v>
          </cell>
          <cell r="E176">
            <v>17.22</v>
          </cell>
          <cell r="F176">
            <v>0.14979999999999999</v>
          </cell>
          <cell r="G176">
            <v>0</v>
          </cell>
          <cell r="H176">
            <v>34754</v>
          </cell>
          <cell r="I176" t="str">
            <v>CDB</v>
          </cell>
          <cell r="J176" t="str">
            <v>NOM</v>
          </cell>
          <cell r="K176">
            <v>28</v>
          </cell>
          <cell r="L176">
            <v>2.5795559999999997</v>
          </cell>
          <cell r="M176">
            <v>544.16750000000047</v>
          </cell>
          <cell r="N176" t="str">
            <v>REAPERTURA</v>
          </cell>
        </row>
        <row r="177">
          <cell r="B177">
            <v>34731</v>
          </cell>
          <cell r="C177" t="str">
            <v>LIBRE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34759</v>
          </cell>
          <cell r="I177" t="str">
            <v>CDB</v>
          </cell>
          <cell r="J177" t="str">
            <v>NOM</v>
          </cell>
          <cell r="K177">
            <v>28</v>
          </cell>
          <cell r="L177">
            <v>0</v>
          </cell>
          <cell r="M177">
            <v>350.04650000000038</v>
          </cell>
          <cell r="N177" t="str">
            <v>NUEVA</v>
          </cell>
        </row>
        <row r="178">
          <cell r="B178">
            <v>34731</v>
          </cell>
          <cell r="C178" t="str">
            <v>LIBRE</v>
          </cell>
          <cell r="D178">
            <v>78.709999999999994</v>
          </cell>
          <cell r="E178">
            <v>78.709999999999994</v>
          </cell>
          <cell r="F178">
            <v>0.14979999999999999</v>
          </cell>
          <cell r="G178">
            <v>0</v>
          </cell>
          <cell r="H178">
            <v>34759</v>
          </cell>
          <cell r="I178" t="str">
            <v>CDB</v>
          </cell>
          <cell r="J178" t="str">
            <v>NOM</v>
          </cell>
          <cell r="K178">
            <v>28</v>
          </cell>
          <cell r="L178">
            <v>11.790757999999999</v>
          </cell>
          <cell r="M178">
            <v>428.75650000000041</v>
          </cell>
          <cell r="N178" t="str">
            <v>REAPERTURA</v>
          </cell>
        </row>
        <row r="179">
          <cell r="B179">
            <v>34733</v>
          </cell>
          <cell r="C179" t="str">
            <v>LIBRE</v>
          </cell>
          <cell r="D179">
            <v>20.100000000000001</v>
          </cell>
          <cell r="E179">
            <v>28.1</v>
          </cell>
          <cell r="F179">
            <v>0.14979999999999999</v>
          </cell>
          <cell r="G179">
            <v>0</v>
          </cell>
          <cell r="H179">
            <v>34761</v>
          </cell>
          <cell r="I179" t="str">
            <v>CDB</v>
          </cell>
          <cell r="J179" t="str">
            <v>NOM</v>
          </cell>
          <cell r="K179">
            <v>28</v>
          </cell>
          <cell r="L179">
            <v>3.01098</v>
          </cell>
          <cell r="M179">
            <v>329.40300000000116</v>
          </cell>
          <cell r="N179" t="str">
            <v>NUEVA</v>
          </cell>
        </row>
        <row r="180">
          <cell r="B180">
            <v>34733</v>
          </cell>
          <cell r="C180" t="str">
            <v>LIBRE</v>
          </cell>
          <cell r="D180">
            <v>59.0533</v>
          </cell>
          <cell r="E180">
            <v>59.0533</v>
          </cell>
          <cell r="F180">
            <v>0.14979999999999999</v>
          </cell>
          <cell r="G180">
            <v>0</v>
          </cell>
          <cell r="H180">
            <v>34761</v>
          </cell>
          <cell r="I180" t="str">
            <v>CDB</v>
          </cell>
          <cell r="J180" t="str">
            <v>NOM</v>
          </cell>
          <cell r="K180">
            <v>28</v>
          </cell>
          <cell r="L180">
            <v>8.8461843399999989</v>
          </cell>
          <cell r="M180">
            <v>388.45630000000074</v>
          </cell>
          <cell r="N180" t="str">
            <v>REAPERTURA</v>
          </cell>
        </row>
        <row r="181">
          <cell r="B181">
            <v>34736</v>
          </cell>
          <cell r="C181" t="str">
            <v>LIBRE</v>
          </cell>
          <cell r="D181">
            <v>54.317999999999998</v>
          </cell>
          <cell r="E181">
            <v>54.317999999999998</v>
          </cell>
          <cell r="F181">
            <v>0.14979999999999999</v>
          </cell>
          <cell r="G181">
            <v>0</v>
          </cell>
          <cell r="H181">
            <v>34764</v>
          </cell>
          <cell r="I181" t="str">
            <v>CDB</v>
          </cell>
          <cell r="J181" t="str">
            <v>NOM</v>
          </cell>
          <cell r="K181">
            <v>28</v>
          </cell>
          <cell r="L181">
            <v>8.1368363999999982</v>
          </cell>
          <cell r="M181">
            <v>415.91030000000137</v>
          </cell>
          <cell r="N181" t="str">
            <v>NUEVA</v>
          </cell>
        </row>
        <row r="182">
          <cell r="B182">
            <v>34738</v>
          </cell>
          <cell r="C182" t="str">
            <v>LIBRE</v>
          </cell>
          <cell r="D182">
            <v>75</v>
          </cell>
          <cell r="E182">
            <v>75</v>
          </cell>
          <cell r="F182">
            <v>0.13952700000000001</v>
          </cell>
          <cell r="G182">
            <v>0</v>
          </cell>
          <cell r="H182">
            <v>34745</v>
          </cell>
          <cell r="I182" t="str">
            <v>CDB</v>
          </cell>
          <cell r="J182" t="str">
            <v>NOM</v>
          </cell>
          <cell r="K182">
            <v>7</v>
          </cell>
          <cell r="L182">
            <v>10.464525</v>
          </cell>
          <cell r="M182">
            <v>429.40030000000115</v>
          </cell>
          <cell r="N182" t="str">
            <v>REAPERTURA</v>
          </cell>
        </row>
        <row r="183">
          <cell r="B183">
            <v>34738</v>
          </cell>
          <cell r="C183" t="str">
            <v>LIBRE</v>
          </cell>
          <cell r="D183">
            <v>16.3</v>
          </cell>
          <cell r="E183">
            <v>18.8</v>
          </cell>
          <cell r="F183">
            <v>0.14979999999999999</v>
          </cell>
          <cell r="G183">
            <v>0</v>
          </cell>
          <cell r="H183">
            <v>34766</v>
          </cell>
          <cell r="I183" t="str">
            <v>CDB</v>
          </cell>
          <cell r="J183" t="str">
            <v>NOM</v>
          </cell>
          <cell r="K183">
            <v>28</v>
          </cell>
          <cell r="L183">
            <v>2.4417399999999998</v>
          </cell>
          <cell r="M183">
            <v>445.70030000000133</v>
          </cell>
          <cell r="N183" t="str">
            <v>NUEVA</v>
          </cell>
        </row>
        <row r="184">
          <cell r="B184">
            <v>34738</v>
          </cell>
          <cell r="C184" t="str">
            <v>LIBRE</v>
          </cell>
          <cell r="D184">
            <v>65</v>
          </cell>
          <cell r="E184">
            <v>65</v>
          </cell>
          <cell r="F184">
            <v>0.13950000000000001</v>
          </cell>
          <cell r="G184">
            <v>0</v>
          </cell>
          <cell r="H184">
            <v>34745</v>
          </cell>
          <cell r="I184" t="str">
            <v>CDB</v>
          </cell>
          <cell r="J184" t="str">
            <v>NOM</v>
          </cell>
          <cell r="K184">
            <v>7</v>
          </cell>
          <cell r="L184">
            <v>9.0675000000000008</v>
          </cell>
          <cell r="M184">
            <v>510.70030000000133</v>
          </cell>
          <cell r="N184" t="str">
            <v>REAPERTURA</v>
          </cell>
        </row>
        <row r="185">
          <cell r="B185">
            <v>34738</v>
          </cell>
          <cell r="C185" t="str">
            <v>LIBRE</v>
          </cell>
          <cell r="D185">
            <v>23.36</v>
          </cell>
          <cell r="E185">
            <v>23.36</v>
          </cell>
          <cell r="F185">
            <v>0.14979999999999999</v>
          </cell>
          <cell r="G185">
            <v>0</v>
          </cell>
          <cell r="H185">
            <v>34766</v>
          </cell>
          <cell r="I185" t="str">
            <v>CDB</v>
          </cell>
          <cell r="J185" t="str">
            <v>NOM</v>
          </cell>
          <cell r="K185">
            <v>28</v>
          </cell>
          <cell r="L185">
            <v>3.4993279999999998</v>
          </cell>
          <cell r="M185">
            <v>534.06030000000101</v>
          </cell>
          <cell r="N185" t="str">
            <v>REAPERTURA</v>
          </cell>
        </row>
        <row r="186">
          <cell r="B186">
            <v>34740</v>
          </cell>
          <cell r="C186" t="str">
            <v>LIBRE</v>
          </cell>
          <cell r="D186">
            <v>28.5</v>
          </cell>
          <cell r="E186">
            <v>28.5</v>
          </cell>
          <cell r="F186">
            <v>0.14030000000000001</v>
          </cell>
          <cell r="G186">
            <v>0</v>
          </cell>
          <cell r="H186">
            <v>34747</v>
          </cell>
          <cell r="I186" t="str">
            <v>CDB</v>
          </cell>
          <cell r="J186" t="str">
            <v>NOM</v>
          </cell>
          <cell r="K186">
            <v>7</v>
          </cell>
          <cell r="L186">
            <v>3.9985500000000003</v>
          </cell>
          <cell r="M186">
            <v>526.38030000000072</v>
          </cell>
          <cell r="N186" t="str">
            <v>REAPERTURA</v>
          </cell>
        </row>
        <row r="187">
          <cell r="B187">
            <v>34740</v>
          </cell>
          <cell r="C187" t="str">
            <v>LIBRE</v>
          </cell>
          <cell r="D187">
            <v>14.65</v>
          </cell>
          <cell r="E187">
            <v>14.65</v>
          </cell>
          <cell r="F187">
            <v>0.14979999999999999</v>
          </cell>
          <cell r="G187">
            <v>0</v>
          </cell>
          <cell r="H187">
            <v>34768</v>
          </cell>
          <cell r="I187" t="str">
            <v>CDB</v>
          </cell>
          <cell r="J187" t="str">
            <v>NOM</v>
          </cell>
          <cell r="K187">
            <v>28</v>
          </cell>
          <cell r="L187">
            <v>2.1945699999999997</v>
          </cell>
          <cell r="M187">
            <v>541.03030000000035</v>
          </cell>
          <cell r="N187" t="str">
            <v>NUEVA</v>
          </cell>
        </row>
        <row r="188">
          <cell r="B188">
            <v>34740</v>
          </cell>
          <cell r="C188" t="str">
            <v>LIBRE</v>
          </cell>
          <cell r="D188">
            <v>45.75</v>
          </cell>
          <cell r="E188">
            <v>45.75</v>
          </cell>
          <cell r="F188">
            <v>0.14030000000000001</v>
          </cell>
          <cell r="G188">
            <v>0</v>
          </cell>
          <cell r="H188">
            <v>34747</v>
          </cell>
          <cell r="I188" t="str">
            <v>CDB</v>
          </cell>
          <cell r="J188" t="str">
            <v>NOM</v>
          </cell>
          <cell r="K188">
            <v>7</v>
          </cell>
          <cell r="L188">
            <v>6.4187250000000002</v>
          </cell>
          <cell r="M188">
            <v>586.78030000000035</v>
          </cell>
          <cell r="N188" t="str">
            <v>REAPERTURA</v>
          </cell>
        </row>
        <row r="189">
          <cell r="B189">
            <v>34743</v>
          </cell>
          <cell r="C189" t="str">
            <v>LIBRE</v>
          </cell>
          <cell r="D189">
            <v>8</v>
          </cell>
          <cell r="E189">
            <v>8</v>
          </cell>
          <cell r="F189">
            <v>0.14030000000000001</v>
          </cell>
          <cell r="G189">
            <v>0</v>
          </cell>
          <cell r="H189">
            <v>34750</v>
          </cell>
          <cell r="I189" t="str">
            <v>CDB</v>
          </cell>
          <cell r="J189" t="str">
            <v>NOM</v>
          </cell>
          <cell r="K189">
            <v>7</v>
          </cell>
          <cell r="L189">
            <v>1.1224000000000001</v>
          </cell>
          <cell r="M189">
            <v>589.18029999999999</v>
          </cell>
          <cell r="N189" t="str">
            <v>REAPERTURA</v>
          </cell>
        </row>
        <row r="190">
          <cell r="B190">
            <v>34743</v>
          </cell>
          <cell r="C190" t="str">
            <v>LIBRE</v>
          </cell>
          <cell r="D190">
            <v>12.8</v>
          </cell>
          <cell r="E190">
            <v>12.8</v>
          </cell>
          <cell r="F190">
            <v>0.14979999999999999</v>
          </cell>
          <cell r="G190">
            <v>0</v>
          </cell>
          <cell r="H190">
            <v>34771</v>
          </cell>
          <cell r="I190" t="str">
            <v>CDB</v>
          </cell>
          <cell r="J190" t="str">
            <v>NOM</v>
          </cell>
          <cell r="K190">
            <v>28</v>
          </cell>
          <cell r="L190">
            <v>1.91744</v>
          </cell>
          <cell r="M190">
            <v>601.98030000000017</v>
          </cell>
          <cell r="N190" t="str">
            <v>NUEVA</v>
          </cell>
        </row>
        <row r="191">
          <cell r="B191">
            <v>34745</v>
          </cell>
          <cell r="C191" t="str">
            <v>LIBRE</v>
          </cell>
          <cell r="D191">
            <v>46</v>
          </cell>
          <cell r="E191">
            <v>46</v>
          </cell>
          <cell r="F191">
            <v>0.14979999999999999</v>
          </cell>
          <cell r="G191">
            <v>0</v>
          </cell>
          <cell r="H191">
            <v>34773</v>
          </cell>
          <cell r="I191" t="str">
            <v>CDB</v>
          </cell>
          <cell r="J191" t="str">
            <v>NOM</v>
          </cell>
          <cell r="K191">
            <v>28</v>
          </cell>
          <cell r="L191">
            <v>6.8907999999999996</v>
          </cell>
          <cell r="M191">
            <v>502.30029999999988</v>
          </cell>
          <cell r="N191" t="str">
            <v>NUEVA</v>
          </cell>
        </row>
        <row r="192">
          <cell r="B192">
            <v>34745</v>
          </cell>
          <cell r="C192" t="str">
            <v>LIBRE</v>
          </cell>
          <cell r="D192">
            <v>31.681999999999999</v>
          </cell>
          <cell r="E192">
            <v>31.681999999999999</v>
          </cell>
          <cell r="F192">
            <v>0.14979999999999999</v>
          </cell>
          <cell r="G192">
            <v>0</v>
          </cell>
          <cell r="H192">
            <v>34773</v>
          </cell>
          <cell r="I192" t="str">
            <v>CDB</v>
          </cell>
          <cell r="J192" t="str">
            <v>NOM</v>
          </cell>
          <cell r="K192">
            <v>28</v>
          </cell>
          <cell r="L192">
            <v>4.7459635999999996</v>
          </cell>
          <cell r="M192">
            <v>533.98229999999967</v>
          </cell>
          <cell r="N192" t="str">
            <v>REAPERTURA</v>
          </cell>
        </row>
        <row r="193">
          <cell r="B193">
            <v>34747</v>
          </cell>
          <cell r="C193" t="str">
            <v>LIBRE</v>
          </cell>
          <cell r="D193">
            <v>6.5579999999999998</v>
          </cell>
          <cell r="E193">
            <v>6.5579999999999998</v>
          </cell>
          <cell r="F193">
            <v>0.14979999999999999</v>
          </cell>
          <cell r="G193">
            <v>0</v>
          </cell>
          <cell r="H193">
            <v>34775</v>
          </cell>
          <cell r="I193" t="str">
            <v>CDB</v>
          </cell>
          <cell r="J193" t="str">
            <v>NOM</v>
          </cell>
          <cell r="K193">
            <v>28</v>
          </cell>
          <cell r="L193">
            <v>0.98238839999999994</v>
          </cell>
          <cell r="M193">
            <v>455.3792999999996</v>
          </cell>
          <cell r="N193" t="str">
            <v>NUEVA</v>
          </cell>
        </row>
        <row r="194">
          <cell r="B194">
            <v>34747</v>
          </cell>
          <cell r="C194" t="str">
            <v>LIBRE</v>
          </cell>
          <cell r="D194">
            <v>19.5</v>
          </cell>
          <cell r="E194">
            <v>19.5</v>
          </cell>
          <cell r="F194">
            <v>0.14979999999999999</v>
          </cell>
          <cell r="G194">
            <v>0</v>
          </cell>
          <cell r="H194">
            <v>34775</v>
          </cell>
          <cell r="I194" t="str">
            <v>CDB</v>
          </cell>
          <cell r="J194" t="str">
            <v>NOM</v>
          </cell>
          <cell r="K194">
            <v>28</v>
          </cell>
          <cell r="L194">
            <v>2.9210999999999996</v>
          </cell>
          <cell r="M194">
            <v>474.8792999999996</v>
          </cell>
          <cell r="N194" t="str">
            <v>REAPERTURA</v>
          </cell>
        </row>
        <row r="195">
          <cell r="B195">
            <v>34750</v>
          </cell>
          <cell r="C195" t="str">
            <v>LIBRE</v>
          </cell>
          <cell r="D195">
            <v>19.574999999999999</v>
          </cell>
          <cell r="E195">
            <v>19.574999999999999</v>
          </cell>
          <cell r="F195">
            <v>0.14979999999999999</v>
          </cell>
          <cell r="G195">
            <v>0</v>
          </cell>
          <cell r="H195">
            <v>34778</v>
          </cell>
          <cell r="I195" t="str">
            <v>CDB</v>
          </cell>
          <cell r="J195" t="str">
            <v>NOM</v>
          </cell>
          <cell r="K195">
            <v>28</v>
          </cell>
          <cell r="L195">
            <v>2.9323349999999997</v>
          </cell>
          <cell r="M195">
            <v>486.27129999999943</v>
          </cell>
          <cell r="N195" t="str">
            <v>NUEVA</v>
          </cell>
        </row>
        <row r="196">
          <cell r="B196">
            <v>34752</v>
          </cell>
          <cell r="C196" t="str">
            <v>LIBRE</v>
          </cell>
          <cell r="D196">
            <v>13.5</v>
          </cell>
          <cell r="E196">
            <v>13.5</v>
          </cell>
          <cell r="F196">
            <v>0.14979999999999999</v>
          </cell>
          <cell r="G196">
            <v>0</v>
          </cell>
          <cell r="H196">
            <v>34780</v>
          </cell>
          <cell r="I196" t="str">
            <v>CDB</v>
          </cell>
          <cell r="J196" t="str">
            <v>NOM</v>
          </cell>
          <cell r="K196">
            <v>28</v>
          </cell>
          <cell r="L196">
            <v>2.0223</v>
          </cell>
          <cell r="M196">
            <v>488.41629999999986</v>
          </cell>
          <cell r="N196" t="str">
            <v>NUEVA</v>
          </cell>
        </row>
        <row r="197">
          <cell r="B197">
            <v>34752</v>
          </cell>
          <cell r="C197" t="str">
            <v>LIBRE</v>
          </cell>
          <cell r="D197">
            <v>6.55</v>
          </cell>
          <cell r="E197">
            <v>6.55</v>
          </cell>
          <cell r="F197">
            <v>0.14979999999999999</v>
          </cell>
          <cell r="G197">
            <v>0</v>
          </cell>
          <cell r="H197">
            <v>34780</v>
          </cell>
          <cell r="I197" t="str">
            <v>CDB</v>
          </cell>
          <cell r="J197" t="str">
            <v>NOM</v>
          </cell>
          <cell r="K197">
            <v>28</v>
          </cell>
          <cell r="L197">
            <v>0.9811899999999999</v>
          </cell>
          <cell r="M197">
            <v>494.96630000000005</v>
          </cell>
          <cell r="N197" t="str">
            <v>REAPERTURA</v>
          </cell>
        </row>
        <row r="198">
          <cell r="B198">
            <v>34754</v>
          </cell>
          <cell r="C198" t="str">
            <v>LIBRE</v>
          </cell>
          <cell r="D198">
            <v>53.174999999999997</v>
          </cell>
          <cell r="E198">
            <v>53.174999999999997</v>
          </cell>
          <cell r="F198">
            <v>0.14979999999999999</v>
          </cell>
          <cell r="G198">
            <v>0</v>
          </cell>
          <cell r="H198">
            <v>34782</v>
          </cell>
          <cell r="I198" t="str">
            <v>CDB</v>
          </cell>
          <cell r="J198" t="str">
            <v>NOM</v>
          </cell>
          <cell r="K198">
            <v>28</v>
          </cell>
          <cell r="L198">
            <v>7.9656149999999988</v>
          </cell>
          <cell r="M198">
            <v>475.83129999999983</v>
          </cell>
          <cell r="N198" t="str">
            <v>NUEVA</v>
          </cell>
        </row>
        <row r="199">
          <cell r="B199">
            <v>34754</v>
          </cell>
          <cell r="C199" t="str">
            <v>LIBRE</v>
          </cell>
          <cell r="D199">
            <v>1.5</v>
          </cell>
          <cell r="E199">
            <v>1.5</v>
          </cell>
          <cell r="F199">
            <v>0.14030000000000001</v>
          </cell>
          <cell r="G199">
            <v>0</v>
          </cell>
          <cell r="H199">
            <v>34761</v>
          </cell>
          <cell r="I199" t="str">
            <v>CDB</v>
          </cell>
          <cell r="J199" t="str">
            <v>NOM</v>
          </cell>
          <cell r="K199">
            <v>7</v>
          </cell>
          <cell r="L199">
            <v>0.21045000000000003</v>
          </cell>
          <cell r="M199">
            <v>477.33129999999983</v>
          </cell>
          <cell r="N199" t="str">
            <v>REAPERTURA</v>
          </cell>
        </row>
        <row r="200">
          <cell r="B200">
            <v>34754</v>
          </cell>
          <cell r="C200" t="str">
            <v>LIBRE</v>
          </cell>
          <cell r="D200">
            <v>30.80452421</v>
          </cell>
          <cell r="E200">
            <v>30.80452421</v>
          </cell>
          <cell r="F200">
            <v>0.14979999999999999</v>
          </cell>
          <cell r="G200">
            <v>0</v>
          </cell>
          <cell r="H200">
            <v>34782</v>
          </cell>
          <cell r="I200" t="str">
            <v>CDB</v>
          </cell>
          <cell r="J200" t="str">
            <v>NOM</v>
          </cell>
          <cell r="K200">
            <v>28</v>
          </cell>
          <cell r="L200">
            <v>4.6145177266579998</v>
          </cell>
          <cell r="M200">
            <v>508.13582420999956</v>
          </cell>
          <cell r="N200" t="str">
            <v>REAPERTURA</v>
          </cell>
        </row>
        <row r="201">
          <cell r="B201">
            <v>34757</v>
          </cell>
          <cell r="C201" t="str">
            <v>LIBRE</v>
          </cell>
          <cell r="D201">
            <v>0.39800000000000002</v>
          </cell>
          <cell r="E201">
            <v>0.39800000000000002</v>
          </cell>
          <cell r="F201">
            <v>0.14979999999999999</v>
          </cell>
          <cell r="G201">
            <v>0</v>
          </cell>
          <cell r="H201">
            <v>34785</v>
          </cell>
          <cell r="I201" t="str">
            <v>CDB</v>
          </cell>
          <cell r="J201" t="str">
            <v>NOM</v>
          </cell>
          <cell r="K201">
            <v>28</v>
          </cell>
          <cell r="L201">
            <v>5.9620399999999997E-2</v>
          </cell>
          <cell r="M201">
            <v>508.53382420999969</v>
          </cell>
          <cell r="N201" t="str">
            <v>NUEVA</v>
          </cell>
        </row>
        <row r="202">
          <cell r="B202">
            <v>34759</v>
          </cell>
          <cell r="C202" t="str">
            <v>LIBRE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34787</v>
          </cell>
          <cell r="I202" t="str">
            <v>CDB</v>
          </cell>
          <cell r="J202" t="str">
            <v>NOM</v>
          </cell>
          <cell r="K202">
            <v>28</v>
          </cell>
          <cell r="L202">
            <v>0</v>
          </cell>
          <cell r="M202">
            <v>429.82382420999966</v>
          </cell>
          <cell r="N202" t="str">
            <v>NUEVA</v>
          </cell>
        </row>
        <row r="203">
          <cell r="B203">
            <v>34759</v>
          </cell>
          <cell r="C203" t="str">
            <v>LIBRE</v>
          </cell>
          <cell r="D203">
            <v>69.759</v>
          </cell>
          <cell r="E203">
            <v>69.759</v>
          </cell>
          <cell r="F203">
            <v>0.14979999999999999</v>
          </cell>
          <cell r="G203">
            <v>0</v>
          </cell>
          <cell r="H203">
            <v>34787</v>
          </cell>
          <cell r="I203" t="str">
            <v>CDB</v>
          </cell>
          <cell r="J203" t="str">
            <v>NOM</v>
          </cell>
          <cell r="K203">
            <v>28</v>
          </cell>
          <cell r="L203">
            <v>10.4498982</v>
          </cell>
          <cell r="M203">
            <v>499.58282420999967</v>
          </cell>
          <cell r="N203" t="str">
            <v>REAPERTURA</v>
          </cell>
        </row>
        <row r="204">
          <cell r="B204">
            <v>34761</v>
          </cell>
          <cell r="C204" t="str">
            <v>LIBRE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34789</v>
          </cell>
          <cell r="I204" t="str">
            <v>CDB</v>
          </cell>
          <cell r="J204" t="str">
            <v>NOM</v>
          </cell>
          <cell r="K204">
            <v>28</v>
          </cell>
          <cell r="L204">
            <v>0</v>
          </cell>
          <cell r="M204">
            <v>418.92952420999973</v>
          </cell>
          <cell r="N204" t="str">
            <v>NUEVA</v>
          </cell>
        </row>
        <row r="205">
          <cell r="B205">
            <v>34761</v>
          </cell>
          <cell r="C205" t="str">
            <v>LIBRE</v>
          </cell>
          <cell r="D205">
            <v>11.2</v>
          </cell>
          <cell r="E205">
            <v>11.2</v>
          </cell>
          <cell r="F205">
            <v>0.14979999999999999</v>
          </cell>
          <cell r="G205">
            <v>0</v>
          </cell>
          <cell r="H205">
            <v>34789</v>
          </cell>
          <cell r="I205" t="str">
            <v>CDB</v>
          </cell>
          <cell r="J205" t="str">
            <v>NOM</v>
          </cell>
          <cell r="K205">
            <v>28</v>
          </cell>
          <cell r="L205">
            <v>1.6777599999999997</v>
          </cell>
          <cell r="M205">
            <v>430.12952420999954</v>
          </cell>
          <cell r="N205" t="str">
            <v>REAPERTURA</v>
          </cell>
        </row>
        <row r="206">
          <cell r="B206">
            <v>34764</v>
          </cell>
          <cell r="C206" t="str">
            <v>LIBRE</v>
          </cell>
          <cell r="D206">
            <v>15.55</v>
          </cell>
          <cell r="E206">
            <v>15.55</v>
          </cell>
          <cell r="F206">
            <v>0.14979999999999999</v>
          </cell>
          <cell r="G206">
            <v>0</v>
          </cell>
          <cell r="H206">
            <v>34792</v>
          </cell>
          <cell r="I206" t="str">
            <v>CDB</v>
          </cell>
          <cell r="J206" t="str">
            <v>NOM</v>
          </cell>
          <cell r="K206">
            <v>28</v>
          </cell>
          <cell r="L206">
            <v>2.3293900000000001</v>
          </cell>
          <cell r="M206">
            <v>391.36152420999952</v>
          </cell>
          <cell r="N206" t="str">
            <v>NUEVA</v>
          </cell>
        </row>
        <row r="207">
          <cell r="B207">
            <v>34766</v>
          </cell>
          <cell r="C207" t="str">
            <v>LIBRE</v>
          </cell>
          <cell r="D207">
            <v>29.8</v>
          </cell>
          <cell r="E207">
            <v>29.8</v>
          </cell>
          <cell r="F207">
            <v>0.14029</v>
          </cell>
          <cell r="G207">
            <v>0</v>
          </cell>
          <cell r="H207">
            <v>34773</v>
          </cell>
          <cell r="I207" t="str">
            <v>CDB</v>
          </cell>
          <cell r="J207" t="str">
            <v>NOM</v>
          </cell>
          <cell r="K207">
            <v>7</v>
          </cell>
          <cell r="L207">
            <v>4.1806419999999997</v>
          </cell>
          <cell r="M207">
            <v>381.50152420999984</v>
          </cell>
          <cell r="N207" t="str">
            <v>REAPERTURA</v>
          </cell>
        </row>
        <row r="208">
          <cell r="B208">
            <v>34766</v>
          </cell>
          <cell r="C208" t="str">
            <v>LIBRE</v>
          </cell>
          <cell r="D208">
            <v>2</v>
          </cell>
          <cell r="E208">
            <v>6.25</v>
          </cell>
          <cell r="F208">
            <v>0.14979999999999999</v>
          </cell>
          <cell r="G208">
            <v>0</v>
          </cell>
          <cell r="H208">
            <v>34794</v>
          </cell>
          <cell r="I208" t="str">
            <v>CDB</v>
          </cell>
          <cell r="J208" t="str">
            <v>NOM</v>
          </cell>
          <cell r="K208">
            <v>28</v>
          </cell>
          <cell r="L208">
            <v>0.29959999999999998</v>
          </cell>
          <cell r="M208">
            <v>383.50152420999984</v>
          </cell>
          <cell r="N208" t="str">
            <v>NUEVA</v>
          </cell>
        </row>
        <row r="209">
          <cell r="B209">
            <v>34766</v>
          </cell>
          <cell r="C209" t="str">
            <v>LIBRE</v>
          </cell>
          <cell r="D209">
            <v>19</v>
          </cell>
          <cell r="E209">
            <v>19</v>
          </cell>
          <cell r="F209">
            <v>0.14030000000000001</v>
          </cell>
          <cell r="G209">
            <v>0</v>
          </cell>
          <cell r="H209">
            <v>34773</v>
          </cell>
          <cell r="I209" t="str">
            <v>CDB</v>
          </cell>
          <cell r="J209" t="str">
            <v>NOM</v>
          </cell>
          <cell r="K209">
            <v>7</v>
          </cell>
          <cell r="L209">
            <v>2.6657000000000002</v>
          </cell>
          <cell r="M209">
            <v>402.50152420999984</v>
          </cell>
          <cell r="N209" t="str">
            <v>REAPERTURA</v>
          </cell>
        </row>
        <row r="210">
          <cell r="B210">
            <v>34766</v>
          </cell>
          <cell r="C210" t="str">
            <v>LIBRE</v>
          </cell>
          <cell r="D210">
            <v>44.149000000000001</v>
          </cell>
          <cell r="E210">
            <v>44.149000000000001</v>
          </cell>
          <cell r="F210">
            <v>0.14979999999999999</v>
          </cell>
          <cell r="G210">
            <v>0</v>
          </cell>
          <cell r="H210">
            <v>34794</v>
          </cell>
          <cell r="I210" t="str">
            <v>CDB</v>
          </cell>
          <cell r="J210" t="str">
            <v>NOM</v>
          </cell>
          <cell r="K210">
            <v>28</v>
          </cell>
          <cell r="L210">
            <v>6.6135202</v>
          </cell>
          <cell r="M210">
            <v>446.65052421000019</v>
          </cell>
          <cell r="N210" t="str">
            <v>REAPERTURA</v>
          </cell>
        </row>
        <row r="211">
          <cell r="B211">
            <v>34768</v>
          </cell>
          <cell r="C211" t="str">
            <v>LIBRE</v>
          </cell>
          <cell r="D211">
            <v>50</v>
          </cell>
          <cell r="E211">
            <v>50</v>
          </cell>
          <cell r="F211">
            <v>0.14163999999999999</v>
          </cell>
          <cell r="G211">
            <v>0</v>
          </cell>
          <cell r="H211">
            <v>34775</v>
          </cell>
          <cell r="I211" t="str">
            <v>CDB</v>
          </cell>
          <cell r="J211" t="str">
            <v>NOM</v>
          </cell>
          <cell r="K211">
            <v>7</v>
          </cell>
          <cell r="L211">
            <v>7.081999999999999</v>
          </cell>
          <cell r="M211">
            <v>482.00052421000055</v>
          </cell>
          <cell r="N211" t="str">
            <v>REAPERTURA</v>
          </cell>
        </row>
        <row r="212">
          <cell r="B212">
            <v>34768</v>
          </cell>
          <cell r="C212" t="str">
            <v>LIBRE</v>
          </cell>
          <cell r="D212">
            <v>2.7</v>
          </cell>
          <cell r="E212">
            <v>2.7</v>
          </cell>
          <cell r="F212">
            <v>0.14979999999999999</v>
          </cell>
          <cell r="G212">
            <v>0</v>
          </cell>
          <cell r="H212">
            <v>34796</v>
          </cell>
          <cell r="I212" t="str">
            <v>CDB</v>
          </cell>
          <cell r="J212" t="str">
            <v>NOM</v>
          </cell>
          <cell r="K212">
            <v>28</v>
          </cell>
          <cell r="L212">
            <v>0.40445999999999999</v>
          </cell>
          <cell r="M212">
            <v>484.70052421000037</v>
          </cell>
          <cell r="N212" t="str">
            <v>NUEVA</v>
          </cell>
        </row>
        <row r="213">
          <cell r="B213">
            <v>34768</v>
          </cell>
          <cell r="C213" t="str">
            <v>LIBRE</v>
          </cell>
          <cell r="D213">
            <v>10</v>
          </cell>
          <cell r="E213">
            <v>10</v>
          </cell>
          <cell r="F213">
            <v>0.1416</v>
          </cell>
          <cell r="G213">
            <v>0</v>
          </cell>
          <cell r="H213">
            <v>34775</v>
          </cell>
          <cell r="I213" t="str">
            <v>CDB</v>
          </cell>
          <cell r="J213" t="str">
            <v>NOM</v>
          </cell>
          <cell r="K213">
            <v>7</v>
          </cell>
          <cell r="L213">
            <v>1.4159999999999999</v>
          </cell>
          <cell r="M213">
            <v>494.70052421000037</v>
          </cell>
          <cell r="N213" t="str">
            <v>REAPERTURA</v>
          </cell>
        </row>
        <row r="214">
          <cell r="B214">
            <v>34768</v>
          </cell>
          <cell r="C214" t="str">
            <v>LIBRE</v>
          </cell>
          <cell r="D214">
            <v>20.8</v>
          </cell>
          <cell r="E214">
            <v>20.8</v>
          </cell>
          <cell r="F214">
            <v>0.14979999999999999</v>
          </cell>
          <cell r="G214">
            <v>0</v>
          </cell>
          <cell r="H214">
            <v>34796</v>
          </cell>
          <cell r="I214" t="str">
            <v>CDB</v>
          </cell>
          <cell r="J214" t="str">
            <v>NOM</v>
          </cell>
          <cell r="K214">
            <v>28</v>
          </cell>
          <cell r="L214">
            <v>3.1158399999999999</v>
          </cell>
          <cell r="M214">
            <v>515.50052421000055</v>
          </cell>
          <cell r="N214" t="str">
            <v>REAPERTURA</v>
          </cell>
        </row>
        <row r="215">
          <cell r="B215">
            <v>34771</v>
          </cell>
          <cell r="C215" t="str">
            <v>LIBRE</v>
          </cell>
          <cell r="D215">
            <v>24</v>
          </cell>
          <cell r="E215">
            <v>24</v>
          </cell>
          <cell r="F215">
            <v>0.1416</v>
          </cell>
          <cell r="G215">
            <v>0</v>
          </cell>
          <cell r="H215">
            <v>34778</v>
          </cell>
          <cell r="I215" t="str">
            <v>CDB</v>
          </cell>
          <cell r="J215" t="str">
            <v>NOM</v>
          </cell>
          <cell r="K215">
            <v>7</v>
          </cell>
          <cell r="L215">
            <v>3.3984000000000001</v>
          </cell>
          <cell r="M215">
            <v>526.70052421000037</v>
          </cell>
          <cell r="N215" t="str">
            <v>REAPERTURA</v>
          </cell>
        </row>
        <row r="216">
          <cell r="B216">
            <v>34771</v>
          </cell>
          <cell r="C216" t="str">
            <v>LIBRE</v>
          </cell>
          <cell r="D216">
            <v>12.504</v>
          </cell>
          <cell r="E216">
            <v>12.504</v>
          </cell>
          <cell r="F216">
            <v>0.14979999999999999</v>
          </cell>
          <cell r="G216">
            <v>0</v>
          </cell>
          <cell r="H216">
            <v>34799</v>
          </cell>
          <cell r="I216" t="str">
            <v>CDB</v>
          </cell>
          <cell r="J216" t="str">
            <v>NOM</v>
          </cell>
          <cell r="K216">
            <v>28</v>
          </cell>
          <cell r="L216">
            <v>1.8730991999999997</v>
          </cell>
          <cell r="M216">
            <v>539.20452421000027</v>
          </cell>
          <cell r="N216" t="str">
            <v>NUEVA</v>
          </cell>
        </row>
        <row r="217">
          <cell r="B217">
            <v>34773</v>
          </cell>
          <cell r="C217" t="str">
            <v>LIBRE</v>
          </cell>
          <cell r="D217">
            <v>10</v>
          </cell>
          <cell r="E217">
            <v>10</v>
          </cell>
          <cell r="F217">
            <v>0.14300000000000002</v>
          </cell>
          <cell r="G217">
            <v>0</v>
          </cell>
          <cell r="H217">
            <v>34780</v>
          </cell>
          <cell r="I217" t="str">
            <v>CDB</v>
          </cell>
          <cell r="J217" t="str">
            <v>NOM</v>
          </cell>
          <cell r="K217">
            <v>7</v>
          </cell>
          <cell r="L217">
            <v>1.4300000000000002</v>
          </cell>
          <cell r="M217">
            <v>422.7225242100003</v>
          </cell>
          <cell r="N217" t="str">
            <v>REAPERTURA</v>
          </cell>
        </row>
        <row r="218">
          <cell r="B218">
            <v>34773</v>
          </cell>
          <cell r="C218" t="str">
            <v>LIBRE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34801</v>
          </cell>
          <cell r="I218" t="str">
            <v>CDB</v>
          </cell>
          <cell r="J218" t="str">
            <v>NOM</v>
          </cell>
          <cell r="K218">
            <v>28</v>
          </cell>
          <cell r="L218">
            <v>0</v>
          </cell>
          <cell r="M218">
            <v>422.7225242100003</v>
          </cell>
          <cell r="N218" t="str">
            <v>NUEVA</v>
          </cell>
        </row>
        <row r="219">
          <cell r="B219">
            <v>34773</v>
          </cell>
          <cell r="C219" t="str">
            <v>LIBRE</v>
          </cell>
          <cell r="D219">
            <v>43.8</v>
          </cell>
          <cell r="E219">
            <v>43.8</v>
          </cell>
          <cell r="F219">
            <v>0.14300000000000002</v>
          </cell>
          <cell r="G219">
            <v>0</v>
          </cell>
          <cell r="H219">
            <v>34780</v>
          </cell>
          <cell r="I219" t="str">
            <v>CDB</v>
          </cell>
          <cell r="J219" t="str">
            <v>NOM</v>
          </cell>
          <cell r="K219">
            <v>7</v>
          </cell>
          <cell r="L219">
            <v>6.2633999999999999</v>
          </cell>
          <cell r="M219">
            <v>466.52252421000048</v>
          </cell>
          <cell r="N219" t="str">
            <v>REAPERTURA</v>
          </cell>
        </row>
        <row r="220">
          <cell r="B220">
            <v>34773</v>
          </cell>
          <cell r="C220" t="str">
            <v>LIBRE</v>
          </cell>
          <cell r="D220">
            <v>9.1199999999999992</v>
          </cell>
          <cell r="E220">
            <v>9.1199999999999992</v>
          </cell>
          <cell r="F220">
            <v>0.14979999999999999</v>
          </cell>
          <cell r="G220">
            <v>0</v>
          </cell>
          <cell r="H220">
            <v>34801</v>
          </cell>
          <cell r="I220" t="str">
            <v>CDB</v>
          </cell>
          <cell r="J220" t="str">
            <v>NOM</v>
          </cell>
          <cell r="K220">
            <v>28</v>
          </cell>
          <cell r="L220">
            <v>1.3661759999999998</v>
          </cell>
          <cell r="M220">
            <v>475.64252421000037</v>
          </cell>
          <cell r="N220" t="str">
            <v>REAPERTURA</v>
          </cell>
        </row>
        <row r="221">
          <cell r="B221">
            <v>34775</v>
          </cell>
          <cell r="C221" t="str">
            <v>LIBRE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34782</v>
          </cell>
          <cell r="I221" t="str">
            <v>CDB</v>
          </cell>
          <cell r="J221" t="str">
            <v>NOM</v>
          </cell>
          <cell r="K221">
            <v>7</v>
          </cell>
          <cell r="L221">
            <v>0</v>
          </cell>
          <cell r="M221">
            <v>389.58452421000038</v>
          </cell>
          <cell r="N221" t="str">
            <v>REAPERTURA</v>
          </cell>
        </row>
        <row r="222">
          <cell r="B222">
            <v>34775</v>
          </cell>
          <cell r="C222" t="str">
            <v>LIBRE</v>
          </cell>
          <cell r="D222">
            <v>6</v>
          </cell>
          <cell r="E222">
            <v>6</v>
          </cell>
          <cell r="F222">
            <v>0.156</v>
          </cell>
          <cell r="G222">
            <v>0</v>
          </cell>
          <cell r="H222">
            <v>34803</v>
          </cell>
          <cell r="I222" t="str">
            <v>CDB</v>
          </cell>
          <cell r="J222" t="str">
            <v>NOM</v>
          </cell>
          <cell r="K222">
            <v>28</v>
          </cell>
          <cell r="L222">
            <v>0.93599999999999994</v>
          </cell>
          <cell r="M222">
            <v>395.58452421000038</v>
          </cell>
          <cell r="N222" t="str">
            <v>NUEVA</v>
          </cell>
        </row>
        <row r="223">
          <cell r="B223">
            <v>34775</v>
          </cell>
          <cell r="C223" t="str">
            <v>LIBRE</v>
          </cell>
          <cell r="D223">
            <v>0</v>
          </cell>
          <cell r="E223">
            <v>0</v>
          </cell>
          <cell r="F223">
            <v>0.14300000000000002</v>
          </cell>
          <cell r="G223">
            <v>0</v>
          </cell>
          <cell r="H223">
            <v>34782</v>
          </cell>
          <cell r="I223" t="str">
            <v>CDB</v>
          </cell>
          <cell r="J223" t="str">
            <v>NOM</v>
          </cell>
          <cell r="K223">
            <v>7</v>
          </cell>
          <cell r="L223">
            <v>0</v>
          </cell>
          <cell r="M223">
            <v>395.58452421000038</v>
          </cell>
          <cell r="N223" t="str">
            <v>REAPERTURA</v>
          </cell>
        </row>
        <row r="224">
          <cell r="B224">
            <v>34775</v>
          </cell>
          <cell r="C224" t="str">
            <v>LIBRE</v>
          </cell>
          <cell r="D224">
            <v>9</v>
          </cell>
          <cell r="E224">
            <v>9</v>
          </cell>
          <cell r="F224">
            <v>0.156</v>
          </cell>
          <cell r="G224">
            <v>0</v>
          </cell>
          <cell r="H224">
            <v>34803</v>
          </cell>
          <cell r="I224" t="str">
            <v>CDB</v>
          </cell>
          <cell r="J224" t="str">
            <v>NOM</v>
          </cell>
          <cell r="K224">
            <v>28</v>
          </cell>
          <cell r="L224">
            <v>1.4039999999999999</v>
          </cell>
          <cell r="M224">
            <v>404.58452421000038</v>
          </cell>
          <cell r="N224" t="str">
            <v>REAPERTURA</v>
          </cell>
        </row>
        <row r="225">
          <cell r="B225">
            <v>34778</v>
          </cell>
          <cell r="C225" t="str">
            <v>LIBRE</v>
          </cell>
          <cell r="D225">
            <v>6.1959999999999997</v>
          </cell>
          <cell r="E225">
            <v>6.1959999999999997</v>
          </cell>
          <cell r="F225">
            <v>0.156</v>
          </cell>
          <cell r="G225">
            <v>0</v>
          </cell>
          <cell r="H225">
            <v>34806</v>
          </cell>
          <cell r="I225" t="str">
            <v>CDB</v>
          </cell>
          <cell r="J225" t="str">
            <v>NOM</v>
          </cell>
          <cell r="K225">
            <v>28</v>
          </cell>
          <cell r="L225">
            <v>0.96657599999999999</v>
          </cell>
          <cell r="M225">
            <v>367.20552421000048</v>
          </cell>
          <cell r="N225" t="str">
            <v>NUEVA</v>
          </cell>
        </row>
        <row r="226">
          <cell r="B226">
            <v>34780</v>
          </cell>
          <cell r="C226" t="str">
            <v>LIBRE</v>
          </cell>
          <cell r="D226">
            <v>28.6</v>
          </cell>
          <cell r="E226">
            <v>28.6</v>
          </cell>
          <cell r="F226">
            <v>0.15909999999999999</v>
          </cell>
          <cell r="G226">
            <v>0</v>
          </cell>
          <cell r="H226">
            <v>34808</v>
          </cell>
          <cell r="I226" t="str">
            <v>CDB</v>
          </cell>
          <cell r="J226" t="str">
            <v>NOM</v>
          </cell>
          <cell r="K226">
            <v>28</v>
          </cell>
          <cell r="L226">
            <v>4.5502599999999997</v>
          </cell>
          <cell r="M226">
            <v>321.95552421000048</v>
          </cell>
          <cell r="N226" t="str">
            <v>NUEVA</v>
          </cell>
        </row>
        <row r="227">
          <cell r="B227">
            <v>34780</v>
          </cell>
          <cell r="C227" t="str">
            <v>LIBRE</v>
          </cell>
          <cell r="D227">
            <v>4.53</v>
          </cell>
          <cell r="E227">
            <v>4.53</v>
          </cell>
          <cell r="F227">
            <v>0.15909999999999999</v>
          </cell>
          <cell r="G227">
            <v>0</v>
          </cell>
          <cell r="H227">
            <v>34808</v>
          </cell>
          <cell r="I227" t="str">
            <v>CDB</v>
          </cell>
          <cell r="J227" t="str">
            <v>NOM</v>
          </cell>
          <cell r="K227">
            <v>28</v>
          </cell>
          <cell r="L227">
            <v>0.720723</v>
          </cell>
          <cell r="M227">
            <v>326.48552421000022</v>
          </cell>
          <cell r="N227" t="str">
            <v>REAPERTURA</v>
          </cell>
        </row>
        <row r="228">
          <cell r="B228">
            <v>34782</v>
          </cell>
          <cell r="C228" t="str">
            <v>LIBRE</v>
          </cell>
          <cell r="D228">
            <v>14.4</v>
          </cell>
          <cell r="E228">
            <v>52.125</v>
          </cell>
          <cell r="F228">
            <v>0.16270000000000001</v>
          </cell>
          <cell r="G228">
            <v>0</v>
          </cell>
          <cell r="H228">
            <v>34810</v>
          </cell>
          <cell r="I228" t="str">
            <v>CDB</v>
          </cell>
          <cell r="J228" t="str">
            <v>NOM</v>
          </cell>
          <cell r="K228">
            <v>28</v>
          </cell>
          <cell r="L228">
            <v>2.3428800000000001</v>
          </cell>
          <cell r="M228">
            <v>256.90599999999995</v>
          </cell>
          <cell r="N228" t="str">
            <v>NUEVA</v>
          </cell>
        </row>
        <row r="229">
          <cell r="B229">
            <v>34782</v>
          </cell>
          <cell r="C229" t="str">
            <v>LIBRE</v>
          </cell>
          <cell r="D229">
            <v>90.67</v>
          </cell>
          <cell r="E229">
            <v>90.67</v>
          </cell>
          <cell r="F229">
            <v>0.16270000000000001</v>
          </cell>
          <cell r="G229">
            <v>0</v>
          </cell>
          <cell r="H229">
            <v>34810</v>
          </cell>
          <cell r="I229" t="str">
            <v>CDB</v>
          </cell>
          <cell r="J229" t="str">
            <v>NOM</v>
          </cell>
          <cell r="K229">
            <v>28</v>
          </cell>
          <cell r="L229">
            <v>14.752009000000001</v>
          </cell>
          <cell r="M229">
            <v>347.57600000000002</v>
          </cell>
          <cell r="N229" t="str">
            <v>REAPERTURA</v>
          </cell>
        </row>
        <row r="230">
          <cell r="B230">
            <v>34785</v>
          </cell>
          <cell r="C230" t="str">
            <v>LIBRE</v>
          </cell>
          <cell r="D230">
            <v>0</v>
          </cell>
          <cell r="E230">
            <v>0</v>
          </cell>
          <cell r="F230">
            <v>0.16270000000000001</v>
          </cell>
          <cell r="G230">
            <v>0</v>
          </cell>
          <cell r="H230">
            <v>34813</v>
          </cell>
          <cell r="I230" t="str">
            <v>CDB</v>
          </cell>
          <cell r="J230" t="str">
            <v>NOM</v>
          </cell>
          <cell r="K230">
            <v>28</v>
          </cell>
          <cell r="L230">
            <v>0</v>
          </cell>
          <cell r="M230">
            <v>347.17799999999988</v>
          </cell>
          <cell r="N230" t="str">
            <v>NUEVA</v>
          </cell>
        </row>
        <row r="231">
          <cell r="B231">
            <v>34787</v>
          </cell>
          <cell r="C231" t="str">
            <v>LIBRE</v>
          </cell>
          <cell r="D231">
            <v>13.65</v>
          </cell>
          <cell r="E231">
            <v>13.65</v>
          </cell>
          <cell r="F231">
            <v>0.1658</v>
          </cell>
          <cell r="G231">
            <v>0</v>
          </cell>
          <cell r="H231">
            <v>34815</v>
          </cell>
          <cell r="I231" t="str">
            <v>CDB</v>
          </cell>
          <cell r="J231" t="str">
            <v>NOM</v>
          </cell>
          <cell r="K231">
            <v>28</v>
          </cell>
          <cell r="L231">
            <v>2.2631700000000001</v>
          </cell>
          <cell r="M231">
            <v>291.06899999999951</v>
          </cell>
          <cell r="N231" t="str">
            <v>NUEVA</v>
          </cell>
        </row>
        <row r="232">
          <cell r="B232">
            <v>34787</v>
          </cell>
          <cell r="C232" t="str">
            <v>LIBRE</v>
          </cell>
          <cell r="D232">
            <v>7.4989999999999997</v>
          </cell>
          <cell r="E232">
            <v>7.4989999999999997</v>
          </cell>
          <cell r="F232">
            <v>0.16769999999999999</v>
          </cell>
          <cell r="G232">
            <v>0</v>
          </cell>
          <cell r="H232">
            <v>34815</v>
          </cell>
          <cell r="I232" t="str">
            <v>CDB</v>
          </cell>
          <cell r="J232" t="str">
            <v>NOM</v>
          </cell>
          <cell r="K232">
            <v>28</v>
          </cell>
          <cell r="L232">
            <v>1.2575822999999999</v>
          </cell>
          <cell r="M232">
            <v>298.5679999999993</v>
          </cell>
          <cell r="N232" t="str">
            <v>REAPERTURA</v>
          </cell>
        </row>
        <row r="233">
          <cell r="B233">
            <v>34789</v>
          </cell>
          <cell r="C233" t="str">
            <v>LIBRE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34796</v>
          </cell>
          <cell r="I233" t="str">
            <v>CDB</v>
          </cell>
          <cell r="J233" t="str">
            <v>NOM</v>
          </cell>
          <cell r="K233">
            <v>7</v>
          </cell>
          <cell r="L233">
            <v>0</v>
          </cell>
          <cell r="M233">
            <v>287.36799999999948</v>
          </cell>
          <cell r="N233" t="str">
            <v>REAPERTURA</v>
          </cell>
        </row>
        <row r="234">
          <cell r="B234">
            <v>34789</v>
          </cell>
          <cell r="C234" t="str">
            <v>LIBRE</v>
          </cell>
          <cell r="D234">
            <v>15</v>
          </cell>
          <cell r="E234">
            <v>15</v>
          </cell>
          <cell r="F234">
            <v>0.16769999999999999</v>
          </cell>
          <cell r="G234">
            <v>0</v>
          </cell>
          <cell r="H234">
            <v>34817</v>
          </cell>
          <cell r="I234" t="str">
            <v>CDB</v>
          </cell>
          <cell r="J234" t="str">
            <v>NOM</v>
          </cell>
          <cell r="K234">
            <v>28</v>
          </cell>
          <cell r="L234">
            <v>2.5154999999999998</v>
          </cell>
          <cell r="M234">
            <v>302.36799999999948</v>
          </cell>
          <cell r="N234" t="str">
            <v>NUEVA</v>
          </cell>
        </row>
        <row r="235">
          <cell r="B235">
            <v>34789</v>
          </cell>
          <cell r="C235" t="str">
            <v>LIBRE</v>
          </cell>
          <cell r="D235">
            <v>5</v>
          </cell>
          <cell r="E235">
            <v>5</v>
          </cell>
          <cell r="F235">
            <v>0.16769999999999999</v>
          </cell>
          <cell r="G235">
            <v>0</v>
          </cell>
          <cell r="H235">
            <v>34817</v>
          </cell>
          <cell r="I235" t="str">
            <v>CDB</v>
          </cell>
          <cell r="J235" t="str">
            <v>NOM</v>
          </cell>
          <cell r="K235">
            <v>28</v>
          </cell>
          <cell r="L235">
            <v>0.83849999999999991</v>
          </cell>
          <cell r="M235">
            <v>307.36799999999948</v>
          </cell>
          <cell r="N235" t="str">
            <v>REAPERTURA</v>
          </cell>
        </row>
        <row r="236">
          <cell r="B236">
            <v>34792</v>
          </cell>
          <cell r="C236" t="str">
            <v>LIBRE</v>
          </cell>
          <cell r="D236">
            <v>0</v>
          </cell>
          <cell r="E236">
            <v>0</v>
          </cell>
          <cell r="F236">
            <v>0.16769999999999999</v>
          </cell>
          <cell r="G236">
            <v>0</v>
          </cell>
          <cell r="H236">
            <v>34821</v>
          </cell>
          <cell r="I236" t="str">
            <v>CDB</v>
          </cell>
          <cell r="J236" t="str">
            <v>NOM</v>
          </cell>
          <cell r="K236">
            <v>29</v>
          </cell>
          <cell r="L236">
            <v>0</v>
          </cell>
          <cell r="M236">
            <v>291.8179999999993</v>
          </cell>
          <cell r="N236" t="str">
            <v>NUEVA</v>
          </cell>
        </row>
        <row r="237">
          <cell r="B237">
            <v>34794</v>
          </cell>
          <cell r="C237" t="str">
            <v>LIBRE</v>
          </cell>
          <cell r="D237">
            <v>20</v>
          </cell>
          <cell r="E237">
            <v>31.75</v>
          </cell>
          <cell r="F237">
            <v>0.18</v>
          </cell>
          <cell r="G237">
            <v>0</v>
          </cell>
          <cell r="H237">
            <v>34822</v>
          </cell>
          <cell r="I237" t="str">
            <v>CDB</v>
          </cell>
          <cell r="J237" t="str">
            <v>NOM</v>
          </cell>
          <cell r="K237">
            <v>28</v>
          </cell>
          <cell r="L237">
            <v>3.5999999999999996</v>
          </cell>
          <cell r="M237">
            <v>265.66899999999896</v>
          </cell>
          <cell r="N237" t="str">
            <v>NUEVA</v>
          </cell>
        </row>
        <row r="238">
          <cell r="B238">
            <v>34794</v>
          </cell>
          <cell r="C238" t="str">
            <v>LIBRE</v>
          </cell>
          <cell r="D238">
            <v>8</v>
          </cell>
          <cell r="E238">
            <v>8</v>
          </cell>
          <cell r="F238">
            <v>0.18</v>
          </cell>
          <cell r="G238">
            <v>0</v>
          </cell>
          <cell r="H238">
            <v>34822</v>
          </cell>
          <cell r="I238" t="str">
            <v>CDB</v>
          </cell>
          <cell r="J238" t="str">
            <v>NOM</v>
          </cell>
          <cell r="K238">
            <v>28</v>
          </cell>
          <cell r="L238">
            <v>1.44</v>
          </cell>
          <cell r="M238">
            <v>273.66899999999896</v>
          </cell>
          <cell r="N238" t="str">
            <v>REAPERTURA</v>
          </cell>
        </row>
        <row r="239">
          <cell r="B239">
            <v>34796</v>
          </cell>
          <cell r="C239" t="str">
            <v>LIBRE</v>
          </cell>
          <cell r="D239">
            <v>0</v>
          </cell>
          <cell r="E239">
            <v>1.3</v>
          </cell>
          <cell r="F239">
            <v>0</v>
          </cell>
          <cell r="G239">
            <v>0</v>
          </cell>
          <cell r="H239">
            <v>34824</v>
          </cell>
          <cell r="I239" t="str">
            <v>CDB</v>
          </cell>
          <cell r="J239" t="str">
            <v>NOM</v>
          </cell>
          <cell r="K239">
            <v>28</v>
          </cell>
          <cell r="L239">
            <v>0</v>
          </cell>
          <cell r="M239">
            <v>250.16899999999896</v>
          </cell>
          <cell r="N239" t="str">
            <v>NUEVA</v>
          </cell>
        </row>
        <row r="240">
          <cell r="B240">
            <v>34796</v>
          </cell>
          <cell r="C240" t="str">
            <v>LIBRE</v>
          </cell>
          <cell r="D240">
            <v>15.55</v>
          </cell>
          <cell r="E240">
            <v>15.55</v>
          </cell>
          <cell r="F240">
            <v>0.18</v>
          </cell>
          <cell r="G240">
            <v>0</v>
          </cell>
          <cell r="H240">
            <v>34824</v>
          </cell>
          <cell r="I240" t="str">
            <v>CDB</v>
          </cell>
          <cell r="J240" t="str">
            <v>NOM</v>
          </cell>
          <cell r="K240">
            <v>28</v>
          </cell>
          <cell r="L240">
            <v>2.7989999999999999</v>
          </cell>
          <cell r="M240">
            <v>265.71899999999914</v>
          </cell>
          <cell r="N240" t="str">
            <v>REAPERTURA</v>
          </cell>
        </row>
        <row r="241">
          <cell r="B241">
            <v>34799</v>
          </cell>
          <cell r="C241" t="str">
            <v>LIBRE</v>
          </cell>
          <cell r="D241">
            <v>14.7</v>
          </cell>
          <cell r="E241">
            <v>14.7</v>
          </cell>
          <cell r="F241">
            <v>0.18</v>
          </cell>
          <cell r="G241">
            <v>0</v>
          </cell>
          <cell r="H241">
            <v>34827</v>
          </cell>
          <cell r="I241" t="str">
            <v>CDB</v>
          </cell>
          <cell r="J241" t="str">
            <v>NOM</v>
          </cell>
          <cell r="K241">
            <v>28</v>
          </cell>
          <cell r="L241">
            <v>2.6459999999999999</v>
          </cell>
          <cell r="M241">
            <v>267.91499999999905</v>
          </cell>
          <cell r="N241" t="str">
            <v>NUEVA</v>
          </cell>
        </row>
        <row r="242">
          <cell r="B242">
            <v>34801</v>
          </cell>
          <cell r="C242" t="str">
            <v>LIBRE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34808</v>
          </cell>
          <cell r="I242" t="str">
            <v>CDB</v>
          </cell>
          <cell r="J242" t="str">
            <v>NOM</v>
          </cell>
          <cell r="K242">
            <v>7</v>
          </cell>
          <cell r="L242">
            <v>0</v>
          </cell>
          <cell r="M242">
            <v>258.79499999999916</v>
          </cell>
          <cell r="N242" t="str">
            <v>REAPERTURA</v>
          </cell>
        </row>
        <row r="243">
          <cell r="B243">
            <v>34801</v>
          </cell>
          <cell r="C243" t="str">
            <v>LIBRE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34829</v>
          </cell>
          <cell r="I243" t="str">
            <v>CDB</v>
          </cell>
          <cell r="J243" t="str">
            <v>NOM</v>
          </cell>
          <cell r="K243">
            <v>28</v>
          </cell>
          <cell r="L243">
            <v>0</v>
          </cell>
          <cell r="M243">
            <v>258.79499999999916</v>
          </cell>
          <cell r="N243" t="str">
            <v>NUEVA</v>
          </cell>
        </row>
        <row r="244">
          <cell r="B244">
            <v>34801</v>
          </cell>
          <cell r="C244" t="str">
            <v>LIBRE</v>
          </cell>
          <cell r="D244">
            <v>8.1449999999999996</v>
          </cell>
          <cell r="E244">
            <v>8.1449999999999996</v>
          </cell>
          <cell r="F244">
            <v>0.18</v>
          </cell>
          <cell r="G244">
            <v>0</v>
          </cell>
          <cell r="H244">
            <v>34829</v>
          </cell>
          <cell r="I244" t="str">
            <v>CDB</v>
          </cell>
          <cell r="J244" t="str">
            <v>NOM</v>
          </cell>
          <cell r="K244">
            <v>28</v>
          </cell>
          <cell r="L244">
            <v>1.4661</v>
          </cell>
          <cell r="M244">
            <v>266.9399999999996</v>
          </cell>
          <cell r="N244" t="str">
            <v>REAPERTURA</v>
          </cell>
        </row>
        <row r="245">
          <cell r="B245">
            <v>34806</v>
          </cell>
          <cell r="C245" t="str">
            <v>LIBRE</v>
          </cell>
          <cell r="D245">
            <v>3.52</v>
          </cell>
          <cell r="E245">
            <v>3.52</v>
          </cell>
          <cell r="F245">
            <v>0.18</v>
          </cell>
          <cell r="G245">
            <v>0</v>
          </cell>
          <cell r="H245">
            <v>34834</v>
          </cell>
          <cell r="I245" t="str">
            <v>CDB</v>
          </cell>
          <cell r="J245" t="str">
            <v>NOM</v>
          </cell>
          <cell r="K245">
            <v>28</v>
          </cell>
          <cell r="L245">
            <v>0.63359999999999994</v>
          </cell>
          <cell r="M245">
            <v>249.26400000000012</v>
          </cell>
          <cell r="N245" t="str">
            <v>NUEVA</v>
          </cell>
        </row>
        <row r="246">
          <cell r="B246">
            <v>34808</v>
          </cell>
          <cell r="C246" t="str">
            <v>LIBRE</v>
          </cell>
          <cell r="D246">
            <v>23.2</v>
          </cell>
          <cell r="E246">
            <v>37.799999999999997</v>
          </cell>
          <cell r="F246">
            <v>0.186</v>
          </cell>
          <cell r="G246">
            <v>0</v>
          </cell>
          <cell r="H246">
            <v>34836</v>
          </cell>
          <cell r="I246" t="str">
            <v>CDB</v>
          </cell>
          <cell r="J246" t="str">
            <v>NOM</v>
          </cell>
          <cell r="K246">
            <v>28</v>
          </cell>
          <cell r="L246">
            <v>4.3151999999999999</v>
          </cell>
          <cell r="M246">
            <v>239.33399999999983</v>
          </cell>
          <cell r="N246" t="str">
            <v>NUEVA</v>
          </cell>
        </row>
        <row r="247">
          <cell r="B247">
            <v>34808</v>
          </cell>
          <cell r="C247" t="str">
            <v>LIBRE</v>
          </cell>
          <cell r="D247">
            <v>48.743499999999997</v>
          </cell>
          <cell r="E247">
            <v>48.743499999999997</v>
          </cell>
          <cell r="F247">
            <v>0.18149999999999999</v>
          </cell>
          <cell r="G247">
            <v>0</v>
          </cell>
          <cell r="H247">
            <v>34836</v>
          </cell>
          <cell r="I247" t="str">
            <v>CDB</v>
          </cell>
          <cell r="J247" t="str">
            <v>NOM</v>
          </cell>
          <cell r="K247">
            <v>28</v>
          </cell>
          <cell r="L247">
            <v>8.8469452499999992</v>
          </cell>
          <cell r="M247">
            <v>288.07749999999942</v>
          </cell>
          <cell r="N247" t="str">
            <v>REAPERTURA</v>
          </cell>
        </row>
        <row r="248">
          <cell r="B248">
            <v>34810</v>
          </cell>
          <cell r="C248" t="str">
            <v>LIBRE</v>
          </cell>
          <cell r="D248">
            <v>121.94799999999999</v>
          </cell>
          <cell r="E248">
            <v>121.94799999999999</v>
          </cell>
          <cell r="F248">
            <v>0.18779999999999999</v>
          </cell>
          <cell r="G248">
            <v>0</v>
          </cell>
          <cell r="H248">
            <v>34838</v>
          </cell>
          <cell r="I248" t="str">
            <v>CDB</v>
          </cell>
          <cell r="J248" t="str">
            <v>NOM</v>
          </cell>
          <cell r="K248">
            <v>28</v>
          </cell>
          <cell r="L248">
            <v>22.901834399999998</v>
          </cell>
          <cell r="M248">
            <v>304.95550000000003</v>
          </cell>
          <cell r="N248" t="str">
            <v>NUEVA</v>
          </cell>
        </row>
        <row r="249">
          <cell r="B249">
            <v>34810</v>
          </cell>
          <cell r="C249" t="str">
            <v>LIBRE</v>
          </cell>
          <cell r="D249">
            <v>17.399999999999999</v>
          </cell>
          <cell r="E249">
            <v>17.399999999999999</v>
          </cell>
          <cell r="F249">
            <v>0.183</v>
          </cell>
          <cell r="G249">
            <v>0</v>
          </cell>
          <cell r="H249">
            <v>34838</v>
          </cell>
          <cell r="I249" t="str">
            <v>CDB</v>
          </cell>
          <cell r="J249" t="str">
            <v>NOM</v>
          </cell>
          <cell r="K249">
            <v>28</v>
          </cell>
          <cell r="L249">
            <v>3.1841999999999997</v>
          </cell>
          <cell r="M249">
            <v>322.35549999999967</v>
          </cell>
          <cell r="N249" t="str">
            <v>REAPERTURA</v>
          </cell>
        </row>
        <row r="250">
          <cell r="B250">
            <v>34813</v>
          </cell>
          <cell r="C250" t="str">
            <v>LIBRE</v>
          </cell>
          <cell r="D250">
            <v>4</v>
          </cell>
          <cell r="E250">
            <v>4</v>
          </cell>
          <cell r="F250">
            <v>0.183</v>
          </cell>
          <cell r="G250">
            <v>0</v>
          </cell>
          <cell r="H250">
            <v>34841</v>
          </cell>
          <cell r="I250" t="str">
            <v>CDB</v>
          </cell>
          <cell r="J250" t="str">
            <v>NOM</v>
          </cell>
          <cell r="K250">
            <v>28</v>
          </cell>
          <cell r="L250">
            <v>0.73199999999999998</v>
          </cell>
          <cell r="M250">
            <v>326.35549999999967</v>
          </cell>
          <cell r="N250" t="str">
            <v>NUEVA</v>
          </cell>
        </row>
        <row r="251">
          <cell r="B251">
            <v>34815</v>
          </cell>
          <cell r="C251" t="str">
            <v>LIBRE</v>
          </cell>
          <cell r="D251">
            <v>33.82</v>
          </cell>
          <cell r="E251">
            <v>36.32</v>
          </cell>
          <cell r="F251">
            <v>0.18840000000000001</v>
          </cell>
          <cell r="G251">
            <v>0</v>
          </cell>
          <cell r="H251">
            <v>34843</v>
          </cell>
          <cell r="I251" t="str">
            <v>CDB</v>
          </cell>
          <cell r="J251" t="str">
            <v>NOM</v>
          </cell>
          <cell r="K251">
            <v>28</v>
          </cell>
          <cell r="L251">
            <v>6.3716880000000007</v>
          </cell>
          <cell r="M251">
            <v>339.02649999999994</v>
          </cell>
          <cell r="N251" t="str">
            <v>NUEVA</v>
          </cell>
        </row>
        <row r="252">
          <cell r="B252">
            <v>34815</v>
          </cell>
          <cell r="C252" t="str">
            <v>LIBRE</v>
          </cell>
          <cell r="D252">
            <v>7.48</v>
          </cell>
          <cell r="E252">
            <v>7.48</v>
          </cell>
          <cell r="F252">
            <v>0.18579999999999999</v>
          </cell>
          <cell r="G252">
            <v>0</v>
          </cell>
          <cell r="H252">
            <v>34843</v>
          </cell>
          <cell r="I252" t="str">
            <v>CDB</v>
          </cell>
          <cell r="J252" t="str">
            <v>NOM</v>
          </cell>
          <cell r="K252">
            <v>28</v>
          </cell>
          <cell r="L252">
            <v>1.3897840000000001</v>
          </cell>
          <cell r="M252">
            <v>346.50649999999951</v>
          </cell>
          <cell r="N252" t="str">
            <v>REAPERTURA</v>
          </cell>
        </row>
        <row r="253">
          <cell r="B253">
            <v>34817</v>
          </cell>
          <cell r="C253" t="str">
            <v>LIBRE</v>
          </cell>
          <cell r="D253">
            <v>1</v>
          </cell>
          <cell r="E253">
            <v>1</v>
          </cell>
          <cell r="F253">
            <v>0.18859999999999999</v>
          </cell>
          <cell r="G253">
            <v>0</v>
          </cell>
          <cell r="H253">
            <v>34845</v>
          </cell>
          <cell r="I253" t="str">
            <v>CDB</v>
          </cell>
          <cell r="J253" t="str">
            <v>NOM</v>
          </cell>
          <cell r="K253">
            <v>28</v>
          </cell>
          <cell r="L253">
            <v>0.18859999999999999</v>
          </cell>
          <cell r="M253">
            <v>327.50649999999951</v>
          </cell>
          <cell r="N253" t="str">
            <v>NUEVA</v>
          </cell>
        </row>
        <row r="254">
          <cell r="B254">
            <v>34817</v>
          </cell>
          <cell r="C254" t="str">
            <v>LIBRE</v>
          </cell>
          <cell r="D254">
            <v>3.6389999999999998</v>
          </cell>
          <cell r="E254">
            <v>3.6389999999999998</v>
          </cell>
          <cell r="F254">
            <v>0.18859999999999999</v>
          </cell>
          <cell r="G254">
            <v>0</v>
          </cell>
          <cell r="H254">
            <v>34845</v>
          </cell>
          <cell r="I254" t="str">
            <v>CDB</v>
          </cell>
          <cell r="J254" t="str">
            <v>NOM</v>
          </cell>
          <cell r="K254">
            <v>28</v>
          </cell>
          <cell r="L254">
            <v>0.68631539999999991</v>
          </cell>
          <cell r="M254">
            <v>331.14549999999963</v>
          </cell>
          <cell r="N254" t="str">
            <v>REAPERTURA</v>
          </cell>
        </row>
        <row r="255">
          <cell r="B255">
            <v>34822</v>
          </cell>
          <cell r="C255" t="str">
            <v>LIBRE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34850</v>
          </cell>
          <cell r="I255" t="str">
            <v>CDB</v>
          </cell>
          <cell r="J255" t="str">
            <v>NOM</v>
          </cell>
          <cell r="K255">
            <v>28</v>
          </cell>
          <cell r="L255">
            <v>0</v>
          </cell>
          <cell r="M255">
            <v>303.14549999999963</v>
          </cell>
          <cell r="N255" t="str">
            <v>NUEVA</v>
          </cell>
        </row>
        <row r="256">
          <cell r="B256">
            <v>34822</v>
          </cell>
          <cell r="C256" t="str">
            <v>LIBRE</v>
          </cell>
          <cell r="D256">
            <v>5.25</v>
          </cell>
          <cell r="E256">
            <v>5.25</v>
          </cell>
          <cell r="F256">
            <v>0.18859999999999999</v>
          </cell>
          <cell r="G256">
            <v>0</v>
          </cell>
          <cell r="H256">
            <v>34850</v>
          </cell>
          <cell r="I256" t="str">
            <v>CDB</v>
          </cell>
          <cell r="J256" t="str">
            <v>NOM</v>
          </cell>
          <cell r="K256">
            <v>28</v>
          </cell>
          <cell r="L256">
            <v>0.99014999999999997</v>
          </cell>
          <cell r="M256">
            <v>308.39549999999963</v>
          </cell>
          <cell r="N256" t="str">
            <v>REAPERTURA</v>
          </cell>
        </row>
        <row r="257">
          <cell r="B257">
            <v>34824</v>
          </cell>
          <cell r="C257" t="str">
            <v>LIBRE</v>
          </cell>
          <cell r="D257">
            <v>2.75</v>
          </cell>
          <cell r="E257">
            <v>12.25</v>
          </cell>
          <cell r="F257">
            <v>0.19</v>
          </cell>
          <cell r="G257">
            <v>0</v>
          </cell>
          <cell r="H257">
            <v>34852</v>
          </cell>
          <cell r="I257" t="str">
            <v>CDB</v>
          </cell>
          <cell r="J257" t="str">
            <v>NOM</v>
          </cell>
          <cell r="K257">
            <v>28</v>
          </cell>
          <cell r="L257">
            <v>0.52249999999999996</v>
          </cell>
          <cell r="M257">
            <v>295.59549999999945</v>
          </cell>
          <cell r="N257" t="str">
            <v>NUEVA</v>
          </cell>
        </row>
        <row r="258">
          <cell r="B258">
            <v>34824</v>
          </cell>
          <cell r="C258" t="str">
            <v>LIBRE</v>
          </cell>
          <cell r="D258">
            <v>14.75</v>
          </cell>
          <cell r="E258">
            <v>14.75</v>
          </cell>
          <cell r="F258">
            <v>0.19</v>
          </cell>
          <cell r="G258">
            <v>0</v>
          </cell>
          <cell r="H258">
            <v>34852</v>
          </cell>
          <cell r="I258" t="str">
            <v>CDB</v>
          </cell>
          <cell r="J258" t="str">
            <v>NOM</v>
          </cell>
          <cell r="K258">
            <v>28</v>
          </cell>
          <cell r="L258">
            <v>2.8025000000000002</v>
          </cell>
          <cell r="M258">
            <v>310.34549999999945</v>
          </cell>
          <cell r="N258" t="str">
            <v>REAPERTURA</v>
          </cell>
        </row>
        <row r="259">
          <cell r="B259">
            <v>34827</v>
          </cell>
          <cell r="C259" t="str">
            <v>LIBRE</v>
          </cell>
          <cell r="D259">
            <v>13.65</v>
          </cell>
          <cell r="E259">
            <v>13.65</v>
          </cell>
          <cell r="F259">
            <v>0.19</v>
          </cell>
          <cell r="G259">
            <v>0</v>
          </cell>
          <cell r="H259">
            <v>34855</v>
          </cell>
          <cell r="I259" t="str">
            <v>CDB</v>
          </cell>
          <cell r="J259" t="str">
            <v>NOM</v>
          </cell>
          <cell r="K259">
            <v>28</v>
          </cell>
          <cell r="L259">
            <v>2.5935000000000001</v>
          </cell>
          <cell r="M259">
            <v>309.29549999999927</v>
          </cell>
          <cell r="N259" t="str">
            <v>NUEVA</v>
          </cell>
        </row>
        <row r="260">
          <cell r="B260">
            <v>34829</v>
          </cell>
          <cell r="C260" t="str">
            <v>LIBRE</v>
          </cell>
          <cell r="D260">
            <v>32.700000000000003</v>
          </cell>
          <cell r="E260">
            <v>42.7</v>
          </cell>
          <cell r="F260">
            <v>0.1832</v>
          </cell>
          <cell r="G260">
            <v>0</v>
          </cell>
          <cell r="H260">
            <v>34836</v>
          </cell>
          <cell r="I260" t="str">
            <v>CDB</v>
          </cell>
          <cell r="J260" t="str">
            <v>NOM</v>
          </cell>
          <cell r="K260">
            <v>7</v>
          </cell>
          <cell r="L260">
            <v>5.9906400000000009</v>
          </cell>
          <cell r="M260">
            <v>333.85049999999865</v>
          </cell>
          <cell r="N260" t="str">
            <v>REAPERTURA</v>
          </cell>
        </row>
        <row r="261">
          <cell r="B261">
            <v>34829</v>
          </cell>
          <cell r="C261" t="str">
            <v>LIBRE</v>
          </cell>
          <cell r="D261">
            <v>10</v>
          </cell>
          <cell r="E261">
            <v>18.3</v>
          </cell>
          <cell r="F261">
            <v>0.19539999999999999</v>
          </cell>
          <cell r="G261">
            <v>0</v>
          </cell>
          <cell r="H261">
            <v>34857</v>
          </cell>
          <cell r="I261" t="str">
            <v>CDB</v>
          </cell>
          <cell r="J261" t="str">
            <v>NOM</v>
          </cell>
          <cell r="K261">
            <v>28</v>
          </cell>
          <cell r="L261">
            <v>1.954</v>
          </cell>
          <cell r="M261">
            <v>343.85049999999865</v>
          </cell>
          <cell r="N261" t="str">
            <v>NUEVA</v>
          </cell>
        </row>
        <row r="262">
          <cell r="B262">
            <v>34829</v>
          </cell>
          <cell r="C262" t="str">
            <v>LIBRE</v>
          </cell>
          <cell r="D262">
            <v>80.5</v>
          </cell>
          <cell r="E262">
            <v>80.5</v>
          </cell>
          <cell r="F262">
            <v>0.18160000000000001</v>
          </cell>
          <cell r="G262">
            <v>0</v>
          </cell>
          <cell r="H262">
            <v>34836</v>
          </cell>
          <cell r="I262" t="str">
            <v>CDB</v>
          </cell>
          <cell r="J262" t="str">
            <v>NOM</v>
          </cell>
          <cell r="K262">
            <v>7</v>
          </cell>
          <cell r="L262">
            <v>14.6188</v>
          </cell>
          <cell r="M262">
            <v>424.35049999999865</v>
          </cell>
          <cell r="N262" t="str">
            <v>REAPERTURA</v>
          </cell>
        </row>
        <row r="263">
          <cell r="B263">
            <v>34829</v>
          </cell>
          <cell r="C263" t="str">
            <v>LIBRE</v>
          </cell>
          <cell r="D263">
            <v>4</v>
          </cell>
          <cell r="E263">
            <v>4</v>
          </cell>
          <cell r="F263">
            <v>0.1928</v>
          </cell>
          <cell r="G263">
            <v>0</v>
          </cell>
          <cell r="H263">
            <v>34857</v>
          </cell>
          <cell r="I263" t="str">
            <v>CDB</v>
          </cell>
          <cell r="J263" t="str">
            <v>NOM</v>
          </cell>
          <cell r="K263">
            <v>28</v>
          </cell>
          <cell r="L263">
            <v>0.7712</v>
          </cell>
          <cell r="M263">
            <v>428.35049999999865</v>
          </cell>
          <cell r="N263" t="str">
            <v>REAPERTURA</v>
          </cell>
        </row>
        <row r="264">
          <cell r="B264">
            <v>34831</v>
          </cell>
          <cell r="C264" t="str">
            <v>LIBRE</v>
          </cell>
          <cell r="D264">
            <v>19.5</v>
          </cell>
          <cell r="E264">
            <v>54.5</v>
          </cell>
          <cell r="F264">
            <v>0.18459999999999999</v>
          </cell>
          <cell r="G264">
            <v>0</v>
          </cell>
          <cell r="H264">
            <v>34838</v>
          </cell>
          <cell r="I264" t="str">
            <v>CDB</v>
          </cell>
          <cell r="J264" t="str">
            <v>NOM</v>
          </cell>
          <cell r="K264">
            <v>7</v>
          </cell>
          <cell r="L264">
            <v>3.5996999999999999</v>
          </cell>
          <cell r="M264">
            <v>447.85049999999865</v>
          </cell>
          <cell r="N264" t="str">
            <v>REAPERTURA</v>
          </cell>
        </row>
        <row r="265">
          <cell r="B265">
            <v>34831</v>
          </cell>
          <cell r="C265" t="str">
            <v>LIBRE</v>
          </cell>
          <cell r="D265">
            <v>2</v>
          </cell>
          <cell r="E265">
            <v>2</v>
          </cell>
          <cell r="F265">
            <v>0.19839999999999999</v>
          </cell>
          <cell r="G265">
            <v>0</v>
          </cell>
          <cell r="H265">
            <v>34859</v>
          </cell>
          <cell r="I265" t="str">
            <v>CDB</v>
          </cell>
          <cell r="J265" t="str">
            <v>NOM</v>
          </cell>
          <cell r="K265">
            <v>28</v>
          </cell>
          <cell r="L265">
            <v>0.39679999999999999</v>
          </cell>
          <cell r="M265">
            <v>449.85049999999865</v>
          </cell>
          <cell r="N265" t="str">
            <v>NUEVA</v>
          </cell>
        </row>
        <row r="266">
          <cell r="B266">
            <v>34831</v>
          </cell>
          <cell r="C266" t="str">
            <v>LIBRE</v>
          </cell>
          <cell r="D266">
            <v>87</v>
          </cell>
          <cell r="E266">
            <v>87</v>
          </cell>
          <cell r="F266">
            <v>0.18440000000000001</v>
          </cell>
          <cell r="G266">
            <v>0</v>
          </cell>
          <cell r="H266">
            <v>34838</v>
          </cell>
          <cell r="I266" t="str">
            <v>CDB</v>
          </cell>
          <cell r="J266" t="str">
            <v>NOM</v>
          </cell>
          <cell r="K266">
            <v>7</v>
          </cell>
          <cell r="L266">
            <v>16.0428</v>
          </cell>
          <cell r="M266">
            <v>536.85049999999865</v>
          </cell>
          <cell r="N266" t="str">
            <v>REAPERTURA</v>
          </cell>
        </row>
        <row r="267">
          <cell r="B267">
            <v>34831</v>
          </cell>
          <cell r="C267" t="str">
            <v>LIBRE</v>
          </cell>
          <cell r="D267">
            <v>11.5</v>
          </cell>
          <cell r="E267">
            <v>11.5</v>
          </cell>
          <cell r="F267">
            <v>0.19839999999999999</v>
          </cell>
          <cell r="G267">
            <v>0</v>
          </cell>
          <cell r="H267">
            <v>34859</v>
          </cell>
          <cell r="I267" t="str">
            <v>CDB</v>
          </cell>
          <cell r="J267" t="str">
            <v>NOM</v>
          </cell>
          <cell r="K267">
            <v>28</v>
          </cell>
          <cell r="L267">
            <v>2.2816000000000001</v>
          </cell>
          <cell r="M267">
            <v>548.35049999999865</v>
          </cell>
          <cell r="N267" t="str">
            <v>REAPERTURA</v>
          </cell>
        </row>
        <row r="268">
          <cell r="B268">
            <v>34834</v>
          </cell>
          <cell r="C268" t="str">
            <v>LIBRE</v>
          </cell>
          <cell r="D268">
            <v>3.6509999999999998</v>
          </cell>
          <cell r="E268">
            <v>3.6509999999999998</v>
          </cell>
          <cell r="F268">
            <v>0.19839999999999999</v>
          </cell>
          <cell r="G268">
            <v>0</v>
          </cell>
          <cell r="H268">
            <v>34862</v>
          </cell>
          <cell r="I268" t="str">
            <v>CDB</v>
          </cell>
          <cell r="J268" t="str">
            <v>NOM</v>
          </cell>
          <cell r="K268">
            <v>28</v>
          </cell>
          <cell r="L268">
            <v>0.72435839999999996</v>
          </cell>
          <cell r="M268">
            <v>548.48149999999805</v>
          </cell>
          <cell r="N268" t="str">
            <v>NUEVA</v>
          </cell>
        </row>
        <row r="269">
          <cell r="B269">
            <v>34836</v>
          </cell>
          <cell r="C269" t="str">
            <v>LIBRE</v>
          </cell>
          <cell r="D269">
            <v>19.228999999999999</v>
          </cell>
          <cell r="E269">
            <v>27.928999999999998</v>
          </cell>
          <cell r="F269">
            <v>0.1988</v>
          </cell>
          <cell r="G269">
            <v>0</v>
          </cell>
          <cell r="H269">
            <v>34864</v>
          </cell>
          <cell r="I269" t="str">
            <v>CDB</v>
          </cell>
          <cell r="J269" t="str">
            <v>NOM</v>
          </cell>
          <cell r="K269">
            <v>28</v>
          </cell>
          <cell r="L269">
            <v>3.8227251999999998</v>
          </cell>
          <cell r="M269">
            <v>382.5669999999991</v>
          </cell>
          <cell r="N269" t="str">
            <v>NUEVA</v>
          </cell>
        </row>
        <row r="270">
          <cell r="B270">
            <v>34836</v>
          </cell>
          <cell r="C270" t="str">
            <v>LIBRE</v>
          </cell>
          <cell r="D270">
            <v>11.324999999999999</v>
          </cell>
          <cell r="E270">
            <v>11.324999999999999</v>
          </cell>
          <cell r="F270">
            <v>0.19839999999999999</v>
          </cell>
          <cell r="G270">
            <v>0</v>
          </cell>
          <cell r="H270">
            <v>34864</v>
          </cell>
          <cell r="I270" t="str">
            <v>CDB</v>
          </cell>
          <cell r="J270" t="str">
            <v>NOM</v>
          </cell>
          <cell r="K270">
            <v>28</v>
          </cell>
          <cell r="L270">
            <v>2.24688</v>
          </cell>
          <cell r="M270">
            <v>393.89199999999892</v>
          </cell>
          <cell r="N270" t="str">
            <v>REAPERTURA</v>
          </cell>
        </row>
        <row r="271">
          <cell r="B271">
            <v>34838</v>
          </cell>
          <cell r="C271" t="str">
            <v>LIBRE</v>
          </cell>
          <cell r="D271">
            <v>61.9</v>
          </cell>
          <cell r="E271">
            <v>127.498</v>
          </cell>
          <cell r="F271">
            <v>0.2</v>
          </cell>
          <cell r="G271">
            <v>0</v>
          </cell>
          <cell r="H271">
            <v>34866</v>
          </cell>
          <cell r="I271" t="str">
            <v>CDB</v>
          </cell>
          <cell r="J271" t="str">
            <v>NOM</v>
          </cell>
          <cell r="K271">
            <v>28</v>
          </cell>
          <cell r="L271">
            <v>12.38</v>
          </cell>
          <cell r="M271">
            <v>209.9439999999986</v>
          </cell>
          <cell r="N271" t="str">
            <v>NUEVA</v>
          </cell>
        </row>
        <row r="272">
          <cell r="B272">
            <v>34838</v>
          </cell>
          <cell r="C272" t="str">
            <v>LIBRE</v>
          </cell>
          <cell r="D272">
            <v>100.322</v>
          </cell>
          <cell r="E272">
            <v>100.322</v>
          </cell>
          <cell r="F272">
            <v>0.2</v>
          </cell>
          <cell r="G272">
            <v>0</v>
          </cell>
          <cell r="H272">
            <v>34866</v>
          </cell>
          <cell r="I272" t="str">
            <v>CDB</v>
          </cell>
          <cell r="J272" t="str">
            <v>NOM</v>
          </cell>
          <cell r="K272">
            <v>28</v>
          </cell>
          <cell r="L272">
            <v>20.064400000000003</v>
          </cell>
          <cell r="M272">
            <v>310.26599999999871</v>
          </cell>
          <cell r="N272" t="str">
            <v>REAPERTURA</v>
          </cell>
        </row>
        <row r="273">
          <cell r="B273">
            <v>34841</v>
          </cell>
          <cell r="C273" t="str">
            <v>LIBRE</v>
          </cell>
          <cell r="D273">
            <v>18.68</v>
          </cell>
          <cell r="E273">
            <v>18.68</v>
          </cell>
          <cell r="F273">
            <v>0.2</v>
          </cell>
          <cell r="G273">
            <v>0</v>
          </cell>
          <cell r="H273">
            <v>34869</v>
          </cell>
          <cell r="I273" t="str">
            <v>CDB</v>
          </cell>
          <cell r="J273" t="str">
            <v>NOM</v>
          </cell>
          <cell r="K273">
            <v>28</v>
          </cell>
          <cell r="L273">
            <v>3.7360000000000002</v>
          </cell>
          <cell r="M273">
            <v>324.945999999999</v>
          </cell>
          <cell r="N273" t="str">
            <v>NUEVA</v>
          </cell>
        </row>
        <row r="274">
          <cell r="B274">
            <v>34843</v>
          </cell>
          <cell r="C274" t="str">
            <v>LIBRE</v>
          </cell>
          <cell r="D274">
            <v>14.193</v>
          </cell>
          <cell r="E274">
            <v>42.003</v>
          </cell>
          <cell r="F274">
            <v>0.2</v>
          </cell>
          <cell r="G274">
            <v>0</v>
          </cell>
          <cell r="H274">
            <v>34871</v>
          </cell>
          <cell r="I274" t="str">
            <v>CDB</v>
          </cell>
          <cell r="J274" t="str">
            <v>NOM</v>
          </cell>
          <cell r="K274">
            <v>28</v>
          </cell>
          <cell r="L274">
            <v>2.8386</v>
          </cell>
          <cell r="M274">
            <v>297.83899999999994</v>
          </cell>
          <cell r="N274" t="str">
            <v>NUEVA</v>
          </cell>
        </row>
        <row r="275">
          <cell r="B275">
            <v>34843</v>
          </cell>
          <cell r="C275" t="str">
            <v>LIBRE</v>
          </cell>
          <cell r="D275">
            <v>27.003</v>
          </cell>
          <cell r="E275">
            <v>27.003</v>
          </cell>
          <cell r="F275">
            <v>0.2</v>
          </cell>
          <cell r="G275">
            <v>0</v>
          </cell>
          <cell r="H275">
            <v>34871</v>
          </cell>
          <cell r="I275" t="str">
            <v>CDB</v>
          </cell>
          <cell r="J275" t="str">
            <v>NOM</v>
          </cell>
          <cell r="K275">
            <v>28</v>
          </cell>
          <cell r="L275">
            <v>5.4006000000000007</v>
          </cell>
          <cell r="M275">
            <v>324.84199999999964</v>
          </cell>
          <cell r="N275" t="str">
            <v>REAPERTURA</v>
          </cell>
        </row>
        <row r="276">
          <cell r="B276">
            <v>34845</v>
          </cell>
          <cell r="C276" t="str">
            <v>LIBRE</v>
          </cell>
          <cell r="D276">
            <v>11.785</v>
          </cell>
          <cell r="E276">
            <v>18.785</v>
          </cell>
          <cell r="F276">
            <v>0.2</v>
          </cell>
          <cell r="G276">
            <v>0</v>
          </cell>
          <cell r="H276">
            <v>34873</v>
          </cell>
          <cell r="I276" t="str">
            <v>CDB</v>
          </cell>
          <cell r="J276" t="str">
            <v>NOM</v>
          </cell>
          <cell r="K276">
            <v>28</v>
          </cell>
          <cell r="L276">
            <v>2.3570000000000002</v>
          </cell>
          <cell r="M276">
            <v>331.98799999999937</v>
          </cell>
          <cell r="N276" t="str">
            <v>NUEVA</v>
          </cell>
        </row>
        <row r="277">
          <cell r="B277">
            <v>34845</v>
          </cell>
          <cell r="C277" t="str">
            <v>LIBRE</v>
          </cell>
          <cell r="D277">
            <v>40.036999999999999</v>
          </cell>
          <cell r="E277">
            <v>40.036999999999999</v>
          </cell>
          <cell r="F277">
            <v>0.2</v>
          </cell>
          <cell r="G277">
            <v>0</v>
          </cell>
          <cell r="H277">
            <v>34873</v>
          </cell>
          <cell r="I277" t="str">
            <v>CDB</v>
          </cell>
          <cell r="J277" t="str">
            <v>NOM</v>
          </cell>
          <cell r="K277">
            <v>28</v>
          </cell>
          <cell r="L277">
            <v>8.0074000000000005</v>
          </cell>
          <cell r="M277">
            <v>372.02499999999964</v>
          </cell>
          <cell r="N277" t="str">
            <v>REAPERTURA</v>
          </cell>
        </row>
        <row r="278">
          <cell r="B278">
            <v>34848</v>
          </cell>
          <cell r="C278" t="str">
            <v>LIBRE</v>
          </cell>
          <cell r="D278">
            <v>9.98</v>
          </cell>
          <cell r="E278">
            <v>9.98</v>
          </cell>
          <cell r="F278">
            <v>0.2</v>
          </cell>
          <cell r="G278">
            <v>0</v>
          </cell>
          <cell r="H278">
            <v>34876</v>
          </cell>
          <cell r="I278" t="str">
            <v>CDB</v>
          </cell>
          <cell r="J278" t="str">
            <v>NOM</v>
          </cell>
          <cell r="K278">
            <v>28</v>
          </cell>
          <cell r="L278">
            <v>1.9960000000000002</v>
          </cell>
          <cell r="M278">
            <v>382.0049999999992</v>
          </cell>
          <cell r="N278" t="str">
            <v>NUEVA</v>
          </cell>
        </row>
        <row r="279">
          <cell r="B279">
            <v>34850</v>
          </cell>
          <cell r="C279" t="str">
            <v>LIBRE</v>
          </cell>
          <cell r="D279">
            <v>0.35</v>
          </cell>
          <cell r="E279">
            <v>7.45</v>
          </cell>
          <cell r="F279">
            <v>0.2</v>
          </cell>
          <cell r="G279">
            <v>0</v>
          </cell>
          <cell r="H279">
            <v>34878</v>
          </cell>
          <cell r="I279" t="str">
            <v>CDB</v>
          </cell>
          <cell r="J279" t="str">
            <v>NOM</v>
          </cell>
          <cell r="K279">
            <v>28</v>
          </cell>
          <cell r="L279">
            <v>6.9999999999999993E-2</v>
          </cell>
          <cell r="M279">
            <v>377.10499999999956</v>
          </cell>
          <cell r="N279" t="str">
            <v>NUEVA</v>
          </cell>
        </row>
        <row r="280">
          <cell r="B280">
            <v>34850</v>
          </cell>
          <cell r="C280" t="str">
            <v>LIBRE</v>
          </cell>
          <cell r="D280">
            <v>34.857999999999997</v>
          </cell>
          <cell r="E280">
            <v>34.857999999999997</v>
          </cell>
          <cell r="F280">
            <v>0.2</v>
          </cell>
          <cell r="G280">
            <v>0</v>
          </cell>
          <cell r="H280">
            <v>34878</v>
          </cell>
          <cell r="I280" t="str">
            <v>CDB</v>
          </cell>
          <cell r="J280" t="str">
            <v>NOM</v>
          </cell>
          <cell r="K280">
            <v>28</v>
          </cell>
          <cell r="L280">
            <v>6.9715999999999996</v>
          </cell>
          <cell r="M280">
            <v>411.96299999999974</v>
          </cell>
          <cell r="N280" t="str">
            <v>REAPERTURA</v>
          </cell>
        </row>
        <row r="281">
          <cell r="B281">
            <v>34852</v>
          </cell>
          <cell r="C281" t="str">
            <v>LIBRE</v>
          </cell>
          <cell r="D281">
            <v>7.2634999999999996</v>
          </cell>
          <cell r="E281">
            <v>15.763500000000001</v>
          </cell>
          <cell r="F281">
            <v>0.2</v>
          </cell>
          <cell r="G281">
            <v>0</v>
          </cell>
          <cell r="H281">
            <v>34880</v>
          </cell>
          <cell r="I281" t="str">
            <v>CDB</v>
          </cell>
          <cell r="J281" t="str">
            <v>NOM</v>
          </cell>
          <cell r="K281">
            <v>28</v>
          </cell>
          <cell r="L281">
            <v>1.4527000000000001</v>
          </cell>
          <cell r="M281">
            <v>401.72649999999976</v>
          </cell>
          <cell r="N281" t="str">
            <v>NUEVA</v>
          </cell>
        </row>
        <row r="282">
          <cell r="B282">
            <v>34852</v>
          </cell>
          <cell r="C282" t="str">
            <v>LIBRE</v>
          </cell>
          <cell r="D282">
            <v>17.559999999999999</v>
          </cell>
          <cell r="E282">
            <v>17.559999999999999</v>
          </cell>
          <cell r="F282">
            <v>0.2</v>
          </cell>
          <cell r="G282">
            <v>0</v>
          </cell>
          <cell r="H282">
            <v>34880</v>
          </cell>
          <cell r="I282" t="str">
            <v>CDB</v>
          </cell>
          <cell r="J282" t="str">
            <v>NOM</v>
          </cell>
          <cell r="K282">
            <v>28</v>
          </cell>
          <cell r="L282">
            <v>3.512</v>
          </cell>
          <cell r="M282">
            <v>419.28650000000016</v>
          </cell>
          <cell r="N282" t="str">
            <v>REAPERTURA</v>
          </cell>
        </row>
        <row r="283">
          <cell r="B283">
            <v>34855</v>
          </cell>
          <cell r="C283" t="str">
            <v>LIBRE</v>
          </cell>
          <cell r="D283">
            <v>17.599717999999999</v>
          </cell>
          <cell r="E283">
            <v>17.599717999999999</v>
          </cell>
          <cell r="F283">
            <v>0.2</v>
          </cell>
          <cell r="G283">
            <v>0</v>
          </cell>
          <cell r="H283">
            <v>34883</v>
          </cell>
          <cell r="I283" t="str">
            <v>CDB</v>
          </cell>
          <cell r="J283" t="str">
            <v>NOM</v>
          </cell>
          <cell r="K283">
            <v>28</v>
          </cell>
          <cell r="L283">
            <v>3.5199436</v>
          </cell>
          <cell r="M283">
            <v>423.23621800000092</v>
          </cell>
          <cell r="N283" t="str">
            <v>NUEVA</v>
          </cell>
        </row>
        <row r="284">
          <cell r="B284">
            <v>34857</v>
          </cell>
          <cell r="C284" t="str">
            <v>LIBRE</v>
          </cell>
          <cell r="D284">
            <v>26.25</v>
          </cell>
          <cell r="E284">
            <v>31.25</v>
          </cell>
          <cell r="F284">
            <v>0.2</v>
          </cell>
          <cell r="G284">
            <v>0</v>
          </cell>
          <cell r="H284">
            <v>34885</v>
          </cell>
          <cell r="I284" t="str">
            <v>CDB</v>
          </cell>
          <cell r="J284" t="str">
            <v>NOM</v>
          </cell>
          <cell r="K284">
            <v>28</v>
          </cell>
          <cell r="L284">
            <v>5.25</v>
          </cell>
          <cell r="M284">
            <v>435.48621800000092</v>
          </cell>
          <cell r="N284" t="str">
            <v>NUEVA</v>
          </cell>
        </row>
        <row r="285">
          <cell r="B285">
            <v>34857</v>
          </cell>
          <cell r="C285" t="str">
            <v>LIBRE</v>
          </cell>
          <cell r="D285">
            <v>75.599999999999994</v>
          </cell>
          <cell r="E285">
            <v>75.599999999999994</v>
          </cell>
          <cell r="F285">
            <v>0.2</v>
          </cell>
          <cell r="G285">
            <v>0</v>
          </cell>
          <cell r="H285">
            <v>34885</v>
          </cell>
          <cell r="I285" t="str">
            <v>CDB</v>
          </cell>
          <cell r="J285" t="str">
            <v>NOM</v>
          </cell>
          <cell r="K285">
            <v>28</v>
          </cell>
          <cell r="L285">
            <v>15.12</v>
          </cell>
          <cell r="M285">
            <v>511.08621800000128</v>
          </cell>
          <cell r="N285" t="str">
            <v>REAPERTURA</v>
          </cell>
        </row>
        <row r="286">
          <cell r="B286">
            <v>34859</v>
          </cell>
          <cell r="C286" t="str">
            <v>LIBRE</v>
          </cell>
          <cell r="D286">
            <v>38.049999999999997</v>
          </cell>
          <cell r="E286">
            <v>38.049999999999997</v>
          </cell>
          <cell r="F286">
            <v>0.2</v>
          </cell>
          <cell r="G286">
            <v>0</v>
          </cell>
          <cell r="H286">
            <v>34887</v>
          </cell>
          <cell r="I286" t="str">
            <v>CDB</v>
          </cell>
          <cell r="J286" t="str">
            <v>NOM</v>
          </cell>
          <cell r="K286">
            <v>28</v>
          </cell>
          <cell r="L286">
            <v>7.6099999999999994</v>
          </cell>
          <cell r="M286">
            <v>535.63621800000146</v>
          </cell>
          <cell r="N286" t="str">
            <v>NUEVA</v>
          </cell>
        </row>
        <row r="287">
          <cell r="B287">
            <v>34864</v>
          </cell>
          <cell r="C287" t="str">
            <v>LIBRE</v>
          </cell>
          <cell r="D287">
            <v>50</v>
          </cell>
          <cell r="E287">
            <v>90.1</v>
          </cell>
          <cell r="F287">
            <v>0.18509999999999999</v>
          </cell>
          <cell r="G287">
            <v>0</v>
          </cell>
          <cell r="H287">
            <v>34892</v>
          </cell>
          <cell r="I287" t="str">
            <v>CDB</v>
          </cell>
          <cell r="J287" t="str">
            <v>NOM</v>
          </cell>
          <cell r="K287">
            <v>28</v>
          </cell>
          <cell r="L287">
            <v>9.254999999999999</v>
          </cell>
          <cell r="M287">
            <v>551.43121800000154</v>
          </cell>
          <cell r="N287" t="str">
            <v>NUEVA</v>
          </cell>
        </row>
        <row r="288">
          <cell r="B288">
            <v>34864</v>
          </cell>
          <cell r="C288" t="str">
            <v>LIBRE</v>
          </cell>
          <cell r="D288">
            <v>14</v>
          </cell>
          <cell r="E288">
            <v>28.821000000000002</v>
          </cell>
          <cell r="F288">
            <v>0.18729999999999999</v>
          </cell>
          <cell r="G288">
            <v>0</v>
          </cell>
          <cell r="H288">
            <v>34920</v>
          </cell>
          <cell r="I288" t="str">
            <v>CDB</v>
          </cell>
          <cell r="J288" t="str">
            <v>NOM</v>
          </cell>
          <cell r="K288">
            <v>56</v>
          </cell>
          <cell r="L288">
            <v>2.6221999999999999</v>
          </cell>
          <cell r="M288">
            <v>565.43121800000154</v>
          </cell>
          <cell r="N288" t="str">
            <v>NUEVA</v>
          </cell>
        </row>
        <row r="289">
          <cell r="B289">
            <v>34866</v>
          </cell>
          <cell r="C289">
            <v>150</v>
          </cell>
          <cell r="D289">
            <v>117.14100000000001</v>
          </cell>
          <cell r="E289">
            <v>122.64100000000001</v>
          </cell>
          <cell r="F289">
            <v>0.18640000000000001</v>
          </cell>
          <cell r="G289">
            <v>0</v>
          </cell>
          <cell r="H289">
            <v>34894</v>
          </cell>
          <cell r="I289" t="str">
            <v>CDB</v>
          </cell>
          <cell r="J289" t="str">
            <v>NOM</v>
          </cell>
          <cell r="K289">
            <v>28</v>
          </cell>
          <cell r="L289">
            <v>21.835082400000001</v>
          </cell>
          <cell r="M289">
            <v>520.35021800000141</v>
          </cell>
          <cell r="N289" t="str">
            <v>NUEVA</v>
          </cell>
        </row>
        <row r="290">
          <cell r="B290">
            <v>34866</v>
          </cell>
          <cell r="C290">
            <v>70</v>
          </cell>
          <cell r="D290">
            <v>61.21</v>
          </cell>
          <cell r="E290">
            <v>61.21</v>
          </cell>
          <cell r="F290">
            <v>0.18840000000000001</v>
          </cell>
          <cell r="G290">
            <v>0</v>
          </cell>
          <cell r="H290">
            <v>34922</v>
          </cell>
          <cell r="I290" t="str">
            <v>CDB</v>
          </cell>
          <cell r="J290" t="str">
            <v>NOM</v>
          </cell>
          <cell r="K290">
            <v>56</v>
          </cell>
          <cell r="L290">
            <v>11.531964</v>
          </cell>
          <cell r="M290">
            <v>581.56021800000053</v>
          </cell>
          <cell r="N290" t="str">
            <v>NUEVA</v>
          </cell>
        </row>
        <row r="291">
          <cell r="B291">
            <v>34871</v>
          </cell>
          <cell r="C291">
            <v>30</v>
          </cell>
          <cell r="D291">
            <v>30</v>
          </cell>
          <cell r="E291">
            <v>74.61</v>
          </cell>
          <cell r="F291">
            <v>0.18459999999999999</v>
          </cell>
          <cell r="G291">
            <v>0</v>
          </cell>
          <cell r="H291">
            <v>34899</v>
          </cell>
          <cell r="I291" t="str">
            <v>CDB</v>
          </cell>
          <cell r="J291" t="str">
            <v>NOM</v>
          </cell>
          <cell r="K291">
            <v>28</v>
          </cell>
          <cell r="L291">
            <v>5.5379999999999994</v>
          </cell>
          <cell r="M291">
            <v>551.68421800000033</v>
          </cell>
          <cell r="N291" t="str">
            <v>NUEVA</v>
          </cell>
        </row>
        <row r="292">
          <cell r="B292">
            <v>34871</v>
          </cell>
          <cell r="C292">
            <v>20</v>
          </cell>
          <cell r="D292">
            <v>0.22</v>
          </cell>
          <cell r="E292">
            <v>11.22</v>
          </cell>
          <cell r="F292">
            <v>0.1893</v>
          </cell>
          <cell r="G292">
            <v>0</v>
          </cell>
          <cell r="H292">
            <v>34927</v>
          </cell>
          <cell r="I292" t="str">
            <v>CDB</v>
          </cell>
          <cell r="J292" t="str">
            <v>NOM</v>
          </cell>
          <cell r="K292">
            <v>56</v>
          </cell>
          <cell r="L292">
            <v>4.1646000000000002E-2</v>
          </cell>
          <cell r="M292">
            <v>551.90421799999967</v>
          </cell>
          <cell r="N292" t="str">
            <v>NUEVA</v>
          </cell>
        </row>
        <row r="293">
          <cell r="B293">
            <v>34873</v>
          </cell>
          <cell r="C293">
            <v>60</v>
          </cell>
          <cell r="D293">
            <v>60</v>
          </cell>
          <cell r="E293">
            <v>94.671999999999997</v>
          </cell>
          <cell r="F293">
            <v>0.18410000000000001</v>
          </cell>
          <cell r="G293">
            <v>0</v>
          </cell>
          <cell r="H293">
            <v>34901</v>
          </cell>
          <cell r="I293" t="str">
            <v>CDB</v>
          </cell>
          <cell r="J293" t="str">
            <v>NOM</v>
          </cell>
          <cell r="K293">
            <v>28</v>
          </cell>
          <cell r="L293">
            <v>11.046000000000001</v>
          </cell>
          <cell r="M293">
            <v>560.08221799999956</v>
          </cell>
          <cell r="N293" t="str">
            <v>NUEVA</v>
          </cell>
        </row>
        <row r="294">
          <cell r="B294">
            <v>34873</v>
          </cell>
          <cell r="C294">
            <v>15</v>
          </cell>
          <cell r="D294">
            <v>15</v>
          </cell>
          <cell r="E294">
            <v>27.26</v>
          </cell>
          <cell r="F294">
            <v>0.18840000000000001</v>
          </cell>
          <cell r="G294">
            <v>0</v>
          </cell>
          <cell r="H294">
            <v>34929</v>
          </cell>
          <cell r="I294" t="str">
            <v>CDB</v>
          </cell>
          <cell r="J294" t="str">
            <v>NOM</v>
          </cell>
          <cell r="K294">
            <v>56</v>
          </cell>
          <cell r="L294">
            <v>2.8260000000000001</v>
          </cell>
          <cell r="M294">
            <v>575.08221799999956</v>
          </cell>
          <cell r="N294" t="str">
            <v>NUEVA</v>
          </cell>
        </row>
        <row r="295">
          <cell r="B295">
            <v>34878</v>
          </cell>
          <cell r="C295">
            <v>70</v>
          </cell>
          <cell r="D295">
            <v>70</v>
          </cell>
          <cell r="E295">
            <v>74.864999999999995</v>
          </cell>
          <cell r="F295">
            <v>0.17979999999999999</v>
          </cell>
          <cell r="G295">
            <v>0</v>
          </cell>
          <cell r="H295">
            <v>34906</v>
          </cell>
          <cell r="I295" t="str">
            <v>CDB</v>
          </cell>
          <cell r="J295" t="str">
            <v>NOM</v>
          </cell>
          <cell r="K295">
            <v>28</v>
          </cell>
          <cell r="L295">
            <v>12.585999999999999</v>
          </cell>
          <cell r="M295">
            <v>599.89421799999946</v>
          </cell>
          <cell r="N295" t="str">
            <v>NUEVA</v>
          </cell>
        </row>
        <row r="296">
          <cell r="B296">
            <v>34878</v>
          </cell>
          <cell r="C296">
            <v>20</v>
          </cell>
          <cell r="D296">
            <v>10.42</v>
          </cell>
          <cell r="E296">
            <v>10.42</v>
          </cell>
          <cell r="F296">
            <v>0.1845</v>
          </cell>
          <cell r="G296">
            <v>0</v>
          </cell>
          <cell r="H296">
            <v>34934</v>
          </cell>
          <cell r="I296" t="str">
            <v>CDB</v>
          </cell>
          <cell r="J296" t="str">
            <v>NOM</v>
          </cell>
          <cell r="K296">
            <v>56</v>
          </cell>
          <cell r="L296">
            <v>1.92249</v>
          </cell>
          <cell r="M296">
            <v>610.31421799999953</v>
          </cell>
          <cell r="N296" t="str">
            <v>NUEVA</v>
          </cell>
        </row>
        <row r="297">
          <cell r="B297">
            <v>34885</v>
          </cell>
          <cell r="C297">
            <v>100</v>
          </cell>
          <cell r="D297">
            <v>27.9</v>
          </cell>
          <cell r="E297">
            <v>31.1</v>
          </cell>
          <cell r="F297">
            <v>0.1837</v>
          </cell>
          <cell r="G297">
            <v>0</v>
          </cell>
          <cell r="H297">
            <v>34913</v>
          </cell>
          <cell r="I297" t="str">
            <v>CDB</v>
          </cell>
          <cell r="J297" t="str">
            <v>NOM</v>
          </cell>
          <cell r="K297">
            <v>28</v>
          </cell>
          <cell r="L297">
            <v>5.1252300000000002</v>
          </cell>
          <cell r="M297">
            <v>493.94099999999798</v>
          </cell>
          <cell r="N297" t="str">
            <v>NUEVA</v>
          </cell>
        </row>
        <row r="298">
          <cell r="B298">
            <v>34885</v>
          </cell>
          <cell r="C298">
            <v>20</v>
          </cell>
          <cell r="D298">
            <v>9.5850000000000009</v>
          </cell>
          <cell r="E298">
            <v>9.5850000000000009</v>
          </cell>
          <cell r="F298">
            <v>0.188</v>
          </cell>
          <cell r="G298">
            <v>0</v>
          </cell>
          <cell r="H298">
            <v>34942</v>
          </cell>
          <cell r="I298" t="str">
            <v>CDB</v>
          </cell>
          <cell r="J298" t="str">
            <v>NOM</v>
          </cell>
          <cell r="K298">
            <v>57</v>
          </cell>
          <cell r="L298">
            <v>1.8019800000000001</v>
          </cell>
          <cell r="M298">
            <v>503.52599999999711</v>
          </cell>
          <cell r="N298" t="str">
            <v>NUEVA</v>
          </cell>
        </row>
        <row r="299">
          <cell r="B299">
            <v>34887</v>
          </cell>
          <cell r="C299">
            <v>80</v>
          </cell>
          <cell r="D299">
            <v>69.5</v>
          </cell>
          <cell r="E299">
            <v>69.5</v>
          </cell>
          <cell r="F299">
            <v>0.18410000000000001</v>
          </cell>
          <cell r="G299">
            <v>0</v>
          </cell>
          <cell r="H299">
            <v>34915</v>
          </cell>
          <cell r="I299" t="str">
            <v>CDB</v>
          </cell>
          <cell r="J299" t="str">
            <v>NOM</v>
          </cell>
          <cell r="K299">
            <v>28</v>
          </cell>
          <cell r="L299">
            <v>12.794950000000002</v>
          </cell>
          <cell r="M299">
            <v>534.97599999999693</v>
          </cell>
          <cell r="N299" t="str">
            <v>NUEVA</v>
          </cell>
        </row>
        <row r="300">
          <cell r="B300">
            <v>34887</v>
          </cell>
          <cell r="C300">
            <v>20</v>
          </cell>
          <cell r="D300">
            <v>14</v>
          </cell>
          <cell r="E300">
            <v>19</v>
          </cell>
          <cell r="F300">
            <v>0.1893</v>
          </cell>
          <cell r="G300">
            <v>0</v>
          </cell>
          <cell r="H300">
            <v>34943</v>
          </cell>
          <cell r="I300" t="str">
            <v>CDB</v>
          </cell>
          <cell r="J300" t="str">
            <v>NOM</v>
          </cell>
          <cell r="K300">
            <v>56</v>
          </cell>
          <cell r="L300">
            <v>2.6501999999999999</v>
          </cell>
          <cell r="M300">
            <v>548.97599999999693</v>
          </cell>
          <cell r="N300" t="str">
            <v>NUEVA</v>
          </cell>
        </row>
        <row r="301">
          <cell r="B301">
            <v>34892</v>
          </cell>
          <cell r="C301">
            <v>120</v>
          </cell>
          <cell r="D301">
            <v>42.722999999999999</v>
          </cell>
          <cell r="E301">
            <v>44.723099999999995</v>
          </cell>
          <cell r="F301">
            <v>0.18679999999999999</v>
          </cell>
          <cell r="G301">
            <v>0</v>
          </cell>
          <cell r="H301">
            <v>34920</v>
          </cell>
          <cell r="I301" t="str">
            <v>CDB</v>
          </cell>
          <cell r="J301" t="str">
            <v>NOM</v>
          </cell>
          <cell r="K301">
            <v>28</v>
          </cell>
          <cell r="L301">
            <v>7.9806564</v>
          </cell>
          <cell r="M301">
            <v>541.69899999999689</v>
          </cell>
          <cell r="N301" t="str">
            <v>REAPERTURA</v>
          </cell>
        </row>
        <row r="302">
          <cell r="B302">
            <v>34892</v>
          </cell>
          <cell r="C302">
            <v>30</v>
          </cell>
          <cell r="D302">
            <v>24.81</v>
          </cell>
          <cell r="E302">
            <v>31.81</v>
          </cell>
          <cell r="F302">
            <v>0.191</v>
          </cell>
          <cell r="G302">
            <v>0</v>
          </cell>
          <cell r="H302">
            <v>34948</v>
          </cell>
          <cell r="I302" t="str">
            <v>CDB</v>
          </cell>
          <cell r="J302" t="str">
            <v>NOM</v>
          </cell>
          <cell r="K302">
            <v>56</v>
          </cell>
          <cell r="L302">
            <v>4.7387100000000002</v>
          </cell>
          <cell r="M302">
            <v>566.50899999999638</v>
          </cell>
          <cell r="N302" t="str">
            <v>NUEVA</v>
          </cell>
        </row>
        <row r="303">
          <cell r="B303">
            <v>34894</v>
          </cell>
          <cell r="C303">
            <v>120</v>
          </cell>
          <cell r="D303">
            <v>104.492</v>
          </cell>
          <cell r="E303">
            <v>104.492</v>
          </cell>
          <cell r="F303">
            <v>0.1888</v>
          </cell>
          <cell r="G303">
            <v>0</v>
          </cell>
          <cell r="H303">
            <v>34922</v>
          </cell>
          <cell r="I303" t="str">
            <v>CDB</v>
          </cell>
          <cell r="J303" t="str">
            <v>NOM</v>
          </cell>
          <cell r="K303">
            <v>28</v>
          </cell>
          <cell r="L303">
            <v>19.728089600000001</v>
          </cell>
          <cell r="M303">
            <v>553.85999999999694</v>
          </cell>
          <cell r="N303" t="str">
            <v>REAPERTURA</v>
          </cell>
        </row>
        <row r="304">
          <cell r="B304">
            <v>34894</v>
          </cell>
          <cell r="C304">
            <v>30</v>
          </cell>
          <cell r="D304">
            <v>30</v>
          </cell>
          <cell r="E304">
            <v>50.11</v>
          </cell>
          <cell r="F304">
            <v>0.18990000000000001</v>
          </cell>
          <cell r="G304">
            <v>0</v>
          </cell>
          <cell r="H304">
            <v>34950</v>
          </cell>
          <cell r="I304" t="str">
            <v>CDB</v>
          </cell>
          <cell r="J304" t="str">
            <v>NOM</v>
          </cell>
          <cell r="K304">
            <v>56</v>
          </cell>
          <cell r="L304">
            <v>5.6970000000000001</v>
          </cell>
          <cell r="M304">
            <v>583.85999999999694</v>
          </cell>
          <cell r="N304" t="str">
            <v>NUEVA</v>
          </cell>
        </row>
        <row r="305">
          <cell r="B305">
            <v>34899</v>
          </cell>
          <cell r="C305">
            <v>40</v>
          </cell>
          <cell r="D305">
            <v>0.16</v>
          </cell>
          <cell r="E305">
            <v>0.16</v>
          </cell>
          <cell r="F305">
            <v>0.19</v>
          </cell>
          <cell r="G305">
            <v>0</v>
          </cell>
          <cell r="H305">
            <v>34927</v>
          </cell>
          <cell r="I305" t="str">
            <v>CDB</v>
          </cell>
          <cell r="J305" t="str">
            <v>NOM</v>
          </cell>
          <cell r="K305">
            <v>28</v>
          </cell>
          <cell r="L305">
            <v>3.04E-2</v>
          </cell>
          <cell r="M305">
            <v>554.0199999999968</v>
          </cell>
          <cell r="N305" t="str">
            <v>REAPERTURA</v>
          </cell>
        </row>
        <row r="306">
          <cell r="B306">
            <v>34899</v>
          </cell>
          <cell r="C306">
            <v>30</v>
          </cell>
          <cell r="D306">
            <v>11.6</v>
          </cell>
          <cell r="E306">
            <v>11.6</v>
          </cell>
          <cell r="F306">
            <v>0.19170000000000001</v>
          </cell>
          <cell r="G306">
            <v>0</v>
          </cell>
          <cell r="H306">
            <v>34955</v>
          </cell>
          <cell r="I306" t="str">
            <v>CDB</v>
          </cell>
          <cell r="J306" t="str">
            <v>NOM</v>
          </cell>
          <cell r="K306">
            <v>56</v>
          </cell>
          <cell r="L306">
            <v>2.2237200000000001</v>
          </cell>
          <cell r="M306">
            <v>565.61999999999716</v>
          </cell>
          <cell r="N306" t="str">
            <v>NUEVA</v>
          </cell>
        </row>
        <row r="307">
          <cell r="B307">
            <v>34901</v>
          </cell>
          <cell r="C307">
            <v>60</v>
          </cell>
          <cell r="D307">
            <v>9.4499999999999993</v>
          </cell>
          <cell r="E307">
            <v>11.45</v>
          </cell>
          <cell r="F307">
            <v>0.19</v>
          </cell>
          <cell r="G307">
            <v>0</v>
          </cell>
          <cell r="H307">
            <v>34929</v>
          </cell>
          <cell r="I307" t="str">
            <v>CDB</v>
          </cell>
          <cell r="J307" t="str">
            <v>NOM</v>
          </cell>
          <cell r="K307">
            <v>28</v>
          </cell>
          <cell r="L307">
            <v>1.7954999999999999</v>
          </cell>
          <cell r="M307">
            <v>515.06999999999789</v>
          </cell>
          <cell r="N307" t="str">
            <v>REAPERTURA</v>
          </cell>
        </row>
        <row r="308">
          <cell r="B308">
            <v>34901</v>
          </cell>
          <cell r="C308">
            <v>40</v>
          </cell>
          <cell r="D308">
            <v>40</v>
          </cell>
          <cell r="E308">
            <v>62.67</v>
          </cell>
          <cell r="F308">
            <v>0.1918</v>
          </cell>
          <cell r="G308">
            <v>0</v>
          </cell>
          <cell r="H308">
            <v>34957</v>
          </cell>
          <cell r="I308" t="str">
            <v>CDB</v>
          </cell>
          <cell r="J308" t="str">
            <v>NOM</v>
          </cell>
          <cell r="K308">
            <v>56</v>
          </cell>
          <cell r="L308">
            <v>7.6719999999999997</v>
          </cell>
          <cell r="M308">
            <v>555.06999999999789</v>
          </cell>
          <cell r="N308" t="str">
            <v>NUEVA</v>
          </cell>
        </row>
        <row r="309">
          <cell r="B309">
            <v>34905</v>
          </cell>
          <cell r="C309">
            <v>50</v>
          </cell>
          <cell r="D309">
            <v>13</v>
          </cell>
          <cell r="E309">
            <v>13</v>
          </cell>
          <cell r="F309">
            <v>0.1898</v>
          </cell>
          <cell r="G309">
            <v>0</v>
          </cell>
          <cell r="H309">
            <v>34933</v>
          </cell>
          <cell r="I309" t="str">
            <v>CDB</v>
          </cell>
          <cell r="J309" t="str">
            <v>NOM</v>
          </cell>
          <cell r="K309">
            <v>28</v>
          </cell>
          <cell r="L309">
            <v>2.4674</v>
          </cell>
          <cell r="M309">
            <v>568.06999999999789</v>
          </cell>
          <cell r="N309" t="str">
            <v>NUEVA</v>
          </cell>
        </row>
        <row r="310">
          <cell r="B310">
            <v>34905</v>
          </cell>
          <cell r="C310">
            <v>60</v>
          </cell>
          <cell r="D310">
            <v>25.5</v>
          </cell>
          <cell r="E310">
            <v>26.5</v>
          </cell>
          <cell r="F310">
            <v>0.1918</v>
          </cell>
          <cell r="G310">
            <v>0</v>
          </cell>
          <cell r="H310">
            <v>34961</v>
          </cell>
          <cell r="I310" t="str">
            <v>CDB</v>
          </cell>
          <cell r="J310" t="str">
            <v>NOM</v>
          </cell>
          <cell r="K310">
            <v>56</v>
          </cell>
          <cell r="L310">
            <v>4.8909000000000002</v>
          </cell>
          <cell r="M310">
            <v>593.56999999999789</v>
          </cell>
          <cell r="N310" t="str">
            <v>NUEVA</v>
          </cell>
        </row>
        <row r="311">
          <cell r="B311">
            <v>34906</v>
          </cell>
          <cell r="C311">
            <v>20</v>
          </cell>
          <cell r="D311">
            <v>31.2</v>
          </cell>
          <cell r="E311">
            <v>31.2</v>
          </cell>
          <cell r="F311">
            <v>0.18970000000000001</v>
          </cell>
          <cell r="G311">
            <v>0</v>
          </cell>
          <cell r="H311">
            <v>34934</v>
          </cell>
          <cell r="I311" t="str">
            <v>CDB</v>
          </cell>
          <cell r="J311" t="str">
            <v>NOM</v>
          </cell>
          <cell r="K311">
            <v>28</v>
          </cell>
          <cell r="L311">
            <v>5.9186399999999999</v>
          </cell>
          <cell r="M311">
            <v>554.76999999999862</v>
          </cell>
          <cell r="N311" t="str">
            <v>REAPERTURA</v>
          </cell>
        </row>
        <row r="312">
          <cell r="B312">
            <v>34906</v>
          </cell>
          <cell r="C312">
            <v>30</v>
          </cell>
          <cell r="D312">
            <v>25.92</v>
          </cell>
          <cell r="E312">
            <v>25.92</v>
          </cell>
          <cell r="F312">
            <v>0.191</v>
          </cell>
          <cell r="G312">
            <v>0</v>
          </cell>
          <cell r="H312">
            <v>34962</v>
          </cell>
          <cell r="I312" t="str">
            <v>CDB</v>
          </cell>
          <cell r="J312" t="str">
            <v>NOM</v>
          </cell>
          <cell r="K312">
            <v>56</v>
          </cell>
          <cell r="L312">
            <v>4.9507200000000005</v>
          </cell>
          <cell r="M312">
            <v>580.68999999999869</v>
          </cell>
          <cell r="N312" t="str">
            <v>NUEVA</v>
          </cell>
        </row>
        <row r="313">
          <cell r="B313">
            <v>34907</v>
          </cell>
          <cell r="C313">
            <v>20</v>
          </cell>
          <cell r="D313">
            <v>9.8049999999999997</v>
          </cell>
          <cell r="E313">
            <v>9.8049999999999997</v>
          </cell>
          <cell r="F313">
            <v>0.18990000000000001</v>
          </cell>
          <cell r="G313">
            <v>0</v>
          </cell>
          <cell r="H313">
            <v>34935</v>
          </cell>
          <cell r="I313" t="str">
            <v>CDB</v>
          </cell>
          <cell r="J313" t="str">
            <v>NOM</v>
          </cell>
          <cell r="K313">
            <v>28</v>
          </cell>
          <cell r="L313">
            <v>1.8619695000000001</v>
          </cell>
          <cell r="M313">
            <v>590.49499999999898</v>
          </cell>
          <cell r="N313" t="str">
            <v>NUEVA</v>
          </cell>
        </row>
        <row r="314">
          <cell r="B314">
            <v>34907</v>
          </cell>
          <cell r="C314">
            <v>30</v>
          </cell>
          <cell r="D314">
            <v>0.1</v>
          </cell>
          <cell r="E314">
            <v>0.1</v>
          </cell>
          <cell r="F314">
            <v>0.191</v>
          </cell>
          <cell r="G314">
            <v>0</v>
          </cell>
          <cell r="H314">
            <v>34963</v>
          </cell>
          <cell r="I314" t="str">
            <v>CDB</v>
          </cell>
          <cell r="J314" t="str">
            <v>NOM</v>
          </cell>
          <cell r="K314">
            <v>56</v>
          </cell>
          <cell r="L314">
            <v>1.9100000000000002E-2</v>
          </cell>
          <cell r="M314">
            <v>590.59499999999935</v>
          </cell>
          <cell r="N314" t="str">
            <v>NUEVA</v>
          </cell>
        </row>
        <row r="315">
          <cell r="B315">
            <v>34913</v>
          </cell>
          <cell r="C315">
            <v>40</v>
          </cell>
          <cell r="D315">
            <v>31</v>
          </cell>
          <cell r="E315">
            <v>34</v>
          </cell>
          <cell r="F315">
            <v>0.1895</v>
          </cell>
          <cell r="G315">
            <v>0</v>
          </cell>
          <cell r="H315">
            <v>34942</v>
          </cell>
          <cell r="I315" t="str">
            <v>CDB</v>
          </cell>
          <cell r="J315" t="str">
            <v>NOM</v>
          </cell>
          <cell r="K315">
            <v>29</v>
          </cell>
          <cell r="L315">
            <v>5.8745000000000003</v>
          </cell>
          <cell r="M315">
            <v>593.69499999999971</v>
          </cell>
          <cell r="N315" t="str">
            <v>REAPERTURA</v>
          </cell>
        </row>
        <row r="316">
          <cell r="B316">
            <v>34913</v>
          </cell>
          <cell r="C316">
            <v>50</v>
          </cell>
          <cell r="D316">
            <v>20.399999999999999</v>
          </cell>
          <cell r="E316">
            <v>20.399999999999999</v>
          </cell>
          <cell r="F316">
            <v>0.19109999999999999</v>
          </cell>
          <cell r="G316">
            <v>0</v>
          </cell>
          <cell r="H316">
            <v>34969</v>
          </cell>
          <cell r="I316" t="str">
            <v>CDB</v>
          </cell>
          <cell r="J316" t="str">
            <v>NOM</v>
          </cell>
          <cell r="K316">
            <v>56</v>
          </cell>
          <cell r="L316">
            <v>3.8984399999999995</v>
          </cell>
          <cell r="M316">
            <v>614.09499999999935</v>
          </cell>
          <cell r="N316" t="str">
            <v>NUEVA</v>
          </cell>
        </row>
        <row r="317">
          <cell r="B317">
            <v>34915</v>
          </cell>
          <cell r="C317">
            <v>60</v>
          </cell>
          <cell r="D317">
            <v>60</v>
          </cell>
          <cell r="E317">
            <v>82.25</v>
          </cell>
          <cell r="F317">
            <v>0.18740000000000001</v>
          </cell>
          <cell r="G317">
            <v>0</v>
          </cell>
          <cell r="H317">
            <v>34943</v>
          </cell>
          <cell r="I317" t="str">
            <v>CDB</v>
          </cell>
          <cell r="J317" t="str">
            <v>NOM</v>
          </cell>
          <cell r="K317">
            <v>28</v>
          </cell>
          <cell r="L317">
            <v>11.244</v>
          </cell>
          <cell r="M317">
            <v>604.59499999999935</v>
          </cell>
          <cell r="N317" t="str">
            <v>REAPERTURA</v>
          </cell>
        </row>
        <row r="318">
          <cell r="B318">
            <v>34915</v>
          </cell>
          <cell r="C318">
            <v>60</v>
          </cell>
          <cell r="D318">
            <v>46.4</v>
          </cell>
          <cell r="E318">
            <v>46.4</v>
          </cell>
          <cell r="F318">
            <v>0.1918</v>
          </cell>
          <cell r="G318">
            <v>0</v>
          </cell>
          <cell r="H318">
            <v>34971</v>
          </cell>
          <cell r="I318" t="str">
            <v>CDB</v>
          </cell>
          <cell r="J318" t="str">
            <v>NOM</v>
          </cell>
          <cell r="K318">
            <v>56</v>
          </cell>
          <cell r="L318">
            <v>8.899519999999999</v>
          </cell>
          <cell r="M318">
            <v>650.99499999999898</v>
          </cell>
          <cell r="N318" t="str">
            <v>NUEVA</v>
          </cell>
        </row>
        <row r="319">
          <cell r="B319">
            <v>34920</v>
          </cell>
          <cell r="C319">
            <v>80</v>
          </cell>
          <cell r="D319">
            <v>80</v>
          </cell>
          <cell r="E319">
            <v>162.55000000000001</v>
          </cell>
          <cell r="F319">
            <v>0.18360000000000001</v>
          </cell>
          <cell r="G319">
            <v>0</v>
          </cell>
          <cell r="H319">
            <v>34948</v>
          </cell>
          <cell r="I319" t="str">
            <v>CDB</v>
          </cell>
          <cell r="J319" t="str">
            <v>NOM</v>
          </cell>
          <cell r="K319">
            <v>28</v>
          </cell>
          <cell r="L319">
            <v>14.688000000000001</v>
          </cell>
          <cell r="M319">
            <v>674.27199999999903</v>
          </cell>
          <cell r="N319" t="str">
            <v>REAPERTURA</v>
          </cell>
        </row>
        <row r="320">
          <cell r="B320">
            <v>34920</v>
          </cell>
          <cell r="C320">
            <v>40</v>
          </cell>
          <cell r="D320">
            <v>40</v>
          </cell>
          <cell r="E320">
            <v>87.25</v>
          </cell>
          <cell r="F320">
            <v>0.19089999999999999</v>
          </cell>
          <cell r="G320">
            <v>0</v>
          </cell>
          <cell r="H320">
            <v>34976</v>
          </cell>
          <cell r="I320" t="str">
            <v>CDB</v>
          </cell>
          <cell r="J320" t="str">
            <v>NOM</v>
          </cell>
          <cell r="K320">
            <v>56</v>
          </cell>
          <cell r="L320">
            <v>7.6359999999999992</v>
          </cell>
          <cell r="M320">
            <v>714.27199999999903</v>
          </cell>
          <cell r="N320" t="str">
            <v>NUEVA</v>
          </cell>
        </row>
        <row r="321">
          <cell r="B321">
            <v>34921</v>
          </cell>
          <cell r="C321">
            <v>30</v>
          </cell>
          <cell r="D321">
            <v>30</v>
          </cell>
          <cell r="E321">
            <v>117.55</v>
          </cell>
          <cell r="F321">
            <v>0.18970000000000001</v>
          </cell>
          <cell r="G321">
            <v>0</v>
          </cell>
          <cell r="H321">
            <v>35005</v>
          </cell>
          <cell r="I321" t="str">
            <v>CDB</v>
          </cell>
          <cell r="J321" t="str">
            <v>NOM</v>
          </cell>
          <cell r="K321">
            <v>84</v>
          </cell>
          <cell r="L321">
            <v>5.6909999999999998</v>
          </cell>
          <cell r="M321">
            <v>744.27199999999903</v>
          </cell>
          <cell r="N321" t="str">
            <v>NUEVA</v>
          </cell>
        </row>
        <row r="322">
          <cell r="B322">
            <v>34922</v>
          </cell>
          <cell r="C322">
            <v>150</v>
          </cell>
          <cell r="D322">
            <v>150</v>
          </cell>
          <cell r="E322">
            <v>163.22</v>
          </cell>
          <cell r="F322">
            <v>0.17849999999999999</v>
          </cell>
          <cell r="G322">
            <v>0</v>
          </cell>
          <cell r="H322">
            <v>34950</v>
          </cell>
          <cell r="I322" t="str">
            <v>CDB</v>
          </cell>
          <cell r="J322" t="str">
            <v>NOM</v>
          </cell>
          <cell r="K322">
            <v>28</v>
          </cell>
          <cell r="L322">
            <v>26.774999999999999</v>
          </cell>
          <cell r="M322">
            <v>728.56999999999971</v>
          </cell>
          <cell r="N322" t="str">
            <v>REAPERTURA</v>
          </cell>
        </row>
        <row r="323">
          <cell r="B323">
            <v>34922</v>
          </cell>
          <cell r="C323">
            <v>100</v>
          </cell>
          <cell r="D323">
            <v>100</v>
          </cell>
          <cell r="E323">
            <v>222.77</v>
          </cell>
          <cell r="F323">
            <v>0.18390000000000001</v>
          </cell>
          <cell r="G323">
            <v>0</v>
          </cell>
          <cell r="H323">
            <v>34978</v>
          </cell>
          <cell r="I323" t="str">
            <v>CDB</v>
          </cell>
          <cell r="J323" t="str">
            <v>NOM</v>
          </cell>
          <cell r="K323">
            <v>56</v>
          </cell>
          <cell r="L323">
            <v>18.39</v>
          </cell>
          <cell r="M323">
            <v>828.56999999999971</v>
          </cell>
          <cell r="N323" t="str">
            <v>NUEVA</v>
          </cell>
        </row>
        <row r="324">
          <cell r="B324">
            <v>34927</v>
          </cell>
          <cell r="C324">
            <v>40</v>
          </cell>
          <cell r="D324">
            <v>40</v>
          </cell>
          <cell r="E324">
            <v>80.72</v>
          </cell>
          <cell r="F324">
            <v>0.17730000000000001</v>
          </cell>
          <cell r="G324">
            <v>0</v>
          </cell>
          <cell r="H324">
            <v>34955</v>
          </cell>
          <cell r="I324" t="str">
            <v>CDB</v>
          </cell>
          <cell r="J324" t="str">
            <v>NOM</v>
          </cell>
          <cell r="K324">
            <v>28</v>
          </cell>
          <cell r="L324">
            <v>7.0920000000000005</v>
          </cell>
          <cell r="M324">
            <v>868.19000000000051</v>
          </cell>
          <cell r="N324" t="str">
            <v>REAPERTURA</v>
          </cell>
        </row>
        <row r="325">
          <cell r="B325">
            <v>34927</v>
          </cell>
          <cell r="C325">
            <v>60</v>
          </cell>
          <cell r="D325">
            <v>60</v>
          </cell>
          <cell r="E325">
            <v>64.02</v>
          </cell>
          <cell r="F325">
            <v>0.18099999999999999</v>
          </cell>
          <cell r="G325">
            <v>0</v>
          </cell>
          <cell r="H325">
            <v>34983</v>
          </cell>
          <cell r="I325" t="str">
            <v>CDB</v>
          </cell>
          <cell r="J325" t="str">
            <v>NOM</v>
          </cell>
          <cell r="K325">
            <v>56</v>
          </cell>
          <cell r="L325">
            <v>10.86</v>
          </cell>
          <cell r="M325">
            <v>928.19000000000051</v>
          </cell>
          <cell r="N325" t="str">
            <v>NUEVA</v>
          </cell>
        </row>
        <row r="326">
          <cell r="B326">
            <v>34929</v>
          </cell>
          <cell r="C326">
            <v>25</v>
          </cell>
          <cell r="D326">
            <v>25</v>
          </cell>
          <cell r="E326">
            <v>71.92</v>
          </cell>
          <cell r="F326">
            <v>0.17749999999999999</v>
          </cell>
          <cell r="G326">
            <v>0</v>
          </cell>
          <cell r="H326">
            <v>34985</v>
          </cell>
          <cell r="I326" t="str">
            <v>CDB</v>
          </cell>
          <cell r="J326" t="str">
            <v>NOM</v>
          </cell>
          <cell r="K326">
            <v>56</v>
          </cell>
          <cell r="L326">
            <v>4.4375</v>
          </cell>
          <cell r="M326">
            <v>928.73999999999978</v>
          </cell>
          <cell r="N326" t="str">
            <v>NUEVA</v>
          </cell>
        </row>
        <row r="327">
          <cell r="B327">
            <v>34939</v>
          </cell>
          <cell r="C327">
            <v>20</v>
          </cell>
          <cell r="D327">
            <v>20</v>
          </cell>
          <cell r="E327">
            <v>77.489999999999995</v>
          </cell>
          <cell r="F327">
            <v>0.15709999999999999</v>
          </cell>
          <cell r="G327">
            <v>0</v>
          </cell>
          <cell r="H327">
            <v>35023</v>
          </cell>
          <cell r="I327" t="str">
            <v>CDB</v>
          </cell>
          <cell r="J327" t="str">
            <v>NOM</v>
          </cell>
          <cell r="K327">
            <v>84</v>
          </cell>
          <cell r="L327">
            <v>3.1419999999999999</v>
          </cell>
          <cell r="M327">
            <v>884.31499999999869</v>
          </cell>
          <cell r="N327" t="str">
            <v>NUEVA</v>
          </cell>
        </row>
        <row r="328">
          <cell r="B328">
            <v>34942</v>
          </cell>
          <cell r="C328">
            <v>40</v>
          </cell>
          <cell r="D328">
            <v>40</v>
          </cell>
          <cell r="E328">
            <v>80.23</v>
          </cell>
          <cell r="F328">
            <v>0.16320000000000001</v>
          </cell>
          <cell r="G328">
            <v>0</v>
          </cell>
          <cell r="H328">
            <v>34998</v>
          </cell>
          <cell r="I328" t="str">
            <v>CDB</v>
          </cell>
          <cell r="J328" t="str">
            <v>NOM</v>
          </cell>
          <cell r="K328">
            <v>56</v>
          </cell>
          <cell r="L328">
            <v>6.5280000000000005</v>
          </cell>
          <cell r="M328">
            <v>883.72999999999956</v>
          </cell>
          <cell r="N328" t="str">
            <v>NUEVA</v>
          </cell>
        </row>
        <row r="329">
          <cell r="B329">
            <v>34943</v>
          </cell>
          <cell r="C329">
            <v>75</v>
          </cell>
          <cell r="D329">
            <v>75</v>
          </cell>
          <cell r="E329">
            <v>85.05</v>
          </cell>
          <cell r="F329">
            <v>0.16259999999999999</v>
          </cell>
          <cell r="G329">
            <v>0</v>
          </cell>
          <cell r="H329">
            <v>34999</v>
          </cell>
          <cell r="I329" t="str">
            <v>CDB</v>
          </cell>
          <cell r="J329" t="str">
            <v>NOM</v>
          </cell>
          <cell r="K329">
            <v>56</v>
          </cell>
          <cell r="L329">
            <v>12.195</v>
          </cell>
          <cell r="M329">
            <v>884.72999999999956</v>
          </cell>
          <cell r="N329" t="str">
            <v>NUEVA</v>
          </cell>
        </row>
        <row r="330">
          <cell r="B330">
            <v>34948</v>
          </cell>
          <cell r="C330">
            <v>90</v>
          </cell>
          <cell r="D330">
            <v>90</v>
          </cell>
          <cell r="E330">
            <v>182.5</v>
          </cell>
          <cell r="F330">
            <v>0.157</v>
          </cell>
          <cell r="G330">
            <v>0</v>
          </cell>
          <cell r="H330">
            <v>34976</v>
          </cell>
          <cell r="I330" t="str">
            <v>CDB</v>
          </cell>
          <cell r="J330" t="str">
            <v>NOM</v>
          </cell>
          <cell r="K330">
            <v>28</v>
          </cell>
          <cell r="L330">
            <v>14.13</v>
          </cell>
          <cell r="M330">
            <v>869.92000000000007</v>
          </cell>
          <cell r="N330" t="str">
            <v>REAPERTURA</v>
          </cell>
        </row>
        <row r="331">
          <cell r="B331">
            <v>34948</v>
          </cell>
          <cell r="C331">
            <v>40</v>
          </cell>
          <cell r="D331">
            <v>40</v>
          </cell>
          <cell r="E331">
            <v>68.180000000000007</v>
          </cell>
          <cell r="F331">
            <v>0.15939999999999999</v>
          </cell>
          <cell r="G331">
            <v>0</v>
          </cell>
          <cell r="H331">
            <v>35005</v>
          </cell>
          <cell r="I331" t="str">
            <v>CDB</v>
          </cell>
          <cell r="J331" t="str">
            <v>NOM</v>
          </cell>
          <cell r="K331">
            <v>57</v>
          </cell>
          <cell r="L331">
            <v>6.3759999999999994</v>
          </cell>
          <cell r="M331">
            <v>909.92000000000007</v>
          </cell>
          <cell r="N331" t="str">
            <v>REAPERTURA</v>
          </cell>
        </row>
        <row r="332">
          <cell r="B332">
            <v>34949</v>
          </cell>
          <cell r="C332">
            <v>60</v>
          </cell>
          <cell r="D332">
            <v>60</v>
          </cell>
          <cell r="E332">
            <v>95.23</v>
          </cell>
          <cell r="F332">
            <v>0.1575</v>
          </cell>
          <cell r="G332">
            <v>0</v>
          </cell>
          <cell r="H332">
            <v>35033</v>
          </cell>
          <cell r="I332" t="str">
            <v>CDB</v>
          </cell>
          <cell r="J332" t="str">
            <v>NOM</v>
          </cell>
          <cell r="K332">
            <v>84</v>
          </cell>
          <cell r="L332">
            <v>9.4499999999999993</v>
          </cell>
          <cell r="M332">
            <v>969.92000000000007</v>
          </cell>
          <cell r="N332" t="str">
            <v>NUEVA</v>
          </cell>
        </row>
        <row r="333">
          <cell r="B333">
            <v>34950</v>
          </cell>
          <cell r="C333">
            <v>150</v>
          </cell>
          <cell r="D333">
            <v>150</v>
          </cell>
          <cell r="E333">
            <v>195.94</v>
          </cell>
          <cell r="F333">
            <v>0.1517</v>
          </cell>
          <cell r="G333">
            <v>0</v>
          </cell>
          <cell r="H333">
            <v>34978</v>
          </cell>
          <cell r="I333" t="str">
            <v>CDB</v>
          </cell>
          <cell r="J333" t="str">
            <v>NOM</v>
          </cell>
          <cell r="K333">
            <v>28</v>
          </cell>
          <cell r="L333">
            <v>22.754999999999999</v>
          </cell>
          <cell r="M333">
            <v>939.92000000000007</v>
          </cell>
          <cell r="N333" t="str">
            <v>REAPERTURA</v>
          </cell>
        </row>
        <row r="334">
          <cell r="B334">
            <v>34950</v>
          </cell>
          <cell r="C334">
            <v>80</v>
          </cell>
          <cell r="D334">
            <v>80</v>
          </cell>
          <cell r="E334">
            <v>102.91</v>
          </cell>
          <cell r="F334">
            <v>0.15429999999999999</v>
          </cell>
          <cell r="G334">
            <v>0</v>
          </cell>
          <cell r="H334">
            <v>35006</v>
          </cell>
          <cell r="I334" t="str">
            <v>CDB</v>
          </cell>
          <cell r="J334" t="str">
            <v>NOM</v>
          </cell>
          <cell r="K334">
            <v>56</v>
          </cell>
          <cell r="L334">
            <v>12.343999999999999</v>
          </cell>
          <cell r="M334">
            <v>1019.9200000000001</v>
          </cell>
          <cell r="N334" t="str">
            <v>NUEVA</v>
          </cell>
        </row>
        <row r="335">
          <cell r="B335">
            <v>34955</v>
          </cell>
          <cell r="C335">
            <v>20</v>
          </cell>
          <cell r="D335">
            <v>20</v>
          </cell>
          <cell r="E335">
            <v>66.099999999999994</v>
          </cell>
          <cell r="F335">
            <v>0.13780000000000001</v>
          </cell>
          <cell r="G335">
            <v>0</v>
          </cell>
          <cell r="H335">
            <v>34983</v>
          </cell>
          <cell r="I335" t="str">
            <v>CDB</v>
          </cell>
          <cell r="J335" t="str">
            <v>NOM</v>
          </cell>
          <cell r="K335">
            <v>28</v>
          </cell>
          <cell r="L335">
            <v>2.7560000000000002</v>
          </cell>
          <cell r="M335">
            <v>988.31999999999971</v>
          </cell>
          <cell r="N335" t="str">
            <v>REAPERTURA</v>
          </cell>
        </row>
        <row r="336">
          <cell r="B336">
            <v>34955</v>
          </cell>
          <cell r="C336">
            <v>60</v>
          </cell>
          <cell r="D336">
            <v>60</v>
          </cell>
          <cell r="E336">
            <v>130.43</v>
          </cell>
          <cell r="F336">
            <v>0.14219999999999999</v>
          </cell>
          <cell r="G336">
            <v>0</v>
          </cell>
          <cell r="H336">
            <v>35011</v>
          </cell>
          <cell r="I336" t="str">
            <v>CDB</v>
          </cell>
          <cell r="J336" t="str">
            <v>NOM</v>
          </cell>
          <cell r="K336">
            <v>56</v>
          </cell>
          <cell r="L336">
            <v>8.532</v>
          </cell>
          <cell r="M336">
            <v>1048.3199999999997</v>
          </cell>
          <cell r="N336" t="str">
            <v>NUEVA</v>
          </cell>
        </row>
        <row r="337">
          <cell r="B337">
            <v>34956</v>
          </cell>
          <cell r="C337">
            <v>70</v>
          </cell>
          <cell r="D337">
            <v>70</v>
          </cell>
          <cell r="E337">
            <v>156.33000000000001</v>
          </cell>
          <cell r="F337">
            <v>0.13919999999999999</v>
          </cell>
          <cell r="G337">
            <v>0</v>
          </cell>
          <cell r="H337">
            <v>35040</v>
          </cell>
          <cell r="I337" t="str">
            <v>CDB</v>
          </cell>
          <cell r="J337" t="str">
            <v>NOM</v>
          </cell>
          <cell r="K337">
            <v>84</v>
          </cell>
          <cell r="L337">
            <v>9.7439999999999998</v>
          </cell>
          <cell r="M337">
            <v>1118.3199999999997</v>
          </cell>
          <cell r="N337" t="str">
            <v>NUEVA</v>
          </cell>
        </row>
        <row r="338">
          <cell r="B338">
            <v>34957</v>
          </cell>
          <cell r="C338">
            <v>100</v>
          </cell>
          <cell r="D338">
            <v>94.57</v>
          </cell>
          <cell r="E338">
            <v>94.57</v>
          </cell>
          <cell r="F338">
            <v>0.1431</v>
          </cell>
          <cell r="G338">
            <v>0</v>
          </cell>
          <cell r="H338">
            <v>35013</v>
          </cell>
          <cell r="I338" t="str">
            <v>CDB</v>
          </cell>
          <cell r="J338" t="str">
            <v>NOM</v>
          </cell>
          <cell r="K338">
            <v>56</v>
          </cell>
          <cell r="L338">
            <v>13.532966999999999</v>
          </cell>
          <cell r="M338">
            <v>1172.8899999999994</v>
          </cell>
          <cell r="N338" t="str">
            <v>NUEVA</v>
          </cell>
        </row>
        <row r="339">
          <cell r="B339">
            <v>34970</v>
          </cell>
          <cell r="C339">
            <v>30</v>
          </cell>
          <cell r="D339">
            <v>30</v>
          </cell>
          <cell r="E339">
            <v>38.299999999999997</v>
          </cell>
          <cell r="F339">
            <v>0.15939999999999999</v>
          </cell>
          <cell r="G339">
            <v>0</v>
          </cell>
          <cell r="H339">
            <v>35054</v>
          </cell>
          <cell r="I339" t="str">
            <v>CDB</v>
          </cell>
          <cell r="J339" t="str">
            <v>NOM</v>
          </cell>
          <cell r="K339">
            <v>84</v>
          </cell>
          <cell r="L339">
            <v>4.782</v>
          </cell>
          <cell r="M339">
            <v>1130.9699999999993</v>
          </cell>
          <cell r="N339" t="str">
            <v>NUEVA</v>
          </cell>
        </row>
        <row r="340">
          <cell r="B340">
            <v>34976</v>
          </cell>
          <cell r="C340">
            <v>100</v>
          </cell>
          <cell r="D340">
            <v>100</v>
          </cell>
          <cell r="E340">
            <v>199.9</v>
          </cell>
          <cell r="F340">
            <v>0.1527</v>
          </cell>
          <cell r="G340">
            <v>0</v>
          </cell>
          <cell r="H340">
            <v>35005</v>
          </cell>
          <cell r="I340" t="str">
            <v>CDB</v>
          </cell>
          <cell r="J340" t="str">
            <v>NOM</v>
          </cell>
          <cell r="K340">
            <v>29</v>
          </cell>
          <cell r="L340">
            <v>15.27</v>
          </cell>
          <cell r="M340">
            <v>1054.5699999999997</v>
          </cell>
          <cell r="N340" t="str">
            <v>REAPERTURA</v>
          </cell>
        </row>
        <row r="341">
          <cell r="B341">
            <v>34978</v>
          </cell>
          <cell r="C341">
            <v>120</v>
          </cell>
          <cell r="D341">
            <v>120</v>
          </cell>
          <cell r="E341">
            <v>210.9</v>
          </cell>
          <cell r="F341">
            <v>0.1467</v>
          </cell>
          <cell r="G341">
            <v>0</v>
          </cell>
          <cell r="H341">
            <v>35006</v>
          </cell>
          <cell r="I341" t="str">
            <v>CDB</v>
          </cell>
          <cell r="J341" t="str">
            <v>NOM</v>
          </cell>
          <cell r="K341">
            <v>28</v>
          </cell>
          <cell r="L341">
            <v>17.603999999999999</v>
          </cell>
          <cell r="M341">
            <v>924.56999999999971</v>
          </cell>
          <cell r="N341" t="str">
            <v>REAPERTURA</v>
          </cell>
        </row>
        <row r="342">
          <cell r="B342">
            <v>34978</v>
          </cell>
          <cell r="C342">
            <v>100</v>
          </cell>
          <cell r="D342">
            <v>100</v>
          </cell>
          <cell r="E342">
            <v>241.52</v>
          </cell>
          <cell r="F342">
            <v>0.1472</v>
          </cell>
          <cell r="G342">
            <v>0</v>
          </cell>
          <cell r="H342">
            <v>35034</v>
          </cell>
          <cell r="I342" t="str">
            <v>CDB</v>
          </cell>
          <cell r="J342" t="str">
            <v>NOM</v>
          </cell>
          <cell r="K342">
            <v>56</v>
          </cell>
          <cell r="L342">
            <v>14.719999999999999</v>
          </cell>
          <cell r="M342">
            <v>1024.5699999999997</v>
          </cell>
          <cell r="N342" t="str">
            <v>NUEVA</v>
          </cell>
        </row>
        <row r="343">
          <cell r="B343">
            <v>34983</v>
          </cell>
          <cell r="C343">
            <v>20</v>
          </cell>
          <cell r="D343">
            <v>20</v>
          </cell>
          <cell r="E343">
            <v>100.2</v>
          </cell>
          <cell r="F343">
            <v>0.126</v>
          </cell>
          <cell r="G343">
            <v>0</v>
          </cell>
          <cell r="H343">
            <v>35011</v>
          </cell>
          <cell r="I343" t="str">
            <v>CDB</v>
          </cell>
          <cell r="J343" t="str">
            <v>NOM</v>
          </cell>
          <cell r="K343">
            <v>28</v>
          </cell>
          <cell r="L343">
            <v>2.52</v>
          </cell>
          <cell r="M343">
            <v>964.56999999999971</v>
          </cell>
          <cell r="N343" t="str">
            <v>REAPERTURA</v>
          </cell>
        </row>
        <row r="344">
          <cell r="B344">
            <v>34983</v>
          </cell>
          <cell r="C344">
            <v>60</v>
          </cell>
          <cell r="D344">
            <v>60</v>
          </cell>
          <cell r="E344">
            <v>201.27</v>
          </cell>
          <cell r="F344">
            <v>0.1303</v>
          </cell>
          <cell r="G344">
            <v>0</v>
          </cell>
          <cell r="H344">
            <v>35039</v>
          </cell>
          <cell r="I344" t="str">
            <v>CDB</v>
          </cell>
          <cell r="J344" t="str">
            <v>NOM</v>
          </cell>
          <cell r="K344">
            <v>56</v>
          </cell>
          <cell r="L344">
            <v>7.8179999999999996</v>
          </cell>
          <cell r="M344">
            <v>1024.5699999999997</v>
          </cell>
          <cell r="N344" t="str">
            <v>NUEVA</v>
          </cell>
        </row>
        <row r="345">
          <cell r="B345">
            <v>34985</v>
          </cell>
          <cell r="C345">
            <v>120</v>
          </cell>
          <cell r="D345">
            <v>120</v>
          </cell>
          <cell r="E345">
            <v>230.5</v>
          </cell>
          <cell r="F345">
            <v>0.124</v>
          </cell>
          <cell r="G345">
            <v>0</v>
          </cell>
          <cell r="H345">
            <v>35027</v>
          </cell>
          <cell r="I345" t="str">
            <v>CDB</v>
          </cell>
          <cell r="J345" t="str">
            <v>NOM</v>
          </cell>
          <cell r="K345">
            <v>42</v>
          </cell>
          <cell r="L345">
            <v>14.879999999999999</v>
          </cell>
          <cell r="M345">
            <v>1119.5699999999997</v>
          </cell>
          <cell r="N345" t="str">
            <v>NUEVA</v>
          </cell>
        </row>
        <row r="346">
          <cell r="B346">
            <v>34999</v>
          </cell>
          <cell r="C346">
            <v>30</v>
          </cell>
          <cell r="D346">
            <v>30</v>
          </cell>
          <cell r="E346">
            <v>153.80000000000001</v>
          </cell>
          <cell r="F346">
            <v>0.1066</v>
          </cell>
          <cell r="G346">
            <v>0</v>
          </cell>
          <cell r="H346">
            <v>35055</v>
          </cell>
          <cell r="I346" t="str">
            <v>CDB</v>
          </cell>
          <cell r="J346" t="str">
            <v>NOM</v>
          </cell>
          <cell r="K346">
            <v>56</v>
          </cell>
          <cell r="L346">
            <v>3.198</v>
          </cell>
          <cell r="M346">
            <v>1034.5699999999997</v>
          </cell>
          <cell r="N346" t="str">
            <v>NUEVA</v>
          </cell>
        </row>
        <row r="347">
          <cell r="B347">
            <v>35006</v>
          </cell>
          <cell r="C347">
            <v>200</v>
          </cell>
          <cell r="D347">
            <v>200</v>
          </cell>
          <cell r="E347">
            <v>401.49299999999999</v>
          </cell>
          <cell r="F347">
            <v>0.1052</v>
          </cell>
          <cell r="G347">
            <v>0</v>
          </cell>
          <cell r="H347">
            <v>35048</v>
          </cell>
          <cell r="I347" t="str">
            <v>CDB</v>
          </cell>
          <cell r="J347" t="str">
            <v>NOM</v>
          </cell>
          <cell r="K347">
            <v>42</v>
          </cell>
          <cell r="L347">
            <v>21.04</v>
          </cell>
          <cell r="M347">
            <v>864.56999999999971</v>
          </cell>
          <cell r="N347" t="str">
            <v>NUEVA</v>
          </cell>
        </row>
        <row r="348">
          <cell r="B348">
            <v>35006</v>
          </cell>
          <cell r="C348">
            <v>50</v>
          </cell>
          <cell r="D348">
            <v>50</v>
          </cell>
          <cell r="E348">
            <v>95.2</v>
          </cell>
          <cell r="F348">
            <v>0.1124</v>
          </cell>
          <cell r="G348">
            <v>0</v>
          </cell>
          <cell r="H348">
            <v>35090</v>
          </cell>
          <cell r="I348" t="str">
            <v>CDB</v>
          </cell>
          <cell r="J348" t="str">
            <v>NOM</v>
          </cell>
          <cell r="K348">
            <v>84</v>
          </cell>
          <cell r="L348">
            <v>5.62</v>
          </cell>
          <cell r="M348">
            <v>914.56999999999971</v>
          </cell>
          <cell r="N348" t="str">
            <v>NUEVA</v>
          </cell>
        </row>
        <row r="349">
          <cell r="B349">
            <v>35009</v>
          </cell>
          <cell r="C349">
            <v>110</v>
          </cell>
          <cell r="D349">
            <v>110</v>
          </cell>
          <cell r="E349">
            <v>184.4</v>
          </cell>
          <cell r="F349">
            <v>0.1176</v>
          </cell>
          <cell r="G349">
            <v>0</v>
          </cell>
          <cell r="H349">
            <v>35051</v>
          </cell>
          <cell r="I349" t="str">
            <v>CDB</v>
          </cell>
          <cell r="J349" t="str">
            <v>NOM</v>
          </cell>
          <cell r="K349">
            <v>42</v>
          </cell>
          <cell r="L349">
            <v>12.936</v>
          </cell>
          <cell r="M349">
            <v>1024.5699999999997</v>
          </cell>
          <cell r="N349" t="str">
            <v>NUEVA</v>
          </cell>
        </row>
        <row r="350">
          <cell r="B350">
            <v>35009</v>
          </cell>
          <cell r="C350">
            <v>30</v>
          </cell>
          <cell r="D350">
            <v>30</v>
          </cell>
          <cell r="E350">
            <v>36</v>
          </cell>
          <cell r="F350">
            <v>0.12870000000000001</v>
          </cell>
          <cell r="G350">
            <v>0</v>
          </cell>
          <cell r="H350">
            <v>35093</v>
          </cell>
          <cell r="I350" t="str">
            <v>CDB</v>
          </cell>
          <cell r="J350" t="str">
            <v>NOM</v>
          </cell>
          <cell r="K350">
            <v>84</v>
          </cell>
          <cell r="L350">
            <v>3.8610000000000002</v>
          </cell>
          <cell r="M350">
            <v>1054.5699999999997</v>
          </cell>
          <cell r="N350" t="str">
            <v>NUEVA</v>
          </cell>
        </row>
        <row r="351">
          <cell r="B351">
            <v>35011</v>
          </cell>
          <cell r="C351">
            <v>80</v>
          </cell>
          <cell r="D351">
            <v>76.400000000000006</v>
          </cell>
          <cell r="E351">
            <v>76.400000000000006</v>
          </cell>
          <cell r="F351">
            <v>0.1241</v>
          </cell>
          <cell r="G351">
            <v>0</v>
          </cell>
          <cell r="H351">
            <v>35053</v>
          </cell>
          <cell r="I351" t="str">
            <v>CDB</v>
          </cell>
          <cell r="J351" t="str">
            <v>NOM</v>
          </cell>
          <cell r="K351">
            <v>42</v>
          </cell>
          <cell r="L351">
            <v>9.4812400000000014</v>
          </cell>
          <cell r="M351">
            <v>1050.9699999999993</v>
          </cell>
          <cell r="N351" t="str">
            <v>NUEVA</v>
          </cell>
        </row>
        <row r="352">
          <cell r="B352">
            <v>35011</v>
          </cell>
          <cell r="C352">
            <v>30</v>
          </cell>
          <cell r="D352">
            <v>30</v>
          </cell>
          <cell r="E352">
            <v>59.5</v>
          </cell>
          <cell r="F352">
            <v>0.12559999999999999</v>
          </cell>
          <cell r="G352">
            <v>0</v>
          </cell>
          <cell r="H352">
            <v>35067</v>
          </cell>
          <cell r="I352" t="str">
            <v>CDB</v>
          </cell>
          <cell r="J352" t="str">
            <v>NOM</v>
          </cell>
          <cell r="K352">
            <v>56</v>
          </cell>
          <cell r="L352">
            <v>3.7679999999999998</v>
          </cell>
          <cell r="M352">
            <v>1080.9699999999993</v>
          </cell>
          <cell r="N352" t="str">
            <v>NUEVA</v>
          </cell>
        </row>
        <row r="353">
          <cell r="B353">
            <v>35013</v>
          </cell>
          <cell r="C353">
            <v>80</v>
          </cell>
          <cell r="D353">
            <v>80</v>
          </cell>
          <cell r="E353">
            <v>111.392</v>
          </cell>
          <cell r="F353">
            <v>0.12909999999999999</v>
          </cell>
          <cell r="G353">
            <v>0</v>
          </cell>
          <cell r="H353">
            <v>35044</v>
          </cell>
          <cell r="I353" t="str">
            <v>CDB</v>
          </cell>
          <cell r="J353" t="str">
            <v>NOM</v>
          </cell>
          <cell r="K353">
            <v>31</v>
          </cell>
          <cell r="L353">
            <v>10.327999999999999</v>
          </cell>
          <cell r="M353">
            <v>1066.3999999999996</v>
          </cell>
          <cell r="N353" t="str">
            <v>NUEVA</v>
          </cell>
        </row>
        <row r="354">
          <cell r="B354">
            <v>35013</v>
          </cell>
          <cell r="C354">
            <v>20</v>
          </cell>
          <cell r="D354">
            <v>20</v>
          </cell>
          <cell r="E354">
            <v>38</v>
          </cell>
          <cell r="F354">
            <v>0.1275</v>
          </cell>
          <cell r="G354">
            <v>0</v>
          </cell>
          <cell r="H354">
            <v>35069</v>
          </cell>
          <cell r="I354" t="str">
            <v>CDB</v>
          </cell>
          <cell r="J354" t="str">
            <v>NOM</v>
          </cell>
          <cell r="K354">
            <v>56</v>
          </cell>
          <cell r="L354">
            <v>2.5499999999999998</v>
          </cell>
          <cell r="M354">
            <v>1086.3999999999996</v>
          </cell>
          <cell r="N354" t="str">
            <v>NUEVA</v>
          </cell>
        </row>
        <row r="355">
          <cell r="B355">
            <v>35018</v>
          </cell>
          <cell r="C355">
            <v>50</v>
          </cell>
          <cell r="D355">
            <v>50</v>
          </cell>
          <cell r="E355">
            <v>110.31</v>
          </cell>
          <cell r="F355">
            <v>0.1293</v>
          </cell>
          <cell r="G355">
            <v>0</v>
          </cell>
          <cell r="H355">
            <v>35046</v>
          </cell>
          <cell r="I355" t="str">
            <v>CDB</v>
          </cell>
          <cell r="J355" t="str">
            <v>NOM</v>
          </cell>
          <cell r="K355">
            <v>28</v>
          </cell>
          <cell r="L355">
            <v>6.4649999999999999</v>
          </cell>
          <cell r="M355">
            <v>1136.3999999999996</v>
          </cell>
          <cell r="N355" t="str">
            <v>NUEVA</v>
          </cell>
        </row>
        <row r="356">
          <cell r="B356">
            <v>35037</v>
          </cell>
          <cell r="C356">
            <v>60</v>
          </cell>
          <cell r="D356">
            <v>0</v>
          </cell>
          <cell r="E356">
            <v>46.5</v>
          </cell>
          <cell r="F356">
            <v>0</v>
          </cell>
          <cell r="G356">
            <v>0</v>
          </cell>
          <cell r="H356">
            <v>35066</v>
          </cell>
          <cell r="I356" t="str">
            <v>CDB</v>
          </cell>
          <cell r="J356" t="str">
            <v>NOM</v>
          </cell>
          <cell r="K356">
            <v>29</v>
          </cell>
          <cell r="L356">
            <v>0</v>
          </cell>
          <cell r="M356">
            <v>836.39999999999964</v>
          </cell>
          <cell r="N356" t="str">
            <v>NUEVA</v>
          </cell>
        </row>
        <row r="357">
          <cell r="B357">
            <v>35037</v>
          </cell>
          <cell r="C357">
            <v>40</v>
          </cell>
          <cell r="D357">
            <v>40</v>
          </cell>
          <cell r="E357">
            <v>51.9</v>
          </cell>
          <cell r="F357">
            <v>0.1542</v>
          </cell>
          <cell r="G357">
            <v>0</v>
          </cell>
          <cell r="H357">
            <v>35079</v>
          </cell>
          <cell r="I357" t="str">
            <v>CDB</v>
          </cell>
          <cell r="J357" t="str">
            <v>NOM</v>
          </cell>
          <cell r="K357">
            <v>42</v>
          </cell>
          <cell r="L357">
            <v>6.1680000000000001</v>
          </cell>
          <cell r="M357">
            <v>876.39999999999964</v>
          </cell>
          <cell r="N357" t="str">
            <v>NUEVA</v>
          </cell>
        </row>
        <row r="358">
          <cell r="B358">
            <v>35039</v>
          </cell>
          <cell r="C358">
            <v>50</v>
          </cell>
          <cell r="D358">
            <v>50</v>
          </cell>
          <cell r="E358">
            <v>95.12</v>
          </cell>
          <cell r="F358">
            <v>0.15659999999999999</v>
          </cell>
          <cell r="G358">
            <v>0</v>
          </cell>
          <cell r="H358">
            <v>35081</v>
          </cell>
          <cell r="I358" t="str">
            <v>CDB</v>
          </cell>
          <cell r="J358" t="str">
            <v>NOM</v>
          </cell>
          <cell r="K358">
            <v>42</v>
          </cell>
          <cell r="L358">
            <v>7.8299999999999992</v>
          </cell>
          <cell r="M358">
            <v>866.39999999999964</v>
          </cell>
          <cell r="N358" t="str">
            <v>NUEVA</v>
          </cell>
        </row>
        <row r="359">
          <cell r="B359">
            <v>35040</v>
          </cell>
          <cell r="C359">
            <v>40</v>
          </cell>
          <cell r="D359">
            <v>40</v>
          </cell>
          <cell r="E359">
            <v>70.599999999999994</v>
          </cell>
          <cell r="F359">
            <v>0.156</v>
          </cell>
          <cell r="G359">
            <v>0</v>
          </cell>
          <cell r="H359">
            <v>35082</v>
          </cell>
          <cell r="I359" t="str">
            <v>CDB</v>
          </cell>
          <cell r="J359" t="str">
            <v>NOM</v>
          </cell>
          <cell r="K359">
            <v>42</v>
          </cell>
          <cell r="L359">
            <v>6.24</v>
          </cell>
          <cell r="M359">
            <v>836.39999999999964</v>
          </cell>
          <cell r="N359" t="str">
            <v>NUEVA</v>
          </cell>
        </row>
        <row r="360">
          <cell r="B360">
            <v>35044</v>
          </cell>
          <cell r="C360">
            <v>70</v>
          </cell>
          <cell r="D360">
            <v>50</v>
          </cell>
          <cell r="E360">
            <v>83.5</v>
          </cell>
          <cell r="F360">
            <v>0.15820000000000001</v>
          </cell>
          <cell r="G360">
            <v>0</v>
          </cell>
          <cell r="H360">
            <v>35072</v>
          </cell>
          <cell r="I360" t="str">
            <v>CDB</v>
          </cell>
          <cell r="J360" t="str">
            <v>NOM</v>
          </cell>
          <cell r="K360">
            <v>28</v>
          </cell>
          <cell r="L360">
            <v>7.91</v>
          </cell>
          <cell r="M360">
            <v>806.39999999999964</v>
          </cell>
          <cell r="N360" t="str">
            <v>NUEVA</v>
          </cell>
        </row>
        <row r="361">
          <cell r="B361">
            <v>35046</v>
          </cell>
          <cell r="C361">
            <v>30</v>
          </cell>
          <cell r="D361">
            <v>30</v>
          </cell>
          <cell r="E361">
            <v>55</v>
          </cell>
          <cell r="F361">
            <v>0.1545</v>
          </cell>
          <cell r="G361">
            <v>0</v>
          </cell>
          <cell r="H361">
            <v>35074</v>
          </cell>
          <cell r="I361" t="str">
            <v>CDB</v>
          </cell>
          <cell r="J361" t="str">
            <v>NOM</v>
          </cell>
          <cell r="K361">
            <v>28</v>
          </cell>
          <cell r="L361">
            <v>4.6349999999999998</v>
          </cell>
          <cell r="M361">
            <v>786.39999999999964</v>
          </cell>
          <cell r="N361" t="str">
            <v>NUEVA</v>
          </cell>
        </row>
        <row r="362">
          <cell r="B362">
            <v>35048</v>
          </cell>
          <cell r="C362">
            <v>100</v>
          </cell>
          <cell r="D362">
            <v>100</v>
          </cell>
          <cell r="E362">
            <v>134.69999999999999</v>
          </cell>
          <cell r="F362">
            <v>0.1603</v>
          </cell>
          <cell r="G362">
            <v>0</v>
          </cell>
          <cell r="H362">
            <v>35090</v>
          </cell>
          <cell r="I362" t="str">
            <v>CDB</v>
          </cell>
          <cell r="J362" t="str">
            <v>NOM</v>
          </cell>
          <cell r="K362">
            <v>42</v>
          </cell>
          <cell r="L362">
            <v>16.03</v>
          </cell>
          <cell r="M362">
            <v>686.39999999999964</v>
          </cell>
          <cell r="N362" t="str">
            <v>REAPERTURA</v>
          </cell>
        </row>
        <row r="363">
          <cell r="B363">
            <v>35061</v>
          </cell>
          <cell r="C363">
            <v>40</v>
          </cell>
          <cell r="D363">
            <v>0</v>
          </cell>
          <cell r="E363">
            <v>15.58</v>
          </cell>
          <cell r="F363">
            <v>0</v>
          </cell>
          <cell r="G363">
            <v>0</v>
          </cell>
          <cell r="H363">
            <v>35089</v>
          </cell>
          <cell r="I363" t="str">
            <v>CDB</v>
          </cell>
          <cell r="J363" t="str">
            <v>NOM</v>
          </cell>
          <cell r="K363">
            <v>28</v>
          </cell>
          <cell r="L363">
            <v>0</v>
          </cell>
          <cell r="M363">
            <v>440</v>
          </cell>
          <cell r="N363" t="str">
            <v>NUEVA</v>
          </cell>
        </row>
        <row r="364">
          <cell r="B364">
            <v>35067</v>
          </cell>
          <cell r="C364">
            <v>50</v>
          </cell>
          <cell r="D364">
            <v>50</v>
          </cell>
          <cell r="E364">
            <v>126.7</v>
          </cell>
          <cell r="F364">
            <v>0.14899999999999999</v>
          </cell>
          <cell r="G364">
            <v>0</v>
          </cell>
          <cell r="H364">
            <v>35109</v>
          </cell>
          <cell r="I364" t="str">
            <v>CDB</v>
          </cell>
          <cell r="J364" t="str">
            <v>NOM</v>
          </cell>
          <cell r="K364">
            <v>42</v>
          </cell>
          <cell r="L364">
            <v>7.4499999999999993</v>
          </cell>
          <cell r="M364">
            <v>460</v>
          </cell>
          <cell r="N364" t="str">
            <v>NUEVA</v>
          </cell>
        </row>
        <row r="365">
          <cell r="B365">
            <v>35068</v>
          </cell>
          <cell r="C365">
            <v>80</v>
          </cell>
          <cell r="D365">
            <v>80</v>
          </cell>
          <cell r="E365">
            <v>156.6</v>
          </cell>
          <cell r="F365">
            <v>0.14300000000000002</v>
          </cell>
          <cell r="G365">
            <v>0</v>
          </cell>
          <cell r="H365">
            <v>35110</v>
          </cell>
          <cell r="I365" t="str">
            <v>CDB</v>
          </cell>
          <cell r="J365" t="str">
            <v>NOM</v>
          </cell>
          <cell r="K365">
            <v>42</v>
          </cell>
          <cell r="L365">
            <v>11.440000000000001</v>
          </cell>
          <cell r="M365">
            <v>540</v>
          </cell>
          <cell r="N365" t="str">
            <v>NUEVA</v>
          </cell>
        </row>
        <row r="366">
          <cell r="B366">
            <v>35069</v>
          </cell>
          <cell r="C366">
            <v>100</v>
          </cell>
          <cell r="D366">
            <v>100</v>
          </cell>
          <cell r="E366">
            <v>165.49</v>
          </cell>
          <cell r="F366">
            <v>0.1396</v>
          </cell>
          <cell r="G366">
            <v>0</v>
          </cell>
          <cell r="H366">
            <v>35097</v>
          </cell>
          <cell r="I366" t="str">
            <v>CDB</v>
          </cell>
          <cell r="J366" t="str">
            <v>NOM</v>
          </cell>
          <cell r="K366">
            <v>28</v>
          </cell>
          <cell r="L366">
            <v>13.96</v>
          </cell>
          <cell r="M366">
            <v>620</v>
          </cell>
          <cell r="N366" t="str">
            <v>NUEVA</v>
          </cell>
        </row>
        <row r="367">
          <cell r="B367">
            <v>35072</v>
          </cell>
          <cell r="C367">
            <v>90</v>
          </cell>
          <cell r="D367">
            <v>90</v>
          </cell>
          <cell r="E367">
            <v>134.26</v>
          </cell>
          <cell r="F367">
            <v>0.13969999999999999</v>
          </cell>
          <cell r="G367">
            <v>0</v>
          </cell>
          <cell r="H367">
            <v>35128</v>
          </cell>
          <cell r="I367" t="str">
            <v>CDB</v>
          </cell>
          <cell r="J367" t="str">
            <v>NOM</v>
          </cell>
          <cell r="K367">
            <v>56</v>
          </cell>
          <cell r="L367">
            <v>12.572999999999999</v>
          </cell>
          <cell r="M367">
            <v>660</v>
          </cell>
          <cell r="N367" t="str">
            <v>NUEVA</v>
          </cell>
        </row>
        <row r="368">
          <cell r="B368">
            <v>35074</v>
          </cell>
          <cell r="C368">
            <v>100</v>
          </cell>
          <cell r="D368">
            <v>100</v>
          </cell>
          <cell r="E368">
            <v>273.5</v>
          </cell>
          <cell r="F368">
            <v>0.13270000000000001</v>
          </cell>
          <cell r="G368">
            <v>0</v>
          </cell>
          <cell r="H368">
            <v>35116</v>
          </cell>
          <cell r="I368" t="str">
            <v>CDB</v>
          </cell>
          <cell r="J368" t="str">
            <v>NOM</v>
          </cell>
          <cell r="K368">
            <v>42</v>
          </cell>
          <cell r="L368">
            <v>13.270000000000001</v>
          </cell>
          <cell r="M368">
            <v>730</v>
          </cell>
          <cell r="N368" t="str">
            <v>NUEVA</v>
          </cell>
        </row>
        <row r="369">
          <cell r="B369">
            <v>35075</v>
          </cell>
          <cell r="C369">
            <v>100</v>
          </cell>
          <cell r="D369">
            <v>100</v>
          </cell>
          <cell r="E369">
            <v>205.34</v>
          </cell>
          <cell r="F369">
            <v>0.12720000000000001</v>
          </cell>
          <cell r="G369">
            <v>0</v>
          </cell>
          <cell r="H369">
            <v>35158</v>
          </cell>
          <cell r="I369" t="str">
            <v>CDB</v>
          </cell>
          <cell r="J369" t="str">
            <v>NOM</v>
          </cell>
          <cell r="K369">
            <v>83</v>
          </cell>
          <cell r="L369">
            <v>12.72</v>
          </cell>
          <cell r="M369">
            <v>830</v>
          </cell>
          <cell r="N369" t="str">
            <v>NUEVA</v>
          </cell>
        </row>
        <row r="370">
          <cell r="B370">
            <v>35076</v>
          </cell>
          <cell r="C370">
            <v>120</v>
          </cell>
          <cell r="D370">
            <v>120</v>
          </cell>
          <cell r="E370">
            <v>182</v>
          </cell>
          <cell r="F370">
            <v>0.12759999999999999</v>
          </cell>
          <cell r="G370">
            <v>0</v>
          </cell>
          <cell r="H370">
            <v>35118</v>
          </cell>
          <cell r="I370" t="str">
            <v>CDB</v>
          </cell>
          <cell r="J370" t="str">
            <v>NOM</v>
          </cell>
          <cell r="K370">
            <v>42</v>
          </cell>
          <cell r="L370">
            <v>15.311999999999999</v>
          </cell>
          <cell r="M370">
            <v>950</v>
          </cell>
          <cell r="N370" t="str">
            <v>NUEVA</v>
          </cell>
        </row>
        <row r="371">
          <cell r="B371">
            <v>35081</v>
          </cell>
          <cell r="C371">
            <v>40</v>
          </cell>
          <cell r="D371">
            <v>40</v>
          </cell>
          <cell r="E371">
            <v>138.15</v>
          </cell>
          <cell r="F371">
            <v>0.12559999999999999</v>
          </cell>
          <cell r="G371">
            <v>0</v>
          </cell>
          <cell r="H371">
            <v>35123</v>
          </cell>
          <cell r="I371" t="str">
            <v>CDB</v>
          </cell>
          <cell r="J371" t="str">
            <v>NOM</v>
          </cell>
          <cell r="K371">
            <v>42</v>
          </cell>
          <cell r="L371">
            <v>5.0239999999999991</v>
          </cell>
          <cell r="M371">
            <v>900</v>
          </cell>
          <cell r="N371" t="str">
            <v>NUEVA</v>
          </cell>
        </row>
        <row r="372">
          <cell r="B372">
            <v>35083</v>
          </cell>
          <cell r="C372">
            <v>30</v>
          </cell>
          <cell r="D372">
            <v>30</v>
          </cell>
          <cell r="E372">
            <v>92</v>
          </cell>
          <cell r="F372">
            <v>0.1207</v>
          </cell>
          <cell r="G372">
            <v>0</v>
          </cell>
          <cell r="H372">
            <v>35111</v>
          </cell>
          <cell r="I372" t="str">
            <v>CDB</v>
          </cell>
          <cell r="J372" t="str">
            <v>NOM</v>
          </cell>
          <cell r="K372">
            <v>28</v>
          </cell>
          <cell r="L372">
            <v>3.621</v>
          </cell>
          <cell r="M372">
            <v>890</v>
          </cell>
          <cell r="N372" t="str">
            <v>NUEVA</v>
          </cell>
        </row>
        <row r="373">
          <cell r="B373">
            <v>35097</v>
          </cell>
          <cell r="C373">
            <v>90</v>
          </cell>
          <cell r="D373">
            <v>90</v>
          </cell>
          <cell r="E373">
            <v>201.14</v>
          </cell>
          <cell r="F373">
            <v>0.1177</v>
          </cell>
          <cell r="G373">
            <v>0</v>
          </cell>
          <cell r="H373">
            <v>35125</v>
          </cell>
          <cell r="I373" t="str">
            <v>CDB</v>
          </cell>
          <cell r="J373" t="str">
            <v>NOM</v>
          </cell>
          <cell r="K373">
            <v>28</v>
          </cell>
          <cell r="L373">
            <v>10.593</v>
          </cell>
          <cell r="M373">
            <v>700</v>
          </cell>
          <cell r="N373" t="str">
            <v>NUEVA</v>
          </cell>
        </row>
        <row r="374">
          <cell r="B374">
            <v>35102</v>
          </cell>
          <cell r="C374">
            <v>30</v>
          </cell>
          <cell r="D374">
            <v>30</v>
          </cell>
          <cell r="E374">
            <v>84.97</v>
          </cell>
          <cell r="F374">
            <v>0.11360000000000001</v>
          </cell>
          <cell r="G374">
            <v>0</v>
          </cell>
          <cell r="H374">
            <v>35144</v>
          </cell>
          <cell r="I374" t="str">
            <v>CDB</v>
          </cell>
          <cell r="J374" t="str">
            <v>NOM</v>
          </cell>
          <cell r="K374">
            <v>42</v>
          </cell>
          <cell r="L374">
            <v>3.4080000000000004</v>
          </cell>
          <cell r="M374">
            <v>730</v>
          </cell>
          <cell r="N374" t="str">
            <v>NUEVA</v>
          </cell>
        </row>
        <row r="375">
          <cell r="B375">
            <v>35103</v>
          </cell>
          <cell r="C375">
            <v>40</v>
          </cell>
          <cell r="D375">
            <v>40</v>
          </cell>
          <cell r="E375">
            <v>82.42</v>
          </cell>
          <cell r="F375">
            <v>0.1143</v>
          </cell>
          <cell r="G375">
            <v>0</v>
          </cell>
          <cell r="H375">
            <v>35187</v>
          </cell>
          <cell r="I375" t="str">
            <v>CDB</v>
          </cell>
          <cell r="J375" t="str">
            <v>NOM</v>
          </cell>
          <cell r="K375">
            <v>84</v>
          </cell>
          <cell r="L375">
            <v>4.5720000000000001</v>
          </cell>
          <cell r="M375">
            <v>770</v>
          </cell>
          <cell r="N375" t="str">
            <v>NUEVA</v>
          </cell>
        </row>
        <row r="376">
          <cell r="B376">
            <v>35104</v>
          </cell>
          <cell r="C376">
            <v>60</v>
          </cell>
          <cell r="D376">
            <v>60</v>
          </cell>
          <cell r="E376">
            <v>155.5</v>
          </cell>
          <cell r="F376">
            <v>0.1148</v>
          </cell>
          <cell r="G376">
            <v>0</v>
          </cell>
          <cell r="H376">
            <v>35132</v>
          </cell>
          <cell r="I376" t="str">
            <v>CDB</v>
          </cell>
          <cell r="J376" t="str">
            <v>NOM</v>
          </cell>
          <cell r="K376">
            <v>28</v>
          </cell>
          <cell r="L376">
            <v>6.8879999999999999</v>
          </cell>
          <cell r="M376">
            <v>830</v>
          </cell>
          <cell r="N376" t="str">
            <v>NUEVA</v>
          </cell>
        </row>
        <row r="377">
          <cell r="B377">
            <v>35109</v>
          </cell>
          <cell r="C377">
            <v>50</v>
          </cell>
          <cell r="D377">
            <v>50</v>
          </cell>
          <cell r="E377">
            <v>133.25</v>
          </cell>
          <cell r="F377">
            <v>0.1069</v>
          </cell>
          <cell r="G377">
            <v>0</v>
          </cell>
          <cell r="H377">
            <v>35151</v>
          </cell>
          <cell r="I377" t="str">
            <v>CDB</v>
          </cell>
          <cell r="J377" t="str">
            <v>NOM</v>
          </cell>
          <cell r="K377">
            <v>42</v>
          </cell>
          <cell r="L377">
            <v>5.3449999999999998</v>
          </cell>
          <cell r="M377">
            <v>830</v>
          </cell>
          <cell r="N377" t="str">
            <v>NUEVA</v>
          </cell>
        </row>
        <row r="378">
          <cell r="B378">
            <v>35110</v>
          </cell>
          <cell r="C378">
            <v>60</v>
          </cell>
          <cell r="D378">
            <v>60</v>
          </cell>
          <cell r="E378">
            <v>116.18</v>
          </cell>
          <cell r="F378">
            <v>0.10440000000000001</v>
          </cell>
          <cell r="G378">
            <v>0</v>
          </cell>
          <cell r="H378">
            <v>35152</v>
          </cell>
          <cell r="I378" t="str">
            <v>CDB</v>
          </cell>
          <cell r="J378" t="str">
            <v>NOM</v>
          </cell>
          <cell r="K378">
            <v>42</v>
          </cell>
          <cell r="L378">
            <v>6.2640000000000002</v>
          </cell>
          <cell r="M378">
            <v>810</v>
          </cell>
          <cell r="N378" t="str">
            <v>NUEVA</v>
          </cell>
        </row>
        <row r="379">
          <cell r="B379">
            <v>35111</v>
          </cell>
          <cell r="C379">
            <v>50</v>
          </cell>
          <cell r="D379">
            <v>52</v>
          </cell>
          <cell r="E379">
            <v>79.5</v>
          </cell>
          <cell r="F379">
            <v>0.1055</v>
          </cell>
          <cell r="G379">
            <v>0</v>
          </cell>
          <cell r="H379">
            <v>35139</v>
          </cell>
          <cell r="I379" t="str">
            <v>CDB</v>
          </cell>
          <cell r="J379" t="str">
            <v>NOM</v>
          </cell>
          <cell r="K379">
            <v>28</v>
          </cell>
          <cell r="L379">
            <v>5.4859999999999998</v>
          </cell>
          <cell r="M379">
            <v>832</v>
          </cell>
          <cell r="N379" t="str">
            <v>NUEVA</v>
          </cell>
        </row>
        <row r="380">
          <cell r="B380">
            <v>35116</v>
          </cell>
          <cell r="C380">
            <v>30</v>
          </cell>
          <cell r="D380">
            <v>0</v>
          </cell>
          <cell r="E380">
            <v>32.65</v>
          </cell>
          <cell r="F380">
            <v>0</v>
          </cell>
          <cell r="G380">
            <v>0</v>
          </cell>
          <cell r="H380">
            <v>35158</v>
          </cell>
          <cell r="I380" t="str">
            <v>CDB</v>
          </cell>
          <cell r="J380" t="str">
            <v>NOM</v>
          </cell>
          <cell r="K380">
            <v>42</v>
          </cell>
          <cell r="L380">
            <v>0</v>
          </cell>
          <cell r="M380">
            <v>732</v>
          </cell>
          <cell r="N380" t="str">
            <v>REAPERTURA</v>
          </cell>
        </row>
        <row r="381">
          <cell r="B381">
            <v>35118</v>
          </cell>
          <cell r="C381">
            <v>50</v>
          </cell>
          <cell r="D381">
            <v>50.45</v>
          </cell>
          <cell r="E381">
            <v>105.27</v>
          </cell>
          <cell r="F381">
            <v>0.10350000000000001</v>
          </cell>
          <cell r="G381">
            <v>0</v>
          </cell>
          <cell r="H381">
            <v>35146</v>
          </cell>
          <cell r="I381" t="str">
            <v>CDB</v>
          </cell>
          <cell r="J381" t="str">
            <v>NOM</v>
          </cell>
          <cell r="K381">
            <v>28</v>
          </cell>
          <cell r="L381">
            <v>5.2215750000000005</v>
          </cell>
          <cell r="M381">
            <v>662.45000000000073</v>
          </cell>
          <cell r="N381" t="str">
            <v>NUEVA</v>
          </cell>
        </row>
        <row r="382">
          <cell r="B382">
            <v>35123</v>
          </cell>
          <cell r="C382">
            <v>80</v>
          </cell>
          <cell r="D382">
            <v>80</v>
          </cell>
          <cell r="E382">
            <v>158.5</v>
          </cell>
          <cell r="F382">
            <v>0.1024</v>
          </cell>
          <cell r="G382">
            <v>0</v>
          </cell>
          <cell r="H382">
            <v>35165</v>
          </cell>
          <cell r="I382" t="str">
            <v>CDB</v>
          </cell>
          <cell r="J382" t="str">
            <v>NOM</v>
          </cell>
          <cell r="K382">
            <v>42</v>
          </cell>
          <cell r="L382">
            <v>8.1920000000000002</v>
          </cell>
          <cell r="M382">
            <v>702.45000000000073</v>
          </cell>
          <cell r="N382" t="str">
            <v>NUEVA</v>
          </cell>
        </row>
        <row r="383">
          <cell r="B383">
            <v>35124</v>
          </cell>
          <cell r="C383">
            <v>60</v>
          </cell>
          <cell r="D383">
            <v>60</v>
          </cell>
          <cell r="E383">
            <v>84</v>
          </cell>
          <cell r="F383">
            <v>0.106</v>
          </cell>
          <cell r="G383">
            <v>0</v>
          </cell>
          <cell r="H383">
            <v>35180</v>
          </cell>
          <cell r="I383" t="str">
            <v>CDB</v>
          </cell>
          <cell r="J383" t="str">
            <v>NOM</v>
          </cell>
          <cell r="K383">
            <v>56</v>
          </cell>
          <cell r="L383">
            <v>6.3599999999999994</v>
          </cell>
          <cell r="M383">
            <v>762.45000000000073</v>
          </cell>
          <cell r="N383" t="str">
            <v>NUEVA</v>
          </cell>
        </row>
        <row r="384">
          <cell r="B384">
            <v>35125</v>
          </cell>
          <cell r="C384">
            <v>90</v>
          </cell>
          <cell r="D384">
            <v>90</v>
          </cell>
          <cell r="E384">
            <v>151.52000000000001</v>
          </cell>
          <cell r="F384">
            <v>0.1042</v>
          </cell>
          <cell r="G384">
            <v>0</v>
          </cell>
          <cell r="H384">
            <v>35153</v>
          </cell>
          <cell r="I384" t="str">
            <v>CDB</v>
          </cell>
          <cell r="J384" t="str">
            <v>NOM</v>
          </cell>
          <cell r="K384">
            <v>28</v>
          </cell>
          <cell r="L384">
            <v>9.3780000000000001</v>
          </cell>
          <cell r="M384">
            <v>762.45000000000073</v>
          </cell>
          <cell r="N384" t="str">
            <v>NUEVA</v>
          </cell>
        </row>
        <row r="385">
          <cell r="B385">
            <v>35130</v>
          </cell>
          <cell r="C385">
            <v>80</v>
          </cell>
          <cell r="D385">
            <v>92.43</v>
          </cell>
          <cell r="E385">
            <v>124.93</v>
          </cell>
          <cell r="F385">
            <v>0.1072</v>
          </cell>
          <cell r="G385">
            <v>0</v>
          </cell>
          <cell r="H385">
            <v>35172</v>
          </cell>
          <cell r="I385" t="str">
            <v>CDB</v>
          </cell>
          <cell r="J385" t="str">
            <v>NOM</v>
          </cell>
          <cell r="K385">
            <v>42</v>
          </cell>
          <cell r="L385">
            <v>9.9084960000000013</v>
          </cell>
          <cell r="M385">
            <v>764.88000000000102</v>
          </cell>
          <cell r="N385" t="str">
            <v>NUEVA</v>
          </cell>
        </row>
        <row r="386">
          <cell r="B386">
            <v>35131</v>
          </cell>
          <cell r="C386">
            <v>60</v>
          </cell>
          <cell r="D386">
            <v>0</v>
          </cell>
          <cell r="E386">
            <v>80.018000000000001</v>
          </cell>
          <cell r="F386">
            <v>0</v>
          </cell>
          <cell r="G386">
            <v>0</v>
          </cell>
          <cell r="H386">
            <v>35187</v>
          </cell>
          <cell r="I386" t="str">
            <v>CDB</v>
          </cell>
          <cell r="J386" t="str">
            <v>NOM</v>
          </cell>
          <cell r="K386">
            <v>56</v>
          </cell>
          <cell r="L386">
            <v>0</v>
          </cell>
          <cell r="M386">
            <v>764.88000000000102</v>
          </cell>
          <cell r="N386" t="str">
            <v>REAPERTURA</v>
          </cell>
        </row>
        <row r="387">
          <cell r="B387">
            <v>35132</v>
          </cell>
          <cell r="C387">
            <v>120</v>
          </cell>
          <cell r="D387">
            <v>123</v>
          </cell>
          <cell r="E387">
            <v>164.02</v>
          </cell>
          <cell r="F387">
            <v>0.10979999999999999</v>
          </cell>
          <cell r="G387">
            <v>0</v>
          </cell>
          <cell r="H387">
            <v>35158</v>
          </cell>
          <cell r="I387" t="str">
            <v>CDB</v>
          </cell>
          <cell r="J387" t="str">
            <v>NOM</v>
          </cell>
          <cell r="K387">
            <v>26</v>
          </cell>
          <cell r="L387">
            <v>13.5054</v>
          </cell>
          <cell r="M387">
            <v>827.88000000000102</v>
          </cell>
          <cell r="N387" t="str">
            <v>REAPERTURA</v>
          </cell>
        </row>
        <row r="388">
          <cell r="B388">
            <v>35137</v>
          </cell>
          <cell r="C388">
            <v>80</v>
          </cell>
          <cell r="D388">
            <v>0</v>
          </cell>
          <cell r="E388">
            <v>88.774000000000001</v>
          </cell>
          <cell r="F388">
            <v>0</v>
          </cell>
          <cell r="G388">
            <v>0</v>
          </cell>
          <cell r="H388">
            <v>35179</v>
          </cell>
          <cell r="I388" t="str">
            <v>CDB</v>
          </cell>
          <cell r="J388" t="str">
            <v>NOM</v>
          </cell>
          <cell r="K388">
            <v>42</v>
          </cell>
          <cell r="L388">
            <v>0</v>
          </cell>
          <cell r="M388">
            <v>827.88000000000102</v>
          </cell>
          <cell r="N388" t="str">
            <v>NUEVA</v>
          </cell>
        </row>
        <row r="389">
          <cell r="B389">
            <v>35138</v>
          </cell>
          <cell r="C389">
            <v>60</v>
          </cell>
          <cell r="D389">
            <v>66.073999999999998</v>
          </cell>
          <cell r="E389">
            <v>119.774</v>
          </cell>
          <cell r="F389">
            <v>0.11459999999999999</v>
          </cell>
          <cell r="G389">
            <v>0</v>
          </cell>
          <cell r="H389">
            <v>35180</v>
          </cell>
          <cell r="I389" t="str">
            <v>CDB</v>
          </cell>
          <cell r="J389" t="str">
            <v>NOM</v>
          </cell>
          <cell r="K389">
            <v>42</v>
          </cell>
          <cell r="L389">
            <v>7.572080399999999</v>
          </cell>
          <cell r="M389">
            <v>893.95400000000154</v>
          </cell>
          <cell r="N389" t="str">
            <v>REAPERTURA</v>
          </cell>
        </row>
        <row r="390">
          <cell r="B390">
            <v>35139</v>
          </cell>
          <cell r="C390">
            <v>80</v>
          </cell>
          <cell r="D390">
            <v>60.9</v>
          </cell>
          <cell r="E390">
            <v>60.9</v>
          </cell>
          <cell r="F390">
            <v>0.1186</v>
          </cell>
          <cell r="G390">
            <v>0</v>
          </cell>
          <cell r="H390">
            <v>35167</v>
          </cell>
          <cell r="I390" t="str">
            <v>CDB</v>
          </cell>
          <cell r="J390" t="str">
            <v>NOM</v>
          </cell>
          <cell r="K390">
            <v>28</v>
          </cell>
          <cell r="L390">
            <v>7.2227399999999999</v>
          </cell>
          <cell r="M390">
            <v>902.85400000000118</v>
          </cell>
          <cell r="N390" t="str">
            <v>NUEVA</v>
          </cell>
        </row>
        <row r="391">
          <cell r="B391">
            <v>35144</v>
          </cell>
          <cell r="C391">
            <v>30</v>
          </cell>
          <cell r="D391">
            <v>30</v>
          </cell>
          <cell r="E391">
            <v>37.35</v>
          </cell>
          <cell r="F391">
            <v>0.1226</v>
          </cell>
          <cell r="G391">
            <v>0</v>
          </cell>
          <cell r="H391">
            <v>35172</v>
          </cell>
          <cell r="I391" t="str">
            <v>CDB</v>
          </cell>
          <cell r="J391" t="str">
            <v>NOM</v>
          </cell>
          <cell r="K391">
            <v>28</v>
          </cell>
          <cell r="L391">
            <v>3.6779999999999999</v>
          </cell>
          <cell r="M391">
            <v>902.85400000000118</v>
          </cell>
          <cell r="N391" t="str">
            <v>REAPERTURA</v>
          </cell>
        </row>
        <row r="392">
          <cell r="B392">
            <v>35146</v>
          </cell>
          <cell r="C392">
            <v>50</v>
          </cell>
          <cell r="D392">
            <v>50</v>
          </cell>
          <cell r="E392">
            <v>50.67</v>
          </cell>
          <cell r="F392">
            <v>0.1353</v>
          </cell>
          <cell r="G392">
            <v>0</v>
          </cell>
          <cell r="H392">
            <v>35174</v>
          </cell>
          <cell r="I392" t="str">
            <v>CDB</v>
          </cell>
          <cell r="J392" t="str">
            <v>NOM</v>
          </cell>
          <cell r="K392">
            <v>28</v>
          </cell>
          <cell r="L392">
            <v>6.7650000000000006</v>
          </cell>
          <cell r="M392">
            <v>902.40400000000045</v>
          </cell>
          <cell r="N392" t="str">
            <v>NUEVA</v>
          </cell>
        </row>
        <row r="393">
          <cell r="B393">
            <v>35151</v>
          </cell>
          <cell r="C393">
            <v>20</v>
          </cell>
          <cell r="D393">
            <v>20</v>
          </cell>
          <cell r="E393">
            <v>60.13</v>
          </cell>
          <cell r="F393">
            <v>0.13120000000000001</v>
          </cell>
          <cell r="G393">
            <v>0</v>
          </cell>
          <cell r="H393">
            <v>35193</v>
          </cell>
          <cell r="I393" t="str">
            <v>CDB</v>
          </cell>
          <cell r="J393" t="str">
            <v>NOM</v>
          </cell>
          <cell r="K393">
            <v>42</v>
          </cell>
          <cell r="L393">
            <v>2.6240000000000001</v>
          </cell>
          <cell r="M393">
            <v>872.40400000000045</v>
          </cell>
          <cell r="N393" t="str">
            <v>NUEVA</v>
          </cell>
        </row>
        <row r="394">
          <cell r="B394">
            <v>35152</v>
          </cell>
          <cell r="C394">
            <v>30</v>
          </cell>
          <cell r="D394">
            <v>32.024999999999999</v>
          </cell>
          <cell r="E394">
            <v>50.634999999999998</v>
          </cell>
          <cell r="F394">
            <v>0.13150000000000001</v>
          </cell>
          <cell r="G394">
            <v>0</v>
          </cell>
          <cell r="H394">
            <v>35180</v>
          </cell>
          <cell r="I394" t="str">
            <v>CDB</v>
          </cell>
          <cell r="J394" t="str">
            <v>NOM</v>
          </cell>
          <cell r="K394">
            <v>28</v>
          </cell>
          <cell r="L394">
            <v>4.2112875000000001</v>
          </cell>
          <cell r="M394">
            <v>844.42900000000009</v>
          </cell>
          <cell r="N394" t="str">
            <v>REAPERTURA</v>
          </cell>
        </row>
        <row r="395">
          <cell r="B395">
            <v>35153</v>
          </cell>
          <cell r="C395">
            <v>50</v>
          </cell>
          <cell r="D395">
            <v>50</v>
          </cell>
          <cell r="E395">
            <v>56.758000000000003</v>
          </cell>
          <cell r="F395">
            <v>0.13489999999999999</v>
          </cell>
          <cell r="G395">
            <v>0</v>
          </cell>
          <cell r="H395">
            <v>35181</v>
          </cell>
          <cell r="I395" t="str">
            <v>CDB</v>
          </cell>
          <cell r="J395" t="str">
            <v>NOM</v>
          </cell>
          <cell r="K395">
            <v>28</v>
          </cell>
          <cell r="L395">
            <v>6.7449999999999992</v>
          </cell>
          <cell r="M395">
            <v>804.42900000000009</v>
          </cell>
          <cell r="N395" t="str">
            <v>NUEVA</v>
          </cell>
        </row>
        <row r="396">
          <cell r="B396">
            <v>35165</v>
          </cell>
          <cell r="C396">
            <v>50</v>
          </cell>
          <cell r="D396">
            <v>47.55</v>
          </cell>
          <cell r="E396">
            <v>111.2</v>
          </cell>
          <cell r="F396">
            <v>0.12939999999999999</v>
          </cell>
          <cell r="G396">
            <v>0</v>
          </cell>
          <cell r="H396">
            <v>35207</v>
          </cell>
          <cell r="I396" t="str">
            <v>CDB</v>
          </cell>
          <cell r="J396" t="str">
            <v>NOM</v>
          </cell>
          <cell r="K396">
            <v>42</v>
          </cell>
          <cell r="L396">
            <v>6.1529699999999989</v>
          </cell>
          <cell r="M396">
            <v>548.97899999999936</v>
          </cell>
          <cell r="N396" t="str">
            <v>NUEVA</v>
          </cell>
        </row>
        <row r="397">
          <cell r="B397">
            <v>35166</v>
          </cell>
          <cell r="C397">
            <v>80</v>
          </cell>
          <cell r="D397">
            <v>75.599999999999994</v>
          </cell>
          <cell r="E397">
            <v>105.5</v>
          </cell>
          <cell r="F397">
            <v>0.1293</v>
          </cell>
          <cell r="G397">
            <v>0</v>
          </cell>
          <cell r="H397">
            <v>35222</v>
          </cell>
          <cell r="I397" t="str">
            <v>CDB</v>
          </cell>
          <cell r="J397" t="str">
            <v>NOM</v>
          </cell>
          <cell r="K397">
            <v>56</v>
          </cell>
          <cell r="L397">
            <v>9.7750799999999991</v>
          </cell>
          <cell r="M397">
            <v>624.57899999999972</v>
          </cell>
          <cell r="N397" t="str">
            <v>NUEVA</v>
          </cell>
        </row>
        <row r="398">
          <cell r="B398">
            <v>35167</v>
          </cell>
          <cell r="C398">
            <v>90</v>
          </cell>
          <cell r="D398">
            <v>50.26</v>
          </cell>
          <cell r="E398">
            <v>95.7</v>
          </cell>
          <cell r="F398">
            <v>0.13250000000000001</v>
          </cell>
          <cell r="G398">
            <v>0</v>
          </cell>
          <cell r="H398">
            <v>35195</v>
          </cell>
          <cell r="I398" t="str">
            <v>CDB</v>
          </cell>
          <cell r="J398" t="str">
            <v>NOM</v>
          </cell>
          <cell r="K398">
            <v>28</v>
          </cell>
          <cell r="L398">
            <v>6.6594499999999996</v>
          </cell>
          <cell r="M398">
            <v>613.93900000000031</v>
          </cell>
          <cell r="N398" t="str">
            <v>NUEVA</v>
          </cell>
        </row>
        <row r="399">
          <cell r="B399">
            <v>35172</v>
          </cell>
          <cell r="C399">
            <v>90</v>
          </cell>
          <cell r="D399">
            <v>91.5</v>
          </cell>
          <cell r="E399">
            <v>136.35</v>
          </cell>
          <cell r="F399">
            <v>0.12859999999999999</v>
          </cell>
          <cell r="G399">
            <v>0</v>
          </cell>
          <cell r="H399">
            <v>35214</v>
          </cell>
          <cell r="I399" t="str">
            <v>CDB</v>
          </cell>
          <cell r="J399" t="str">
            <v>NOM</v>
          </cell>
          <cell r="K399">
            <v>42</v>
          </cell>
          <cell r="L399">
            <v>11.7669</v>
          </cell>
          <cell r="M399">
            <v>583.00900000000001</v>
          </cell>
          <cell r="N399" t="str">
            <v>NUEVA</v>
          </cell>
        </row>
        <row r="400">
          <cell r="B400">
            <v>35173</v>
          </cell>
          <cell r="C400">
            <v>60</v>
          </cell>
          <cell r="D400">
            <v>71</v>
          </cell>
          <cell r="E400">
            <v>137.5</v>
          </cell>
          <cell r="F400">
            <v>0.12909999999999999</v>
          </cell>
          <cell r="G400">
            <v>0</v>
          </cell>
          <cell r="H400">
            <v>35229</v>
          </cell>
          <cell r="I400" t="str">
            <v>CDB</v>
          </cell>
          <cell r="J400" t="str">
            <v>NOM</v>
          </cell>
          <cell r="K400">
            <v>56</v>
          </cell>
          <cell r="L400">
            <v>9.1661000000000001</v>
          </cell>
          <cell r="M400">
            <v>654.00900000000001</v>
          </cell>
          <cell r="N400" t="str">
            <v>NUEVA</v>
          </cell>
        </row>
        <row r="401">
          <cell r="B401">
            <v>35174</v>
          </cell>
          <cell r="C401">
            <v>60</v>
          </cell>
          <cell r="D401">
            <v>61.302</v>
          </cell>
          <cell r="E401">
            <v>121.73</v>
          </cell>
          <cell r="F401">
            <v>0.12889999999999999</v>
          </cell>
          <cell r="G401">
            <v>0</v>
          </cell>
          <cell r="H401">
            <v>35202</v>
          </cell>
          <cell r="I401" t="str">
            <v>CDB</v>
          </cell>
          <cell r="J401" t="str">
            <v>NOM</v>
          </cell>
          <cell r="K401">
            <v>28</v>
          </cell>
          <cell r="L401">
            <v>7.9018277999999995</v>
          </cell>
          <cell r="M401">
            <v>665.31099999999969</v>
          </cell>
          <cell r="N401" t="str">
            <v>NUEVA</v>
          </cell>
        </row>
        <row r="402">
          <cell r="B402">
            <v>35180</v>
          </cell>
          <cell r="C402">
            <v>100</v>
          </cell>
          <cell r="D402">
            <v>104.17</v>
          </cell>
          <cell r="E402">
            <v>152.77000000000001</v>
          </cell>
          <cell r="F402">
            <v>0.13</v>
          </cell>
          <cell r="G402">
            <v>0</v>
          </cell>
          <cell r="H402">
            <v>35236</v>
          </cell>
          <cell r="I402" t="str">
            <v>CDB</v>
          </cell>
          <cell r="J402" t="str">
            <v>NOM</v>
          </cell>
          <cell r="K402">
            <v>56</v>
          </cell>
          <cell r="L402">
            <v>13.542100000000001</v>
          </cell>
          <cell r="M402">
            <v>611.38199999999961</v>
          </cell>
          <cell r="N402" t="str">
            <v>NUEVA</v>
          </cell>
        </row>
        <row r="403">
          <cell r="B403">
            <v>35181</v>
          </cell>
          <cell r="C403">
            <v>70</v>
          </cell>
          <cell r="D403">
            <v>46.73</v>
          </cell>
          <cell r="E403">
            <v>74.73</v>
          </cell>
          <cell r="F403">
            <v>0.13320000000000001</v>
          </cell>
          <cell r="G403">
            <v>0</v>
          </cell>
          <cell r="H403">
            <v>35209</v>
          </cell>
          <cell r="I403" t="str">
            <v>CDB</v>
          </cell>
          <cell r="J403" t="str">
            <v>NOM</v>
          </cell>
          <cell r="K403">
            <v>28</v>
          </cell>
          <cell r="L403">
            <v>6.2244359999999999</v>
          </cell>
          <cell r="M403">
            <v>608.11199999999917</v>
          </cell>
          <cell r="N403" t="str">
            <v>NUEVA</v>
          </cell>
        </row>
        <row r="404">
          <cell r="B404">
            <v>35188</v>
          </cell>
          <cell r="C404">
            <v>30</v>
          </cell>
          <cell r="D404">
            <v>33.115000000000002</v>
          </cell>
          <cell r="E404">
            <v>39.615000000000002</v>
          </cell>
          <cell r="F404">
            <v>0.13400000000000001</v>
          </cell>
          <cell r="G404">
            <v>0</v>
          </cell>
          <cell r="H404">
            <v>35216</v>
          </cell>
          <cell r="I404" t="str">
            <v>CDB</v>
          </cell>
          <cell r="J404" t="str">
            <v>NOM</v>
          </cell>
          <cell r="K404">
            <v>28</v>
          </cell>
          <cell r="L404">
            <v>4.4374100000000007</v>
          </cell>
          <cell r="M404">
            <v>601.22699999999895</v>
          </cell>
          <cell r="N404" t="str">
            <v>NUEVA</v>
          </cell>
        </row>
        <row r="405">
          <cell r="B405">
            <v>35194</v>
          </cell>
          <cell r="C405">
            <v>30</v>
          </cell>
          <cell r="D405">
            <v>0</v>
          </cell>
          <cell r="E405">
            <v>25.23</v>
          </cell>
          <cell r="F405">
            <v>0</v>
          </cell>
          <cell r="G405">
            <v>0</v>
          </cell>
          <cell r="H405">
            <v>35250</v>
          </cell>
          <cell r="I405" t="str">
            <v>CDB</v>
          </cell>
          <cell r="J405" t="str">
            <v>NOM</v>
          </cell>
          <cell r="K405">
            <v>56</v>
          </cell>
          <cell r="L405">
            <v>0</v>
          </cell>
          <cell r="M405">
            <v>581.22699999999895</v>
          </cell>
          <cell r="N405" t="str">
            <v>NUEVA</v>
          </cell>
        </row>
        <row r="406">
          <cell r="B406">
            <v>35195</v>
          </cell>
          <cell r="C406">
            <v>30</v>
          </cell>
          <cell r="D406">
            <v>38</v>
          </cell>
          <cell r="E406">
            <v>72.989000000000004</v>
          </cell>
          <cell r="F406">
            <v>0.13120000000000001</v>
          </cell>
          <cell r="G406">
            <v>0</v>
          </cell>
          <cell r="H406">
            <v>35223</v>
          </cell>
          <cell r="I406" t="str">
            <v>CDB</v>
          </cell>
          <cell r="J406" t="str">
            <v>NOM</v>
          </cell>
          <cell r="K406">
            <v>28</v>
          </cell>
          <cell r="L406">
            <v>4.9856000000000007</v>
          </cell>
          <cell r="M406">
            <v>568.96699999999873</v>
          </cell>
          <cell r="N406" t="str">
            <v>NUEVA</v>
          </cell>
        </row>
        <row r="407">
          <cell r="B407">
            <v>35200</v>
          </cell>
          <cell r="C407">
            <v>30</v>
          </cell>
          <cell r="D407">
            <v>33.936</v>
          </cell>
          <cell r="E407">
            <v>41.936</v>
          </cell>
          <cell r="F407">
            <v>0.13519999999999999</v>
          </cell>
          <cell r="G407">
            <v>0</v>
          </cell>
          <cell r="H407">
            <v>35242</v>
          </cell>
          <cell r="I407" t="str">
            <v>CDB</v>
          </cell>
          <cell r="J407" t="str">
            <v>NOM</v>
          </cell>
          <cell r="K407">
            <v>42</v>
          </cell>
          <cell r="L407">
            <v>4.5881471999999999</v>
          </cell>
          <cell r="M407">
            <v>602.90299999999843</v>
          </cell>
          <cell r="N407" t="str">
            <v>NUEVA</v>
          </cell>
        </row>
        <row r="408">
          <cell r="B408">
            <v>35201</v>
          </cell>
          <cell r="C408">
            <v>25</v>
          </cell>
          <cell r="D408">
            <v>25</v>
          </cell>
          <cell r="E408">
            <v>34.5</v>
          </cell>
          <cell r="F408">
            <v>0.13719999999999999</v>
          </cell>
          <cell r="G408">
            <v>0</v>
          </cell>
          <cell r="H408">
            <v>35257</v>
          </cell>
          <cell r="I408" t="str">
            <v>CDB</v>
          </cell>
          <cell r="J408" t="str">
            <v>NOM</v>
          </cell>
          <cell r="K408">
            <v>56</v>
          </cell>
          <cell r="L408">
            <v>3.4299999999999997</v>
          </cell>
          <cell r="M408">
            <v>627.90299999999843</v>
          </cell>
          <cell r="N408" t="str">
            <v>NUEVA</v>
          </cell>
        </row>
        <row r="409">
          <cell r="B409">
            <v>35202</v>
          </cell>
          <cell r="C409">
            <v>60</v>
          </cell>
          <cell r="D409">
            <v>19.75</v>
          </cell>
          <cell r="E409">
            <v>47.75</v>
          </cell>
          <cell r="F409">
            <v>0.13489999999999999</v>
          </cell>
          <cell r="G409">
            <v>0</v>
          </cell>
          <cell r="H409">
            <v>35230</v>
          </cell>
          <cell r="I409" t="str">
            <v>CDB</v>
          </cell>
          <cell r="J409" t="str">
            <v>NOM</v>
          </cell>
          <cell r="K409">
            <v>28</v>
          </cell>
          <cell r="L409">
            <v>2.6642749999999999</v>
          </cell>
          <cell r="M409">
            <v>586.35099999999875</v>
          </cell>
          <cell r="N409" t="str">
            <v>NUEVA</v>
          </cell>
        </row>
        <row r="410">
          <cell r="B410">
            <v>35207</v>
          </cell>
          <cell r="C410">
            <v>30</v>
          </cell>
          <cell r="D410">
            <v>30</v>
          </cell>
          <cell r="E410">
            <v>43.3</v>
          </cell>
          <cell r="F410">
            <v>0.1366</v>
          </cell>
          <cell r="G410">
            <v>0</v>
          </cell>
          <cell r="H410">
            <v>35249</v>
          </cell>
          <cell r="I410" t="str">
            <v>CDB</v>
          </cell>
          <cell r="J410" t="str">
            <v>NOM</v>
          </cell>
          <cell r="K410">
            <v>42</v>
          </cell>
          <cell r="L410">
            <v>4.0979999999999999</v>
          </cell>
          <cell r="M410">
            <v>568.80099999999948</v>
          </cell>
          <cell r="N410" t="str">
            <v>NUEVA</v>
          </cell>
        </row>
        <row r="411">
          <cell r="B411">
            <v>35214</v>
          </cell>
          <cell r="C411">
            <v>60</v>
          </cell>
          <cell r="D411">
            <v>60</v>
          </cell>
          <cell r="E411">
            <v>114.971</v>
          </cell>
          <cell r="F411">
            <v>0.13450000000000001</v>
          </cell>
          <cell r="G411">
            <v>0</v>
          </cell>
          <cell r="H411">
            <v>35256</v>
          </cell>
          <cell r="I411" t="str">
            <v>CDB</v>
          </cell>
          <cell r="J411" t="str">
            <v>NOM</v>
          </cell>
          <cell r="K411">
            <v>42</v>
          </cell>
          <cell r="L411">
            <v>8.07</v>
          </cell>
          <cell r="M411">
            <v>490.57099999999991</v>
          </cell>
          <cell r="N411" t="str">
            <v>NUEVA</v>
          </cell>
        </row>
        <row r="412">
          <cell r="B412">
            <v>35215</v>
          </cell>
          <cell r="C412">
            <v>60</v>
          </cell>
          <cell r="D412">
            <v>61.25</v>
          </cell>
          <cell r="E412">
            <v>116.52800000000001</v>
          </cell>
          <cell r="F412">
            <v>0.1351</v>
          </cell>
          <cell r="G412">
            <v>0</v>
          </cell>
          <cell r="H412">
            <v>35271</v>
          </cell>
          <cell r="I412" t="str">
            <v>CDB</v>
          </cell>
          <cell r="J412" t="str">
            <v>NOM</v>
          </cell>
          <cell r="K412">
            <v>56</v>
          </cell>
          <cell r="L412">
            <v>8.2748749999999998</v>
          </cell>
          <cell r="M412">
            <v>551.82099999999991</v>
          </cell>
          <cell r="N412" t="str">
            <v>NUEVA</v>
          </cell>
        </row>
        <row r="413">
          <cell r="B413">
            <v>35216</v>
          </cell>
          <cell r="C413">
            <v>70</v>
          </cell>
          <cell r="D413">
            <v>74.42</v>
          </cell>
          <cell r="E413">
            <v>75.92</v>
          </cell>
          <cell r="F413">
            <v>0.13650000000000001</v>
          </cell>
          <cell r="G413">
            <v>0</v>
          </cell>
          <cell r="H413">
            <v>35272</v>
          </cell>
          <cell r="I413" t="str">
            <v>CDB</v>
          </cell>
          <cell r="J413" t="str">
            <v>NOM</v>
          </cell>
          <cell r="K413">
            <v>56</v>
          </cell>
          <cell r="L413">
            <v>10.158330000000001</v>
          </cell>
          <cell r="M413">
            <v>593.1260000000002</v>
          </cell>
          <cell r="N413" t="str">
            <v>NUEVA</v>
          </cell>
        </row>
        <row r="414">
          <cell r="B414">
            <v>35222</v>
          </cell>
          <cell r="C414">
            <v>30</v>
          </cell>
          <cell r="D414">
            <v>0</v>
          </cell>
          <cell r="E414">
            <v>12.47</v>
          </cell>
          <cell r="F414">
            <v>0</v>
          </cell>
          <cell r="G414">
            <v>0</v>
          </cell>
          <cell r="H414">
            <v>35264</v>
          </cell>
          <cell r="I414" t="str">
            <v>CDB</v>
          </cell>
          <cell r="J414" t="str">
            <v>NOM</v>
          </cell>
          <cell r="K414">
            <v>42</v>
          </cell>
          <cell r="L414">
            <v>0</v>
          </cell>
          <cell r="M414">
            <v>517.52599999999984</v>
          </cell>
          <cell r="N414" t="str">
            <v>NUEVA</v>
          </cell>
        </row>
        <row r="415">
          <cell r="B415">
            <v>35228</v>
          </cell>
          <cell r="C415">
            <v>80</v>
          </cell>
          <cell r="D415">
            <v>0</v>
          </cell>
          <cell r="E415">
            <v>49.2</v>
          </cell>
          <cell r="F415">
            <v>0</v>
          </cell>
          <cell r="G415">
            <v>0</v>
          </cell>
          <cell r="H415">
            <v>35270</v>
          </cell>
          <cell r="I415" t="str">
            <v>CDB</v>
          </cell>
          <cell r="J415" t="str">
            <v>NOM</v>
          </cell>
          <cell r="K415">
            <v>42</v>
          </cell>
          <cell r="L415">
            <v>0</v>
          </cell>
          <cell r="M415">
            <v>479.52599999999984</v>
          </cell>
          <cell r="N415" t="str">
            <v>NUEVA</v>
          </cell>
        </row>
        <row r="416">
          <cell r="B416">
            <v>35229</v>
          </cell>
          <cell r="C416">
            <v>100</v>
          </cell>
          <cell r="D416">
            <v>104</v>
          </cell>
          <cell r="E416">
            <v>151.61000000000001</v>
          </cell>
          <cell r="F416">
            <v>0.1326</v>
          </cell>
          <cell r="G416">
            <v>0</v>
          </cell>
          <cell r="H416">
            <v>35257</v>
          </cell>
          <cell r="I416" t="str">
            <v>CDB</v>
          </cell>
          <cell r="J416" t="str">
            <v>NOM</v>
          </cell>
          <cell r="K416">
            <v>28</v>
          </cell>
          <cell r="L416">
            <v>13.7904</v>
          </cell>
          <cell r="M416">
            <v>512.52599999999984</v>
          </cell>
          <cell r="N416" t="str">
            <v>REAPERTURA</v>
          </cell>
        </row>
        <row r="417">
          <cell r="B417">
            <v>35230</v>
          </cell>
          <cell r="C417">
            <v>100</v>
          </cell>
          <cell r="D417">
            <v>72.5</v>
          </cell>
          <cell r="E417">
            <v>84.3</v>
          </cell>
          <cell r="F417">
            <v>0.13589999999999999</v>
          </cell>
          <cell r="G417">
            <v>0</v>
          </cell>
          <cell r="H417">
            <v>35258</v>
          </cell>
          <cell r="I417" t="str">
            <v>CDB</v>
          </cell>
          <cell r="J417" t="str">
            <v>NOM</v>
          </cell>
          <cell r="K417">
            <v>28</v>
          </cell>
          <cell r="L417">
            <v>9.8527500000000003</v>
          </cell>
          <cell r="M417">
            <v>565.27599999999984</v>
          </cell>
          <cell r="N417" t="str">
            <v>NUEVA</v>
          </cell>
        </row>
        <row r="418">
          <cell r="B418">
            <v>35240</v>
          </cell>
          <cell r="C418">
            <v>30</v>
          </cell>
          <cell r="D418">
            <v>30</v>
          </cell>
          <cell r="E418">
            <v>59.53</v>
          </cell>
          <cell r="F418">
            <v>0.13220000000000001</v>
          </cell>
          <cell r="G418">
            <v>0</v>
          </cell>
          <cell r="H418">
            <v>35268</v>
          </cell>
          <cell r="I418" t="str">
            <v>CDB</v>
          </cell>
          <cell r="J418" t="str">
            <v>NOM</v>
          </cell>
          <cell r="K418">
            <v>28</v>
          </cell>
          <cell r="L418">
            <v>3.9660000000000002</v>
          </cell>
          <cell r="M418">
            <v>491.10599999999977</v>
          </cell>
          <cell r="N418" t="str">
            <v>NUEVA</v>
          </cell>
        </row>
        <row r="419">
          <cell r="B419">
            <v>35242</v>
          </cell>
          <cell r="C419">
            <v>40</v>
          </cell>
          <cell r="D419">
            <v>40</v>
          </cell>
          <cell r="E419">
            <v>61</v>
          </cell>
          <cell r="F419">
            <v>0.13220000000000001</v>
          </cell>
          <cell r="G419">
            <v>0</v>
          </cell>
          <cell r="H419">
            <v>35270</v>
          </cell>
          <cell r="I419" t="str">
            <v>CDB</v>
          </cell>
          <cell r="J419" t="str">
            <v>NOM</v>
          </cell>
          <cell r="K419">
            <v>28</v>
          </cell>
          <cell r="L419">
            <v>5.2880000000000003</v>
          </cell>
          <cell r="M419">
            <v>497.17000000000007</v>
          </cell>
          <cell r="N419" t="str">
            <v>REAPERTURA</v>
          </cell>
        </row>
        <row r="420">
          <cell r="B420">
            <v>35250</v>
          </cell>
          <cell r="C420">
            <v>30</v>
          </cell>
          <cell r="D420">
            <v>32.03</v>
          </cell>
          <cell r="E420">
            <v>35.03</v>
          </cell>
          <cell r="F420">
            <v>0.1386</v>
          </cell>
          <cell r="G420">
            <v>0</v>
          </cell>
          <cell r="H420">
            <v>35306</v>
          </cell>
          <cell r="I420" t="str">
            <v>CDB</v>
          </cell>
          <cell r="J420" t="str">
            <v>NOM</v>
          </cell>
          <cell r="K420">
            <v>56</v>
          </cell>
          <cell r="L420">
            <v>4.4393580000000004</v>
          </cell>
          <cell r="M420">
            <v>499.20000000000073</v>
          </cell>
          <cell r="N420" t="str">
            <v>NUEVA</v>
          </cell>
        </row>
        <row r="421">
          <cell r="B421">
            <v>35251</v>
          </cell>
          <cell r="C421">
            <v>20</v>
          </cell>
          <cell r="D421">
            <v>12</v>
          </cell>
          <cell r="E421">
            <v>12</v>
          </cell>
          <cell r="F421">
            <v>0.13869999999999999</v>
          </cell>
          <cell r="G421">
            <v>0</v>
          </cell>
          <cell r="H421">
            <v>35279</v>
          </cell>
          <cell r="I421" t="str">
            <v>CDB</v>
          </cell>
          <cell r="J421" t="str">
            <v>NOM</v>
          </cell>
          <cell r="K421">
            <v>28</v>
          </cell>
          <cell r="L421">
            <v>1.6643999999999999</v>
          </cell>
          <cell r="M421">
            <v>511.20000000000073</v>
          </cell>
          <cell r="N421" t="str">
            <v>NUEVA</v>
          </cell>
        </row>
        <row r="422">
          <cell r="B422">
            <v>35256</v>
          </cell>
          <cell r="C422">
            <v>30</v>
          </cell>
          <cell r="D422">
            <v>22.63</v>
          </cell>
          <cell r="E422">
            <v>23.13</v>
          </cell>
          <cell r="F422">
            <v>0.13969999999999999</v>
          </cell>
          <cell r="G422">
            <v>0</v>
          </cell>
          <cell r="H422">
            <v>35298</v>
          </cell>
          <cell r="I422" t="str">
            <v>CDB</v>
          </cell>
          <cell r="J422" t="str">
            <v>NOM</v>
          </cell>
          <cell r="K422">
            <v>42</v>
          </cell>
          <cell r="L422">
            <v>3.1614109999999997</v>
          </cell>
          <cell r="M422">
            <v>473.82999999999993</v>
          </cell>
          <cell r="N422" t="str">
            <v>NUEVA</v>
          </cell>
        </row>
        <row r="423">
          <cell r="B423">
            <v>35257</v>
          </cell>
          <cell r="C423">
            <v>100</v>
          </cell>
          <cell r="D423">
            <v>65.849999999999994</v>
          </cell>
          <cell r="E423">
            <v>78.849999999999994</v>
          </cell>
          <cell r="F423">
            <v>0.13980000000000001</v>
          </cell>
          <cell r="G423">
            <v>0</v>
          </cell>
          <cell r="H423">
            <v>35285</v>
          </cell>
          <cell r="I423" t="str">
            <v>CDB</v>
          </cell>
          <cell r="J423" t="str">
            <v>NOM</v>
          </cell>
          <cell r="K423">
            <v>28</v>
          </cell>
          <cell r="L423">
            <v>9.2058299999999988</v>
          </cell>
          <cell r="M423">
            <v>410.68000000000029</v>
          </cell>
          <cell r="N423" t="str">
            <v>NUEVA</v>
          </cell>
        </row>
        <row r="424">
          <cell r="B424">
            <v>35258</v>
          </cell>
          <cell r="C424">
            <v>100</v>
          </cell>
          <cell r="D424">
            <v>71.7</v>
          </cell>
          <cell r="E424">
            <v>84.6</v>
          </cell>
          <cell r="F424">
            <v>0.14069999999999999</v>
          </cell>
          <cell r="G424">
            <v>0</v>
          </cell>
          <cell r="H424">
            <v>35286</v>
          </cell>
          <cell r="I424" t="str">
            <v>CDB</v>
          </cell>
          <cell r="J424" t="str">
            <v>NOM</v>
          </cell>
          <cell r="K424">
            <v>28</v>
          </cell>
          <cell r="L424">
            <v>10.088189999999999</v>
          </cell>
          <cell r="M424">
            <v>409.88000000000102</v>
          </cell>
          <cell r="N424" t="str">
            <v>NUEVA</v>
          </cell>
        </row>
        <row r="425">
          <cell r="B425">
            <v>35272</v>
          </cell>
          <cell r="C425">
            <v>30</v>
          </cell>
          <cell r="D425">
            <v>27.7</v>
          </cell>
          <cell r="E425">
            <v>27.7</v>
          </cell>
          <cell r="F425">
            <v>0.1406</v>
          </cell>
          <cell r="G425">
            <v>0</v>
          </cell>
          <cell r="H425">
            <v>35300</v>
          </cell>
          <cell r="I425" t="str">
            <v>CDB</v>
          </cell>
          <cell r="J425" t="str">
            <v>NOM</v>
          </cell>
          <cell r="K425">
            <v>28</v>
          </cell>
          <cell r="L425">
            <v>3.8946200000000002</v>
          </cell>
          <cell r="M425">
            <v>231.91000000000167</v>
          </cell>
          <cell r="N425" t="str">
            <v>NUEVA</v>
          </cell>
        </row>
        <row r="426">
          <cell r="B426">
            <v>35279</v>
          </cell>
          <cell r="C426">
            <v>30</v>
          </cell>
          <cell r="D426">
            <v>30</v>
          </cell>
          <cell r="E426">
            <v>42</v>
          </cell>
          <cell r="F426">
            <v>0.13969999999999999</v>
          </cell>
          <cell r="G426">
            <v>0</v>
          </cell>
          <cell r="H426">
            <v>35310</v>
          </cell>
          <cell r="I426" t="str">
            <v>CDB</v>
          </cell>
          <cell r="J426" t="str">
            <v>NOM</v>
          </cell>
          <cell r="K426">
            <v>31</v>
          </cell>
          <cell r="L426">
            <v>4.1909999999999998</v>
          </cell>
          <cell r="M426">
            <v>249.91000000000167</v>
          </cell>
          <cell r="N426" t="str">
            <v>NUEVA</v>
          </cell>
        </row>
        <row r="427">
          <cell r="B427">
            <v>35284</v>
          </cell>
          <cell r="C427">
            <v>80</v>
          </cell>
          <cell r="D427">
            <v>80</v>
          </cell>
          <cell r="E427">
            <v>99.5</v>
          </cell>
          <cell r="F427">
            <v>0.13880000000000001</v>
          </cell>
          <cell r="G427">
            <v>0</v>
          </cell>
          <cell r="H427">
            <v>35326</v>
          </cell>
          <cell r="I427" t="str">
            <v>CDB</v>
          </cell>
          <cell r="J427" t="str">
            <v>NOM</v>
          </cell>
          <cell r="K427">
            <v>42</v>
          </cell>
          <cell r="L427">
            <v>11.104000000000001</v>
          </cell>
          <cell r="M427">
            <v>329.91000000000167</v>
          </cell>
          <cell r="N427" t="str">
            <v>NUEVA</v>
          </cell>
        </row>
        <row r="428">
          <cell r="B428">
            <v>35285</v>
          </cell>
          <cell r="C428">
            <v>80</v>
          </cell>
          <cell r="D428">
            <v>68.650000000000006</v>
          </cell>
          <cell r="E428">
            <v>68.650000000000006</v>
          </cell>
          <cell r="F428">
            <v>0.13950000000000001</v>
          </cell>
          <cell r="G428">
            <v>0</v>
          </cell>
          <cell r="H428">
            <v>35341</v>
          </cell>
          <cell r="I428" t="str">
            <v>CDB</v>
          </cell>
          <cell r="J428" t="str">
            <v>NOM</v>
          </cell>
          <cell r="K428">
            <v>56</v>
          </cell>
          <cell r="L428">
            <v>9.5766750000000016</v>
          </cell>
          <cell r="M428">
            <v>332.71000000000095</v>
          </cell>
          <cell r="N428" t="str">
            <v>NUEVA</v>
          </cell>
        </row>
        <row r="429">
          <cell r="B429">
            <v>35286</v>
          </cell>
          <cell r="C429">
            <v>80</v>
          </cell>
          <cell r="D429">
            <v>85</v>
          </cell>
          <cell r="E429">
            <v>85.85</v>
          </cell>
          <cell r="F429">
            <v>0.14050000000000001</v>
          </cell>
          <cell r="G429">
            <v>0</v>
          </cell>
          <cell r="H429">
            <v>35314</v>
          </cell>
          <cell r="I429" t="str">
            <v>CDB</v>
          </cell>
          <cell r="J429" t="str">
            <v>NOM</v>
          </cell>
          <cell r="K429">
            <v>28</v>
          </cell>
          <cell r="L429">
            <v>11.942500000000001</v>
          </cell>
          <cell r="M429">
            <v>346.01000000000022</v>
          </cell>
          <cell r="N429" t="str">
            <v>NUEVA</v>
          </cell>
        </row>
        <row r="430">
          <cell r="B430">
            <v>35291</v>
          </cell>
          <cell r="C430">
            <v>80</v>
          </cell>
          <cell r="D430">
            <v>80</v>
          </cell>
          <cell r="E430">
            <v>159.15</v>
          </cell>
          <cell r="F430">
            <v>0.13980000000000001</v>
          </cell>
          <cell r="G430">
            <v>0</v>
          </cell>
          <cell r="H430">
            <v>35333</v>
          </cell>
          <cell r="I430" t="str">
            <v>CDB</v>
          </cell>
          <cell r="J430" t="str">
            <v>NOM</v>
          </cell>
          <cell r="K430">
            <v>42</v>
          </cell>
          <cell r="L430">
            <v>11.184000000000001</v>
          </cell>
          <cell r="M430">
            <v>426.01000000000022</v>
          </cell>
          <cell r="N430" t="str">
            <v>NUEVA</v>
          </cell>
        </row>
        <row r="431">
          <cell r="B431">
            <v>35292</v>
          </cell>
          <cell r="C431">
            <v>80</v>
          </cell>
          <cell r="D431">
            <v>82.15</v>
          </cell>
          <cell r="E431">
            <v>102.9</v>
          </cell>
          <cell r="F431">
            <v>0.14050000000000001</v>
          </cell>
          <cell r="G431">
            <v>0</v>
          </cell>
          <cell r="H431">
            <v>35334</v>
          </cell>
          <cell r="I431" t="str">
            <v>CDB</v>
          </cell>
          <cell r="J431" t="str">
            <v>NOM</v>
          </cell>
          <cell r="K431">
            <v>42</v>
          </cell>
          <cell r="L431">
            <v>11.542075000000002</v>
          </cell>
          <cell r="M431">
            <v>508.15999999999985</v>
          </cell>
          <cell r="N431" t="str">
            <v>NUEVA</v>
          </cell>
        </row>
        <row r="432">
          <cell r="B432">
            <v>35293</v>
          </cell>
          <cell r="C432">
            <v>20</v>
          </cell>
          <cell r="D432">
            <v>20</v>
          </cell>
          <cell r="E432">
            <v>27</v>
          </cell>
          <cell r="F432">
            <v>0.14549999999999999</v>
          </cell>
          <cell r="G432">
            <v>0</v>
          </cell>
          <cell r="H432">
            <v>35321</v>
          </cell>
          <cell r="I432" t="str">
            <v>CDB</v>
          </cell>
          <cell r="J432" t="str">
            <v>NOM</v>
          </cell>
          <cell r="K432">
            <v>28</v>
          </cell>
          <cell r="L432">
            <v>2.9099999999999997</v>
          </cell>
          <cell r="M432">
            <v>528.15999999999985</v>
          </cell>
          <cell r="N432" t="str">
            <v>NUEVA</v>
          </cell>
        </row>
        <row r="433">
          <cell r="B433">
            <v>35305</v>
          </cell>
          <cell r="C433">
            <v>35</v>
          </cell>
          <cell r="D433">
            <v>38.78</v>
          </cell>
          <cell r="E433">
            <v>55.78</v>
          </cell>
          <cell r="F433">
            <v>0.14430000000000001</v>
          </cell>
          <cell r="G433">
            <v>0</v>
          </cell>
          <cell r="H433">
            <v>35347</v>
          </cell>
          <cell r="I433" t="str">
            <v>CDB</v>
          </cell>
          <cell r="J433" t="str">
            <v>NOM</v>
          </cell>
          <cell r="K433">
            <v>42</v>
          </cell>
          <cell r="L433">
            <v>5.5959540000000008</v>
          </cell>
          <cell r="M433">
            <v>516.61000000000058</v>
          </cell>
          <cell r="N433" t="str">
            <v>NUEVA</v>
          </cell>
        </row>
        <row r="434">
          <cell r="B434">
            <v>35306</v>
          </cell>
          <cell r="C434">
            <v>25</v>
          </cell>
          <cell r="D434">
            <v>18</v>
          </cell>
          <cell r="E434">
            <v>18</v>
          </cell>
          <cell r="F434">
            <v>0.14760000000000001</v>
          </cell>
          <cell r="G434">
            <v>0</v>
          </cell>
          <cell r="H434">
            <v>35334</v>
          </cell>
          <cell r="I434" t="str">
            <v>CDB</v>
          </cell>
          <cell r="J434" t="str">
            <v>NOM</v>
          </cell>
          <cell r="K434">
            <v>28</v>
          </cell>
          <cell r="L434">
            <v>2.6568000000000001</v>
          </cell>
          <cell r="M434">
            <v>502.57999999999993</v>
          </cell>
          <cell r="N434" t="str">
            <v>REAPERTURA</v>
          </cell>
        </row>
        <row r="435">
          <cell r="B435">
            <v>35314</v>
          </cell>
          <cell r="C435">
            <v>40</v>
          </cell>
          <cell r="D435">
            <v>40</v>
          </cell>
          <cell r="E435">
            <v>84.16</v>
          </cell>
          <cell r="F435">
            <v>0.14150000000000001</v>
          </cell>
          <cell r="G435">
            <v>0</v>
          </cell>
          <cell r="H435">
            <v>35356</v>
          </cell>
          <cell r="I435" t="str">
            <v>CDB</v>
          </cell>
          <cell r="J435" t="str">
            <v>NOM</v>
          </cell>
          <cell r="K435">
            <v>42</v>
          </cell>
          <cell r="L435">
            <v>5.66</v>
          </cell>
          <cell r="M435">
            <v>427.57999999999993</v>
          </cell>
          <cell r="N435" t="str">
            <v>NUEVA</v>
          </cell>
        </row>
        <row r="436">
          <cell r="B436">
            <v>35319</v>
          </cell>
          <cell r="C436">
            <v>50</v>
          </cell>
          <cell r="D436">
            <v>60.07</v>
          </cell>
          <cell r="E436">
            <v>112.77</v>
          </cell>
          <cell r="F436">
            <v>0.13980000000000001</v>
          </cell>
          <cell r="G436">
            <v>0</v>
          </cell>
          <cell r="H436">
            <v>35361</v>
          </cell>
          <cell r="I436" t="str">
            <v>CDB</v>
          </cell>
          <cell r="J436" t="str">
            <v>NOM</v>
          </cell>
          <cell r="K436">
            <v>42</v>
          </cell>
          <cell r="L436">
            <v>8.397786</v>
          </cell>
          <cell r="M436">
            <v>487.64999999999964</v>
          </cell>
          <cell r="N436" t="str">
            <v>NUEVA</v>
          </cell>
        </row>
        <row r="437">
          <cell r="B437">
            <v>35320</v>
          </cell>
          <cell r="C437">
            <v>50</v>
          </cell>
          <cell r="D437">
            <v>50</v>
          </cell>
          <cell r="E437">
            <v>60</v>
          </cell>
          <cell r="F437">
            <v>0.14380000000000001</v>
          </cell>
          <cell r="G437">
            <v>0</v>
          </cell>
          <cell r="H437">
            <v>35376</v>
          </cell>
          <cell r="I437" t="str">
            <v>CDB</v>
          </cell>
          <cell r="J437" t="str">
            <v>NOM</v>
          </cell>
          <cell r="K437">
            <v>56</v>
          </cell>
          <cell r="L437">
            <v>7.19</v>
          </cell>
          <cell r="M437">
            <v>537.64999999999964</v>
          </cell>
          <cell r="N437" t="str">
            <v>NUEVA</v>
          </cell>
        </row>
        <row r="438">
          <cell r="B438">
            <v>35321</v>
          </cell>
          <cell r="C438">
            <v>20</v>
          </cell>
          <cell r="D438">
            <v>20</v>
          </cell>
          <cell r="E438">
            <v>52.5</v>
          </cell>
          <cell r="F438">
            <v>0.14319999999999999</v>
          </cell>
          <cell r="G438">
            <v>0</v>
          </cell>
          <cell r="H438">
            <v>35349</v>
          </cell>
          <cell r="I438" t="str">
            <v>CDB</v>
          </cell>
          <cell r="J438" t="str">
            <v>NOM</v>
          </cell>
          <cell r="K438">
            <v>28</v>
          </cell>
          <cell r="L438">
            <v>2.8639999999999999</v>
          </cell>
          <cell r="M438">
            <v>537.64999999999964</v>
          </cell>
          <cell r="N438" t="str">
            <v>NUEVA</v>
          </cell>
        </row>
        <row r="439">
          <cell r="B439">
            <v>35326</v>
          </cell>
          <cell r="C439">
            <v>45</v>
          </cell>
          <cell r="D439">
            <v>45</v>
          </cell>
          <cell r="E439">
            <v>63.5</v>
          </cell>
          <cell r="F439">
            <v>0.14530000000000001</v>
          </cell>
          <cell r="G439">
            <v>0</v>
          </cell>
          <cell r="H439">
            <v>35368</v>
          </cell>
          <cell r="I439" t="str">
            <v>CDB</v>
          </cell>
          <cell r="J439" t="str">
            <v>NOM</v>
          </cell>
          <cell r="K439">
            <v>42</v>
          </cell>
          <cell r="L439">
            <v>6.5385000000000009</v>
          </cell>
          <cell r="M439">
            <v>502.64999999999964</v>
          </cell>
          <cell r="N439" t="str">
            <v>NUEVA</v>
          </cell>
        </row>
        <row r="440">
          <cell r="B440">
            <v>35333</v>
          </cell>
          <cell r="C440">
            <v>30</v>
          </cell>
          <cell r="D440">
            <v>30.5</v>
          </cell>
          <cell r="E440">
            <v>64.5</v>
          </cell>
          <cell r="F440">
            <v>0.14560000000000001</v>
          </cell>
          <cell r="G440">
            <v>0</v>
          </cell>
          <cell r="H440">
            <v>35375</v>
          </cell>
          <cell r="I440" t="str">
            <v>CDB</v>
          </cell>
          <cell r="J440" t="str">
            <v>NOM</v>
          </cell>
          <cell r="K440">
            <v>42</v>
          </cell>
          <cell r="L440">
            <v>4.4408000000000003</v>
          </cell>
          <cell r="M440">
            <v>453.14999999999964</v>
          </cell>
          <cell r="N440" t="str">
            <v>NUEVA</v>
          </cell>
        </row>
        <row r="441">
          <cell r="B441">
            <v>35334</v>
          </cell>
          <cell r="C441">
            <v>50</v>
          </cell>
          <cell r="D441">
            <v>56.7</v>
          </cell>
          <cell r="E441">
            <v>134.19999999999999</v>
          </cell>
          <cell r="F441">
            <v>0.14460000000000001</v>
          </cell>
          <cell r="G441">
            <v>0</v>
          </cell>
          <cell r="H441">
            <v>35376</v>
          </cell>
          <cell r="I441" t="str">
            <v>CDB</v>
          </cell>
          <cell r="J441" t="str">
            <v>NOM</v>
          </cell>
          <cell r="K441">
            <v>42</v>
          </cell>
          <cell r="L441">
            <v>8.1988200000000013</v>
          </cell>
          <cell r="M441">
            <v>409.70000000000073</v>
          </cell>
          <cell r="N441" t="str">
            <v>REAPERTURA</v>
          </cell>
        </row>
        <row r="442">
          <cell r="B442">
            <v>35335</v>
          </cell>
          <cell r="C442">
            <v>50</v>
          </cell>
          <cell r="D442">
            <v>50</v>
          </cell>
          <cell r="E442">
            <v>103</v>
          </cell>
          <cell r="F442">
            <v>0.1429</v>
          </cell>
          <cell r="G442">
            <v>0</v>
          </cell>
          <cell r="H442">
            <v>35363</v>
          </cell>
          <cell r="I442" t="str">
            <v>CDB</v>
          </cell>
          <cell r="J442" t="str">
            <v>NOM</v>
          </cell>
          <cell r="K442">
            <v>28</v>
          </cell>
          <cell r="L442">
            <v>7.1449999999999996</v>
          </cell>
          <cell r="M442">
            <v>459.70000000000073</v>
          </cell>
          <cell r="N442" t="str">
            <v>NUEVA</v>
          </cell>
        </row>
        <row r="443">
          <cell r="B443">
            <v>35340</v>
          </cell>
          <cell r="C443">
            <v>20</v>
          </cell>
          <cell r="D443">
            <v>20</v>
          </cell>
          <cell r="E443">
            <v>60</v>
          </cell>
          <cell r="F443">
            <v>0.14000000000000001</v>
          </cell>
          <cell r="G443">
            <v>0</v>
          </cell>
          <cell r="H443">
            <v>35382</v>
          </cell>
          <cell r="I443" t="str">
            <v>CDB</v>
          </cell>
          <cell r="J443" t="str">
            <v>NOM</v>
          </cell>
          <cell r="K443">
            <v>42</v>
          </cell>
          <cell r="L443">
            <v>2.8000000000000003</v>
          </cell>
          <cell r="M443">
            <v>479.70000000000073</v>
          </cell>
          <cell r="N443" t="str">
            <v>NUEVA</v>
          </cell>
        </row>
        <row r="444">
          <cell r="B444">
            <v>35341</v>
          </cell>
          <cell r="C444">
            <v>60</v>
          </cell>
          <cell r="D444">
            <v>60</v>
          </cell>
          <cell r="E444">
            <v>126.76</v>
          </cell>
          <cell r="F444">
            <v>0.14000000000000001</v>
          </cell>
          <cell r="G444">
            <v>0</v>
          </cell>
          <cell r="H444">
            <v>35397</v>
          </cell>
          <cell r="I444" t="str">
            <v>CDB</v>
          </cell>
          <cell r="J444" t="str">
            <v>NOM</v>
          </cell>
          <cell r="K444">
            <v>56</v>
          </cell>
          <cell r="L444">
            <v>8.4</v>
          </cell>
          <cell r="M444">
            <v>471.05000000000109</v>
          </cell>
          <cell r="N444" t="str">
            <v>NUEVA</v>
          </cell>
        </row>
        <row r="445">
          <cell r="B445">
            <v>35342</v>
          </cell>
          <cell r="C445">
            <v>40</v>
          </cell>
          <cell r="D445">
            <v>40.5</v>
          </cell>
          <cell r="E445">
            <v>64.5</v>
          </cell>
          <cell r="F445">
            <v>0.14030000000000001</v>
          </cell>
          <cell r="G445">
            <v>0</v>
          </cell>
          <cell r="H445">
            <v>35373</v>
          </cell>
          <cell r="I445" t="str">
            <v>CDB</v>
          </cell>
          <cell r="J445" t="str">
            <v>NOM</v>
          </cell>
          <cell r="K445">
            <v>31</v>
          </cell>
          <cell r="L445">
            <v>5.68215</v>
          </cell>
          <cell r="M445">
            <v>511.55000000000109</v>
          </cell>
          <cell r="N445" t="str">
            <v>NUEVA</v>
          </cell>
        </row>
        <row r="446">
          <cell r="B446">
            <v>35348</v>
          </cell>
          <cell r="C446">
            <v>40</v>
          </cell>
          <cell r="D446">
            <v>43.06</v>
          </cell>
          <cell r="E446">
            <v>77.06</v>
          </cell>
          <cell r="F446">
            <v>0.14019999999999999</v>
          </cell>
          <cell r="G446">
            <v>0</v>
          </cell>
          <cell r="H446">
            <v>35390</v>
          </cell>
          <cell r="I446" t="str">
            <v>CDB</v>
          </cell>
          <cell r="J446" t="str">
            <v>NOM</v>
          </cell>
          <cell r="K446">
            <v>42</v>
          </cell>
          <cell r="L446">
            <v>6.0370119999999998</v>
          </cell>
          <cell r="M446">
            <v>515.82999999999993</v>
          </cell>
          <cell r="N446" t="str">
            <v>NUEVA</v>
          </cell>
        </row>
        <row r="447">
          <cell r="B447">
            <v>35349</v>
          </cell>
          <cell r="C447">
            <v>50</v>
          </cell>
          <cell r="D447">
            <v>33</v>
          </cell>
          <cell r="E447">
            <v>35</v>
          </cell>
          <cell r="F447">
            <v>0.14410000000000001</v>
          </cell>
          <cell r="G447">
            <v>0</v>
          </cell>
          <cell r="H447">
            <v>35377</v>
          </cell>
          <cell r="I447" t="str">
            <v>CDB</v>
          </cell>
          <cell r="J447" t="str">
            <v>NOM</v>
          </cell>
          <cell r="K447">
            <v>28</v>
          </cell>
          <cell r="L447">
            <v>4.7553000000000001</v>
          </cell>
          <cell r="M447">
            <v>528.82999999999993</v>
          </cell>
          <cell r="N447" t="str">
            <v>NUEVA</v>
          </cell>
        </row>
        <row r="448">
          <cell r="B448">
            <v>35354</v>
          </cell>
          <cell r="C448">
            <v>30</v>
          </cell>
          <cell r="D448">
            <v>30</v>
          </cell>
          <cell r="E448">
            <v>68.5</v>
          </cell>
          <cell r="F448">
            <v>0.14050000000000001</v>
          </cell>
          <cell r="G448">
            <v>0</v>
          </cell>
          <cell r="H448">
            <v>35396</v>
          </cell>
          <cell r="I448" t="str">
            <v>CDB</v>
          </cell>
          <cell r="J448" t="str">
            <v>NOM</v>
          </cell>
          <cell r="K448">
            <v>42</v>
          </cell>
          <cell r="L448">
            <v>4.2150000000000007</v>
          </cell>
          <cell r="M448">
            <v>558.82999999999993</v>
          </cell>
          <cell r="N448" t="str">
            <v>NUEVA</v>
          </cell>
        </row>
        <row r="449">
          <cell r="B449">
            <v>35361</v>
          </cell>
          <cell r="C449">
            <v>20</v>
          </cell>
          <cell r="D449">
            <v>0</v>
          </cell>
          <cell r="E449">
            <v>13</v>
          </cell>
          <cell r="F449">
            <v>0</v>
          </cell>
          <cell r="G449">
            <v>0</v>
          </cell>
          <cell r="H449">
            <v>35403</v>
          </cell>
          <cell r="I449" t="str">
            <v>CDB</v>
          </cell>
          <cell r="J449" t="str">
            <v>NOM</v>
          </cell>
          <cell r="K449">
            <v>42</v>
          </cell>
          <cell r="L449">
            <v>0</v>
          </cell>
          <cell r="M449">
            <v>458.76000000000022</v>
          </cell>
          <cell r="N449" t="str">
            <v>NUEVA</v>
          </cell>
        </row>
        <row r="450">
          <cell r="B450">
            <v>35377</v>
          </cell>
          <cell r="C450">
            <v>30</v>
          </cell>
          <cell r="D450">
            <v>36.950000000000003</v>
          </cell>
          <cell r="E450">
            <v>52.25</v>
          </cell>
          <cell r="F450">
            <v>0.16039999999999999</v>
          </cell>
          <cell r="G450">
            <v>0</v>
          </cell>
          <cell r="H450">
            <v>35405</v>
          </cell>
          <cell r="I450" t="str">
            <v>CDB</v>
          </cell>
          <cell r="J450" t="str">
            <v>NOM</v>
          </cell>
          <cell r="K450">
            <v>28</v>
          </cell>
          <cell r="L450">
            <v>5.9267799999999999</v>
          </cell>
          <cell r="M450">
            <v>190.01000000000022</v>
          </cell>
          <cell r="N450" t="str">
            <v>NUEVA</v>
          </cell>
        </row>
        <row r="451">
          <cell r="B451">
            <v>35382</v>
          </cell>
          <cell r="C451">
            <v>30</v>
          </cell>
          <cell r="D451">
            <v>30</v>
          </cell>
          <cell r="E451">
            <v>73.2</v>
          </cell>
          <cell r="F451">
            <v>0.14499999999999999</v>
          </cell>
          <cell r="G451">
            <v>0</v>
          </cell>
          <cell r="H451">
            <v>35425</v>
          </cell>
          <cell r="I451" t="str">
            <v>CDB</v>
          </cell>
          <cell r="J451" t="str">
            <v>NOM</v>
          </cell>
          <cell r="K451">
            <v>43</v>
          </cell>
          <cell r="L451">
            <v>4.3499999999999996</v>
          </cell>
          <cell r="M451">
            <v>200.01000000000022</v>
          </cell>
          <cell r="N451" t="str">
            <v>NUEVA</v>
          </cell>
        </row>
        <row r="452">
          <cell r="B452">
            <v>35383</v>
          </cell>
          <cell r="C452">
            <v>20</v>
          </cell>
          <cell r="D452">
            <v>22.7</v>
          </cell>
          <cell r="E452">
            <v>49.2</v>
          </cell>
          <cell r="F452">
            <v>0.1474</v>
          </cell>
          <cell r="G452">
            <v>0</v>
          </cell>
          <cell r="H452">
            <v>35411</v>
          </cell>
          <cell r="I452" t="str">
            <v>CDB</v>
          </cell>
          <cell r="J452" t="str">
            <v>NOM</v>
          </cell>
          <cell r="K452">
            <v>28</v>
          </cell>
          <cell r="L452">
            <v>3.34598</v>
          </cell>
          <cell r="M452">
            <v>222.71000000000095</v>
          </cell>
          <cell r="N452" t="str">
            <v>NUEVA</v>
          </cell>
        </row>
        <row r="453">
          <cell r="B453">
            <v>35398</v>
          </cell>
          <cell r="C453">
            <v>20</v>
          </cell>
          <cell r="D453">
            <v>20</v>
          </cell>
          <cell r="E453">
            <v>41.27</v>
          </cell>
          <cell r="F453">
            <v>0.15740000000000001</v>
          </cell>
          <cell r="G453">
            <v>0</v>
          </cell>
          <cell r="H453">
            <v>35426</v>
          </cell>
          <cell r="I453" t="str">
            <v>CDB</v>
          </cell>
          <cell r="J453" t="str">
            <v>NOM</v>
          </cell>
          <cell r="K453">
            <v>28</v>
          </cell>
          <cell r="L453">
            <v>3.1480000000000001</v>
          </cell>
          <cell r="M453">
            <v>109.65000000000146</v>
          </cell>
          <cell r="N453" t="str">
            <v>NUEVA</v>
          </cell>
        </row>
        <row r="454">
          <cell r="B454">
            <v>35410</v>
          </cell>
          <cell r="C454">
            <v>30</v>
          </cell>
          <cell r="D454">
            <v>10.85</v>
          </cell>
          <cell r="E454">
            <v>38.35</v>
          </cell>
          <cell r="F454">
            <v>0.15759999999999999</v>
          </cell>
          <cell r="G454">
            <v>0</v>
          </cell>
          <cell r="H454">
            <v>35452</v>
          </cell>
          <cell r="I454" t="str">
            <v>CDB</v>
          </cell>
          <cell r="J454" t="str">
            <v>NOM</v>
          </cell>
          <cell r="K454">
            <v>42</v>
          </cell>
          <cell r="L454">
            <v>1.7099599999999999</v>
          </cell>
          <cell r="M454">
            <v>83.549999999999272</v>
          </cell>
          <cell r="N454" t="str">
            <v>NUEVA</v>
          </cell>
        </row>
        <row r="455">
          <cell r="B455">
            <v>35411</v>
          </cell>
          <cell r="C455">
            <v>25</v>
          </cell>
          <cell r="D455">
            <v>25</v>
          </cell>
          <cell r="E455">
            <v>44</v>
          </cell>
          <cell r="F455">
            <v>0.15820000000000001</v>
          </cell>
          <cell r="G455">
            <v>0</v>
          </cell>
          <cell r="H455">
            <v>35467</v>
          </cell>
          <cell r="I455" t="str">
            <v>CDB</v>
          </cell>
          <cell r="J455" t="str">
            <v>NOM</v>
          </cell>
          <cell r="K455">
            <v>56</v>
          </cell>
          <cell r="L455">
            <v>3.9550000000000001</v>
          </cell>
          <cell r="M455">
            <v>85.849999999998545</v>
          </cell>
          <cell r="N455" t="str">
            <v>NUEVA</v>
          </cell>
        </row>
        <row r="456">
          <cell r="B456">
            <v>35412</v>
          </cell>
          <cell r="C456">
            <v>25</v>
          </cell>
          <cell r="D456">
            <v>25</v>
          </cell>
          <cell r="E456">
            <v>44</v>
          </cell>
          <cell r="F456">
            <v>0.1605</v>
          </cell>
          <cell r="G456">
            <v>0</v>
          </cell>
          <cell r="H456">
            <v>35440</v>
          </cell>
          <cell r="I456" t="str">
            <v>CDB</v>
          </cell>
          <cell r="J456" t="str">
            <v>NOM</v>
          </cell>
          <cell r="K456">
            <v>28</v>
          </cell>
          <cell r="L456">
            <v>4.0125000000000002</v>
          </cell>
          <cell r="M456">
            <v>110.84999999999854</v>
          </cell>
          <cell r="N456" t="str">
            <v>NUEVA</v>
          </cell>
        </row>
        <row r="457">
          <cell r="B457">
            <v>35417</v>
          </cell>
          <cell r="C457">
            <v>20</v>
          </cell>
          <cell r="D457">
            <v>20</v>
          </cell>
          <cell r="E457">
            <v>31</v>
          </cell>
          <cell r="F457">
            <v>0.1615</v>
          </cell>
          <cell r="G457">
            <v>0</v>
          </cell>
          <cell r="H457">
            <v>35459</v>
          </cell>
          <cell r="I457" t="str">
            <v>CDB</v>
          </cell>
          <cell r="J457" t="str">
            <v>NOM</v>
          </cell>
          <cell r="K457">
            <v>42</v>
          </cell>
          <cell r="L457">
            <v>3.23</v>
          </cell>
          <cell r="M457">
            <v>130.84999999999854</v>
          </cell>
          <cell r="N457" t="str">
            <v>NUEVA</v>
          </cell>
        </row>
        <row r="458">
          <cell r="B458">
            <v>35438</v>
          </cell>
          <cell r="C458">
            <v>30</v>
          </cell>
          <cell r="D458">
            <v>30</v>
          </cell>
          <cell r="E458">
            <v>100.5</v>
          </cell>
          <cell r="F458">
            <v>0.14000000000000001</v>
          </cell>
          <cell r="G458">
            <v>0</v>
          </cell>
          <cell r="H458">
            <v>35480</v>
          </cell>
          <cell r="I458" t="str">
            <v>CDB</v>
          </cell>
          <cell r="J458" t="str">
            <v>NOM</v>
          </cell>
          <cell r="K458">
            <v>42</v>
          </cell>
          <cell r="L458">
            <v>4.2</v>
          </cell>
          <cell r="M458">
            <v>110.84999999999854</v>
          </cell>
          <cell r="N458" t="str">
            <v>NUEVA</v>
          </cell>
        </row>
        <row r="459">
          <cell r="B459">
            <v>35439</v>
          </cell>
          <cell r="C459">
            <v>40</v>
          </cell>
          <cell r="D459">
            <v>40</v>
          </cell>
          <cell r="E459">
            <v>100.05</v>
          </cell>
          <cell r="F459">
            <v>0.13739999999999999</v>
          </cell>
          <cell r="G459">
            <v>0</v>
          </cell>
          <cell r="H459">
            <v>35481</v>
          </cell>
          <cell r="I459" t="str">
            <v>CDB</v>
          </cell>
          <cell r="J459" t="str">
            <v>NOM</v>
          </cell>
          <cell r="K459">
            <v>42</v>
          </cell>
          <cell r="L459">
            <v>5.4959999999999996</v>
          </cell>
          <cell r="M459">
            <v>150.84999999999854</v>
          </cell>
          <cell r="N459" t="str">
            <v>NUEVA</v>
          </cell>
        </row>
        <row r="460">
          <cell r="B460">
            <v>35440</v>
          </cell>
          <cell r="C460">
            <v>70</v>
          </cell>
          <cell r="D460">
            <v>70</v>
          </cell>
          <cell r="E460">
            <v>77.5</v>
          </cell>
          <cell r="F460">
            <v>0.14549999999999999</v>
          </cell>
          <cell r="G460">
            <v>0</v>
          </cell>
          <cell r="H460">
            <v>35468</v>
          </cell>
          <cell r="I460" t="str">
            <v>CDB</v>
          </cell>
          <cell r="J460" t="str">
            <v>NOM</v>
          </cell>
          <cell r="K460">
            <v>28</v>
          </cell>
          <cell r="L460">
            <v>10.184999999999999</v>
          </cell>
          <cell r="M460">
            <v>195.84999999999854</v>
          </cell>
          <cell r="N460" t="str">
            <v>NUEVA</v>
          </cell>
        </row>
        <row r="461">
          <cell r="B461">
            <v>35445</v>
          </cell>
          <cell r="C461">
            <v>60</v>
          </cell>
          <cell r="D461">
            <v>64</v>
          </cell>
          <cell r="E461">
            <v>80.8</v>
          </cell>
          <cell r="F461">
            <v>0.14560000000000001</v>
          </cell>
          <cell r="G461">
            <v>0</v>
          </cell>
          <cell r="H461">
            <v>35487</v>
          </cell>
          <cell r="I461" t="str">
            <v>CDB</v>
          </cell>
          <cell r="J461" t="str">
            <v>NOM</v>
          </cell>
          <cell r="K461">
            <v>42</v>
          </cell>
          <cell r="L461">
            <v>9.3184000000000005</v>
          </cell>
          <cell r="M461">
            <v>259.84999999999854</v>
          </cell>
          <cell r="N461" t="str">
            <v>NUEVA</v>
          </cell>
        </row>
        <row r="462">
          <cell r="B462">
            <v>35446</v>
          </cell>
          <cell r="C462">
            <v>20</v>
          </cell>
          <cell r="D462">
            <v>20</v>
          </cell>
          <cell r="E462">
            <v>53.5</v>
          </cell>
          <cell r="F462">
            <v>0.1545</v>
          </cell>
          <cell r="G462">
            <v>0</v>
          </cell>
          <cell r="H462">
            <v>35502</v>
          </cell>
          <cell r="I462" t="str">
            <v>CDB</v>
          </cell>
          <cell r="J462" t="str">
            <v>NOM</v>
          </cell>
          <cell r="K462">
            <v>56</v>
          </cell>
          <cell r="L462">
            <v>3.09</v>
          </cell>
          <cell r="M462">
            <v>279.84999999999854</v>
          </cell>
          <cell r="N462" t="str">
            <v>NUEVA</v>
          </cell>
        </row>
        <row r="463">
          <cell r="B463">
            <v>35531</v>
          </cell>
          <cell r="C463">
            <v>20</v>
          </cell>
          <cell r="D463">
            <v>20</v>
          </cell>
          <cell r="E463">
            <v>75.3</v>
          </cell>
          <cell r="F463">
            <v>0.1479</v>
          </cell>
          <cell r="G463">
            <v>0</v>
          </cell>
          <cell r="H463">
            <v>35559</v>
          </cell>
          <cell r="I463" t="str">
            <v>CDB</v>
          </cell>
          <cell r="J463" t="str">
            <v>NOM</v>
          </cell>
          <cell r="K463">
            <v>28</v>
          </cell>
          <cell r="L463">
            <v>2.9580000000000002</v>
          </cell>
          <cell r="M463">
            <v>20</v>
          </cell>
          <cell r="N463" t="str">
            <v>NUEVA</v>
          </cell>
        </row>
        <row r="464">
          <cell r="B464">
            <v>35587</v>
          </cell>
          <cell r="C464">
            <v>30</v>
          </cell>
          <cell r="D464">
            <v>30</v>
          </cell>
          <cell r="E464">
            <v>81.75</v>
          </cell>
          <cell r="F464">
            <v>0.127</v>
          </cell>
          <cell r="G464">
            <v>0</v>
          </cell>
          <cell r="H464">
            <v>35615</v>
          </cell>
          <cell r="I464" t="str">
            <v>CDB</v>
          </cell>
          <cell r="J464" t="str">
            <v>NOM</v>
          </cell>
          <cell r="K464">
            <v>28</v>
          </cell>
          <cell r="L464">
            <v>3.81</v>
          </cell>
          <cell r="M464">
            <v>30</v>
          </cell>
          <cell r="N464" t="str">
            <v>NUEVA</v>
          </cell>
        </row>
        <row r="465">
          <cell r="B465">
            <v>35592</v>
          </cell>
          <cell r="C465">
            <v>45</v>
          </cell>
          <cell r="D465">
            <v>45</v>
          </cell>
          <cell r="E465">
            <v>105.75</v>
          </cell>
          <cell r="F465">
            <v>0.1241</v>
          </cell>
          <cell r="G465">
            <v>0</v>
          </cell>
          <cell r="H465">
            <v>35620</v>
          </cell>
          <cell r="I465" t="str">
            <v>CDB</v>
          </cell>
          <cell r="J465" t="str">
            <v>NOM</v>
          </cell>
          <cell r="K465">
            <v>28</v>
          </cell>
          <cell r="L465">
            <v>5.5845000000000002</v>
          </cell>
          <cell r="M465">
            <v>75</v>
          </cell>
          <cell r="N465" t="str">
            <v>NUEVA</v>
          </cell>
        </row>
        <row r="466">
          <cell r="B466">
            <v>35593</v>
          </cell>
          <cell r="C466">
            <v>30</v>
          </cell>
          <cell r="D466">
            <v>30</v>
          </cell>
          <cell r="E466">
            <v>49.25</v>
          </cell>
          <cell r="F466">
            <v>0.12</v>
          </cell>
          <cell r="G466">
            <v>0</v>
          </cell>
          <cell r="H466">
            <v>35621</v>
          </cell>
          <cell r="I466" t="str">
            <v>CDB</v>
          </cell>
          <cell r="J466" t="str">
            <v>NOM</v>
          </cell>
          <cell r="K466">
            <v>28</v>
          </cell>
          <cell r="L466">
            <v>3.5999999999999996</v>
          </cell>
          <cell r="M466">
            <v>105</v>
          </cell>
          <cell r="N466" t="str">
            <v>NUEVA</v>
          </cell>
        </row>
        <row r="467">
          <cell r="B467">
            <v>35594</v>
          </cell>
          <cell r="C467">
            <v>45</v>
          </cell>
          <cell r="D467">
            <v>45</v>
          </cell>
          <cell r="E467">
            <v>123</v>
          </cell>
          <cell r="F467">
            <v>0.11990000000000001</v>
          </cell>
          <cell r="G467">
            <v>0</v>
          </cell>
          <cell r="H467">
            <v>35622</v>
          </cell>
          <cell r="I467" t="str">
            <v>CDB</v>
          </cell>
          <cell r="J467" t="str">
            <v>NOM</v>
          </cell>
          <cell r="K467">
            <v>28</v>
          </cell>
          <cell r="L467">
            <v>5.3955000000000002</v>
          </cell>
          <cell r="M467">
            <v>150</v>
          </cell>
          <cell r="N467" t="str">
            <v>NUEVA</v>
          </cell>
        </row>
        <row r="468">
          <cell r="B468">
            <v>35620</v>
          </cell>
          <cell r="C468">
            <v>60</v>
          </cell>
          <cell r="D468">
            <v>60</v>
          </cell>
          <cell r="E468">
            <v>228.1</v>
          </cell>
          <cell r="F468">
            <v>0.1108</v>
          </cell>
          <cell r="G468">
            <v>0</v>
          </cell>
          <cell r="H468">
            <v>35648</v>
          </cell>
          <cell r="I468" t="str">
            <v>CDB</v>
          </cell>
          <cell r="J468" t="str">
            <v>NOM</v>
          </cell>
          <cell r="K468">
            <v>28</v>
          </cell>
          <cell r="L468">
            <v>6.6479999999999997</v>
          </cell>
          <cell r="M468">
            <v>135</v>
          </cell>
          <cell r="N468" t="str">
            <v>NUEVA</v>
          </cell>
        </row>
        <row r="469">
          <cell r="B469">
            <v>35621</v>
          </cell>
          <cell r="C469">
            <v>60</v>
          </cell>
          <cell r="D469">
            <v>60</v>
          </cell>
          <cell r="E469">
            <v>139</v>
          </cell>
          <cell r="F469">
            <v>0.105</v>
          </cell>
          <cell r="G469">
            <v>0</v>
          </cell>
          <cell r="H469">
            <v>35649</v>
          </cell>
          <cell r="I469" t="str">
            <v>CDB</v>
          </cell>
          <cell r="J469" t="str">
            <v>NOM</v>
          </cell>
          <cell r="K469">
            <v>28</v>
          </cell>
          <cell r="L469">
            <v>6.3</v>
          </cell>
          <cell r="M469">
            <v>165</v>
          </cell>
          <cell r="N469" t="str">
            <v>NUEVA</v>
          </cell>
        </row>
        <row r="470">
          <cell r="B470">
            <v>35622</v>
          </cell>
          <cell r="C470">
            <v>60</v>
          </cell>
          <cell r="D470">
            <v>60</v>
          </cell>
          <cell r="E470">
            <v>129</v>
          </cell>
          <cell r="F470">
            <v>0.1285</v>
          </cell>
          <cell r="G470">
            <v>0</v>
          </cell>
          <cell r="H470">
            <v>35678</v>
          </cell>
          <cell r="I470" t="str">
            <v>CDB</v>
          </cell>
          <cell r="J470" t="str">
            <v>NOM</v>
          </cell>
          <cell r="K470">
            <v>56</v>
          </cell>
          <cell r="L470">
            <v>7.71</v>
          </cell>
          <cell r="M470">
            <v>180</v>
          </cell>
          <cell r="N470" t="str">
            <v>NUEVA</v>
          </cell>
        </row>
        <row r="471">
          <cell r="B471">
            <v>35649</v>
          </cell>
          <cell r="C471">
            <v>70</v>
          </cell>
          <cell r="D471">
            <v>70</v>
          </cell>
          <cell r="E471">
            <v>221.1</v>
          </cell>
          <cell r="F471">
            <v>0.1222</v>
          </cell>
          <cell r="G471">
            <v>0</v>
          </cell>
          <cell r="H471">
            <v>35677</v>
          </cell>
          <cell r="I471" t="str">
            <v>CDB</v>
          </cell>
          <cell r="J471" t="str">
            <v>NOM</v>
          </cell>
          <cell r="K471">
            <v>28</v>
          </cell>
          <cell r="L471">
            <v>8.5540000000000003</v>
          </cell>
          <cell r="M471">
            <v>130</v>
          </cell>
          <cell r="N471" t="str">
            <v>NUEVA</v>
          </cell>
        </row>
        <row r="472">
          <cell r="B472">
            <v>35650</v>
          </cell>
          <cell r="C472">
            <v>100</v>
          </cell>
          <cell r="D472">
            <v>100</v>
          </cell>
          <cell r="E472">
            <v>240.5</v>
          </cell>
          <cell r="F472">
            <v>0.1148</v>
          </cell>
          <cell r="G472">
            <v>0</v>
          </cell>
          <cell r="H472">
            <v>35678</v>
          </cell>
          <cell r="I472" t="str">
            <v>CDB</v>
          </cell>
          <cell r="J472" t="str">
            <v>NOM</v>
          </cell>
          <cell r="K472">
            <v>28</v>
          </cell>
          <cell r="L472">
            <v>11.48</v>
          </cell>
          <cell r="M472">
            <v>230</v>
          </cell>
          <cell r="N472" t="str">
            <v>REAPERTURA</v>
          </cell>
        </row>
        <row r="473">
          <cell r="B473">
            <v>35655</v>
          </cell>
          <cell r="C473">
            <v>50</v>
          </cell>
          <cell r="D473">
            <v>58</v>
          </cell>
          <cell r="E473">
            <v>126</v>
          </cell>
          <cell r="F473">
            <v>0.12690000000000001</v>
          </cell>
          <cell r="G473">
            <v>0</v>
          </cell>
          <cell r="H473">
            <v>35683</v>
          </cell>
          <cell r="I473" t="str">
            <v>CDB</v>
          </cell>
          <cell r="J473" t="str">
            <v>NOM</v>
          </cell>
          <cell r="K473">
            <v>28</v>
          </cell>
          <cell r="L473">
            <v>7.3602000000000007</v>
          </cell>
          <cell r="M473">
            <v>288</v>
          </cell>
          <cell r="N473" t="str">
            <v>NUEVA</v>
          </cell>
        </row>
        <row r="474">
          <cell r="B474">
            <v>35656</v>
          </cell>
          <cell r="C474">
            <v>70</v>
          </cell>
          <cell r="D474">
            <v>80</v>
          </cell>
          <cell r="E474">
            <v>220.5</v>
          </cell>
          <cell r="F474">
            <v>0.128</v>
          </cell>
          <cell r="G474">
            <v>0</v>
          </cell>
          <cell r="H474">
            <v>35712</v>
          </cell>
          <cell r="I474" t="str">
            <v>CDB</v>
          </cell>
          <cell r="J474" t="str">
            <v>NOM</v>
          </cell>
          <cell r="K474">
            <v>56</v>
          </cell>
          <cell r="L474">
            <v>10.24</v>
          </cell>
          <cell r="M474">
            <v>368</v>
          </cell>
          <cell r="N474" t="str">
            <v>NUEVA</v>
          </cell>
        </row>
        <row r="475">
          <cell r="B475">
            <v>35657</v>
          </cell>
          <cell r="C475">
            <v>80</v>
          </cell>
          <cell r="D475">
            <v>80</v>
          </cell>
          <cell r="E475">
            <v>222.5</v>
          </cell>
          <cell r="F475">
            <v>0.13500000000000001</v>
          </cell>
          <cell r="G475">
            <v>0</v>
          </cell>
          <cell r="H475">
            <v>35713</v>
          </cell>
          <cell r="I475" t="str">
            <v>CDB</v>
          </cell>
          <cell r="J475" t="str">
            <v>NOM</v>
          </cell>
          <cell r="K475">
            <v>56</v>
          </cell>
          <cell r="L475">
            <v>10.8</v>
          </cell>
          <cell r="M475">
            <v>448</v>
          </cell>
          <cell r="N475" t="str">
            <v>NUEVA</v>
          </cell>
        </row>
        <row r="476">
          <cell r="B476">
            <v>35677</v>
          </cell>
          <cell r="C476">
            <v>70</v>
          </cell>
          <cell r="D476">
            <v>70</v>
          </cell>
          <cell r="E476">
            <v>322.8</v>
          </cell>
          <cell r="F476">
            <v>0.12379999999999999</v>
          </cell>
          <cell r="G476">
            <v>0</v>
          </cell>
          <cell r="H476">
            <v>35733</v>
          </cell>
          <cell r="I476" t="str">
            <v>CDB</v>
          </cell>
          <cell r="J476" t="str">
            <v>NOM</v>
          </cell>
          <cell r="K476">
            <v>56</v>
          </cell>
          <cell r="L476">
            <v>8.6660000000000004</v>
          </cell>
          <cell r="M476">
            <v>448</v>
          </cell>
          <cell r="N476" t="str">
            <v>NUEVA</v>
          </cell>
        </row>
        <row r="477">
          <cell r="B477">
            <v>35678</v>
          </cell>
          <cell r="C477">
            <v>160</v>
          </cell>
          <cell r="D477">
            <v>160</v>
          </cell>
          <cell r="E477">
            <v>324.10000000000002</v>
          </cell>
          <cell r="F477">
            <v>0.13450000000000001</v>
          </cell>
          <cell r="G477">
            <v>0</v>
          </cell>
          <cell r="H477">
            <v>35734</v>
          </cell>
          <cell r="I477" t="str">
            <v>CDB</v>
          </cell>
          <cell r="J477" t="str">
            <v>NOM</v>
          </cell>
          <cell r="K477">
            <v>56</v>
          </cell>
          <cell r="L477">
            <v>21.520000000000003</v>
          </cell>
          <cell r="M477">
            <v>448</v>
          </cell>
          <cell r="N477" t="str">
            <v>NUEVA</v>
          </cell>
        </row>
        <row r="478">
          <cell r="B478">
            <v>35683</v>
          </cell>
          <cell r="C478">
            <v>120</v>
          </cell>
          <cell r="D478">
            <v>120</v>
          </cell>
          <cell r="E478">
            <v>296.5</v>
          </cell>
          <cell r="F478">
            <v>0.1336</v>
          </cell>
          <cell r="G478">
            <v>0</v>
          </cell>
          <cell r="H478">
            <v>35739</v>
          </cell>
          <cell r="I478" t="str">
            <v>CDB</v>
          </cell>
          <cell r="J478" t="str">
            <v>NOM</v>
          </cell>
          <cell r="K478">
            <v>56</v>
          </cell>
          <cell r="L478">
            <v>16.032</v>
          </cell>
          <cell r="M478">
            <v>510</v>
          </cell>
          <cell r="N478" t="str">
            <v>NUEVA</v>
          </cell>
        </row>
        <row r="479">
          <cell r="B479">
            <v>35684</v>
          </cell>
          <cell r="C479">
            <v>50</v>
          </cell>
          <cell r="D479">
            <v>50</v>
          </cell>
          <cell r="E479">
            <v>179.5</v>
          </cell>
          <cell r="F479">
            <v>0.12989999999999999</v>
          </cell>
          <cell r="G479">
            <v>0</v>
          </cell>
          <cell r="H479">
            <v>35768</v>
          </cell>
          <cell r="I479" t="str">
            <v>CDB</v>
          </cell>
          <cell r="J479" t="str">
            <v>NOM</v>
          </cell>
          <cell r="K479">
            <v>84</v>
          </cell>
          <cell r="L479">
            <v>6.4949999999999992</v>
          </cell>
          <cell r="M479">
            <v>560</v>
          </cell>
          <cell r="N479" t="str">
            <v>NUEVA</v>
          </cell>
        </row>
        <row r="480">
          <cell r="B480">
            <v>35685</v>
          </cell>
          <cell r="C480">
            <v>80</v>
          </cell>
          <cell r="D480">
            <v>80</v>
          </cell>
          <cell r="E480">
            <v>137</v>
          </cell>
          <cell r="F480">
            <v>0.13769999999999999</v>
          </cell>
          <cell r="G480">
            <v>0</v>
          </cell>
          <cell r="H480">
            <v>35713</v>
          </cell>
          <cell r="I480" t="str">
            <v>CDB</v>
          </cell>
          <cell r="J480" t="str">
            <v>NOM</v>
          </cell>
          <cell r="K480">
            <v>28</v>
          </cell>
          <cell r="L480">
            <v>11.015999999999998</v>
          </cell>
          <cell r="M480">
            <v>640</v>
          </cell>
          <cell r="N480" t="str">
            <v>REAPERTURA</v>
          </cell>
        </row>
        <row r="481">
          <cell r="B481">
            <v>35704</v>
          </cell>
          <cell r="C481">
            <v>30</v>
          </cell>
          <cell r="D481">
            <v>30</v>
          </cell>
          <cell r="E481">
            <v>144.5</v>
          </cell>
          <cell r="F481">
            <v>0.1109</v>
          </cell>
          <cell r="G481">
            <v>0</v>
          </cell>
          <cell r="H481">
            <v>35760</v>
          </cell>
          <cell r="I481" t="str">
            <v>CDB</v>
          </cell>
          <cell r="J481" t="str">
            <v>NOM</v>
          </cell>
          <cell r="K481">
            <v>56</v>
          </cell>
          <cell r="L481">
            <v>3.327</v>
          </cell>
          <cell r="M481">
            <v>670</v>
          </cell>
          <cell r="N481" t="str">
            <v>NUEVA</v>
          </cell>
        </row>
        <row r="482">
          <cell r="B482">
            <v>35705</v>
          </cell>
          <cell r="C482">
            <v>50</v>
          </cell>
          <cell r="D482">
            <v>50</v>
          </cell>
          <cell r="E482">
            <v>268.5</v>
          </cell>
          <cell r="F482">
            <v>0.11020000000000001</v>
          </cell>
          <cell r="G482">
            <v>0</v>
          </cell>
          <cell r="H482">
            <v>35761</v>
          </cell>
          <cell r="I482" t="str">
            <v>CDB</v>
          </cell>
          <cell r="J482" t="str">
            <v>NOM</v>
          </cell>
          <cell r="K482">
            <v>56</v>
          </cell>
          <cell r="L482">
            <v>5.5100000000000007</v>
          </cell>
          <cell r="M482">
            <v>720</v>
          </cell>
          <cell r="N482" t="str">
            <v>NUEVA</v>
          </cell>
        </row>
        <row r="483">
          <cell r="B483">
            <v>35706</v>
          </cell>
          <cell r="C483">
            <v>70</v>
          </cell>
          <cell r="D483">
            <v>70</v>
          </cell>
          <cell r="E483">
            <v>187.5</v>
          </cell>
          <cell r="F483">
            <v>0.1191</v>
          </cell>
          <cell r="G483">
            <v>0</v>
          </cell>
          <cell r="H483">
            <v>35762</v>
          </cell>
          <cell r="I483" t="str">
            <v>CDB</v>
          </cell>
          <cell r="J483" t="str">
            <v>NOM</v>
          </cell>
          <cell r="K483">
            <v>56</v>
          </cell>
          <cell r="L483">
            <v>8.3369999999999997</v>
          </cell>
          <cell r="M483">
            <v>790</v>
          </cell>
          <cell r="N483" t="str">
            <v>NUEVA</v>
          </cell>
        </row>
        <row r="484">
          <cell r="B484">
            <v>35712</v>
          </cell>
          <cell r="C484">
            <v>120</v>
          </cell>
          <cell r="D484">
            <v>120</v>
          </cell>
          <cell r="E484">
            <v>445.5</v>
          </cell>
          <cell r="F484">
            <v>0.12</v>
          </cell>
          <cell r="G484">
            <v>0</v>
          </cell>
          <cell r="H484">
            <v>35768</v>
          </cell>
          <cell r="I484" t="str">
            <v>CDB</v>
          </cell>
          <cell r="J484" t="str">
            <v>NOM</v>
          </cell>
          <cell r="K484">
            <v>56</v>
          </cell>
          <cell r="L484">
            <v>14.399999999999999</v>
          </cell>
          <cell r="M484">
            <v>830</v>
          </cell>
          <cell r="N484" t="str">
            <v>REAPERTURA</v>
          </cell>
        </row>
        <row r="485">
          <cell r="B485">
            <v>35713</v>
          </cell>
          <cell r="C485">
            <v>210</v>
          </cell>
          <cell r="D485">
            <v>210</v>
          </cell>
          <cell r="E485">
            <v>403.5</v>
          </cell>
          <cell r="F485">
            <v>0.12</v>
          </cell>
          <cell r="G485">
            <v>0</v>
          </cell>
          <cell r="H485">
            <v>35741</v>
          </cell>
          <cell r="I485" t="str">
            <v>CDB</v>
          </cell>
          <cell r="J485" t="str">
            <v>NOM</v>
          </cell>
          <cell r="K485">
            <v>28</v>
          </cell>
          <cell r="L485">
            <v>25.2</v>
          </cell>
          <cell r="M485">
            <v>880</v>
          </cell>
          <cell r="N485" t="str">
            <v>NUEVA</v>
          </cell>
        </row>
        <row r="486">
          <cell r="B486">
            <v>35718</v>
          </cell>
          <cell r="C486">
            <v>100</v>
          </cell>
          <cell r="D486">
            <v>100</v>
          </cell>
          <cell r="E486">
            <v>334.5</v>
          </cell>
          <cell r="F486">
            <v>0.1091</v>
          </cell>
          <cell r="G486">
            <v>0</v>
          </cell>
          <cell r="H486">
            <v>35774</v>
          </cell>
          <cell r="I486" t="str">
            <v>CDB</v>
          </cell>
          <cell r="J486" t="str">
            <v>NOM</v>
          </cell>
          <cell r="K486">
            <v>56</v>
          </cell>
          <cell r="L486">
            <v>10.91</v>
          </cell>
          <cell r="M486">
            <v>980</v>
          </cell>
          <cell r="N486" t="str">
            <v>NUEVA</v>
          </cell>
        </row>
        <row r="487">
          <cell r="B487">
            <v>35719</v>
          </cell>
          <cell r="C487">
            <v>100</v>
          </cell>
          <cell r="D487">
            <v>100</v>
          </cell>
          <cell r="E487">
            <v>356</v>
          </cell>
          <cell r="F487">
            <v>0.1143</v>
          </cell>
          <cell r="G487">
            <v>0</v>
          </cell>
          <cell r="H487">
            <v>35775</v>
          </cell>
          <cell r="I487" t="str">
            <v>CDB</v>
          </cell>
          <cell r="J487" t="str">
            <v>NOM</v>
          </cell>
          <cell r="K487">
            <v>56</v>
          </cell>
          <cell r="L487">
            <v>11.43</v>
          </cell>
          <cell r="M487">
            <v>1080</v>
          </cell>
          <cell r="N487" t="str">
            <v>NUEVA</v>
          </cell>
        </row>
        <row r="488">
          <cell r="B488">
            <v>35720</v>
          </cell>
          <cell r="C488">
            <v>50</v>
          </cell>
          <cell r="D488">
            <v>50</v>
          </cell>
          <cell r="E488">
            <v>198</v>
          </cell>
          <cell r="F488">
            <v>0.1143</v>
          </cell>
          <cell r="G488">
            <v>0</v>
          </cell>
          <cell r="H488">
            <v>35776</v>
          </cell>
          <cell r="I488" t="str">
            <v>CDB</v>
          </cell>
          <cell r="J488" t="str">
            <v>NOM</v>
          </cell>
          <cell r="K488">
            <v>56</v>
          </cell>
          <cell r="L488">
            <v>5.7149999999999999</v>
          </cell>
          <cell r="M488">
            <v>1130</v>
          </cell>
          <cell r="N488" t="str">
            <v>NUEVA</v>
          </cell>
        </row>
        <row r="489">
          <cell r="B489">
            <v>35739</v>
          </cell>
          <cell r="C489">
            <v>100</v>
          </cell>
          <cell r="D489">
            <v>100</v>
          </cell>
          <cell r="E489">
            <v>259.5</v>
          </cell>
          <cell r="F489">
            <v>0.13189999999999999</v>
          </cell>
          <cell r="G489">
            <v>0</v>
          </cell>
          <cell r="H489">
            <v>35767</v>
          </cell>
          <cell r="I489" t="str">
            <v>CDB</v>
          </cell>
          <cell r="J489" t="str">
            <v>NOM</v>
          </cell>
          <cell r="K489">
            <v>28</v>
          </cell>
          <cell r="L489">
            <v>13.19</v>
          </cell>
          <cell r="M489">
            <v>880</v>
          </cell>
          <cell r="N489" t="str">
            <v>NUEVA</v>
          </cell>
        </row>
        <row r="490">
          <cell r="B490">
            <v>35740</v>
          </cell>
          <cell r="C490">
            <v>75</v>
          </cell>
          <cell r="D490">
            <v>75</v>
          </cell>
          <cell r="E490">
            <v>157</v>
          </cell>
          <cell r="F490">
            <v>0.13250000000000001</v>
          </cell>
          <cell r="G490">
            <v>0</v>
          </cell>
          <cell r="H490">
            <v>35797</v>
          </cell>
          <cell r="I490" t="str">
            <v>CDB</v>
          </cell>
          <cell r="J490" t="str">
            <v>NOM</v>
          </cell>
          <cell r="K490">
            <v>57</v>
          </cell>
          <cell r="L490">
            <v>9.9375</v>
          </cell>
          <cell r="M490">
            <v>955</v>
          </cell>
          <cell r="N490" t="str">
            <v>NUEVA</v>
          </cell>
        </row>
        <row r="491">
          <cell r="B491">
            <v>35741</v>
          </cell>
          <cell r="C491">
            <v>200</v>
          </cell>
          <cell r="D491">
            <v>200</v>
          </cell>
          <cell r="E491">
            <v>252.5</v>
          </cell>
          <cell r="F491">
            <v>0.13850000000000001</v>
          </cell>
          <cell r="G491">
            <v>0</v>
          </cell>
          <cell r="H491">
            <v>35797</v>
          </cell>
          <cell r="I491" t="str">
            <v>CDB</v>
          </cell>
          <cell r="J491" t="str">
            <v>NOM</v>
          </cell>
          <cell r="K491">
            <v>56</v>
          </cell>
          <cell r="L491">
            <v>27.700000000000003</v>
          </cell>
          <cell r="M491">
            <v>945</v>
          </cell>
          <cell r="N491" t="str">
            <v>REAPERTURA</v>
          </cell>
        </row>
        <row r="492">
          <cell r="B492">
            <v>35746</v>
          </cell>
          <cell r="C492">
            <v>80</v>
          </cell>
          <cell r="D492">
            <v>80</v>
          </cell>
          <cell r="E492">
            <v>187.5</v>
          </cell>
          <cell r="F492">
            <v>0.14030000000000001</v>
          </cell>
          <cell r="G492">
            <v>0</v>
          </cell>
          <cell r="H492">
            <v>35802</v>
          </cell>
          <cell r="I492" t="str">
            <v>CDB</v>
          </cell>
          <cell r="J492" t="str">
            <v>NOM</v>
          </cell>
          <cell r="K492">
            <v>56</v>
          </cell>
          <cell r="L492">
            <v>11.224</v>
          </cell>
          <cell r="M492">
            <v>1025</v>
          </cell>
          <cell r="N492" t="str">
            <v>NUEVA</v>
          </cell>
        </row>
        <row r="493">
          <cell r="B493">
            <v>35747</v>
          </cell>
          <cell r="C493">
            <v>50</v>
          </cell>
          <cell r="D493">
            <v>50</v>
          </cell>
          <cell r="E493">
            <v>104.5</v>
          </cell>
          <cell r="F493">
            <v>0.14180000000000001</v>
          </cell>
          <cell r="G493">
            <v>0</v>
          </cell>
          <cell r="H493">
            <v>35831</v>
          </cell>
          <cell r="I493" t="str">
            <v>CDB</v>
          </cell>
          <cell r="J493" t="str">
            <v>NOM</v>
          </cell>
          <cell r="K493">
            <v>84</v>
          </cell>
          <cell r="L493">
            <v>7.0900000000000007</v>
          </cell>
          <cell r="M493">
            <v>1075</v>
          </cell>
          <cell r="N493" t="str">
            <v>NUEVA</v>
          </cell>
        </row>
        <row r="494">
          <cell r="B494">
            <v>35769</v>
          </cell>
          <cell r="C494">
            <v>30</v>
          </cell>
          <cell r="D494">
            <v>30</v>
          </cell>
          <cell r="E494">
            <v>80</v>
          </cell>
          <cell r="F494">
            <v>0.1361</v>
          </cell>
          <cell r="G494">
            <v>0</v>
          </cell>
          <cell r="H494">
            <v>35853</v>
          </cell>
          <cell r="I494" t="str">
            <v>CDB</v>
          </cell>
          <cell r="J494" t="str">
            <v>NOM</v>
          </cell>
          <cell r="K494">
            <v>84</v>
          </cell>
          <cell r="L494">
            <v>4.0830000000000002</v>
          </cell>
          <cell r="M494">
            <v>685</v>
          </cell>
          <cell r="N494" t="str">
            <v>NUEVA</v>
          </cell>
        </row>
        <row r="495">
          <cell r="B495">
            <v>35774</v>
          </cell>
          <cell r="C495">
            <v>90</v>
          </cell>
          <cell r="D495">
            <v>90</v>
          </cell>
          <cell r="E495">
            <v>138</v>
          </cell>
          <cell r="F495">
            <v>0.13689999999999999</v>
          </cell>
          <cell r="G495">
            <v>0</v>
          </cell>
          <cell r="H495">
            <v>35830</v>
          </cell>
          <cell r="I495" t="str">
            <v>CDB</v>
          </cell>
          <cell r="J495" t="str">
            <v>NOM</v>
          </cell>
          <cell r="K495">
            <v>56</v>
          </cell>
          <cell r="L495">
            <v>12.321</v>
          </cell>
          <cell r="M495">
            <v>675</v>
          </cell>
          <cell r="N495" t="str">
            <v>NUEVA</v>
          </cell>
        </row>
        <row r="496">
          <cell r="B496">
            <v>35775</v>
          </cell>
          <cell r="C496">
            <v>90</v>
          </cell>
          <cell r="D496">
            <v>90</v>
          </cell>
          <cell r="E496">
            <v>97</v>
          </cell>
          <cell r="F496">
            <v>0.14230000000000001</v>
          </cell>
          <cell r="G496">
            <v>0</v>
          </cell>
          <cell r="H496">
            <v>35859</v>
          </cell>
          <cell r="I496" t="str">
            <v>CDB</v>
          </cell>
          <cell r="J496" t="str">
            <v>NOM</v>
          </cell>
          <cell r="K496">
            <v>84</v>
          </cell>
          <cell r="L496">
            <v>12.807</v>
          </cell>
          <cell r="M496">
            <v>665</v>
          </cell>
          <cell r="N496" t="str">
            <v>NUEVA</v>
          </cell>
        </row>
        <row r="497">
          <cell r="B497">
            <v>35776</v>
          </cell>
          <cell r="C497">
            <v>30</v>
          </cell>
          <cell r="D497">
            <v>30</v>
          </cell>
          <cell r="E497">
            <v>114.5</v>
          </cell>
          <cell r="F497">
            <v>0.14510000000000001</v>
          </cell>
          <cell r="G497">
            <v>0</v>
          </cell>
          <cell r="H497">
            <v>35860</v>
          </cell>
          <cell r="I497" t="str">
            <v>CDB</v>
          </cell>
          <cell r="J497" t="str">
            <v>NOM</v>
          </cell>
          <cell r="K497">
            <v>84</v>
          </cell>
          <cell r="L497">
            <v>4.3529999999999998</v>
          </cell>
          <cell r="M497">
            <v>645</v>
          </cell>
          <cell r="N497" t="str">
            <v>NUEVA</v>
          </cell>
        </row>
        <row r="498">
          <cell r="B498">
            <v>35797</v>
          </cell>
          <cell r="C498">
            <v>150</v>
          </cell>
          <cell r="D498">
            <v>150</v>
          </cell>
          <cell r="E498">
            <v>314.5</v>
          </cell>
          <cell r="F498">
            <v>0.1328</v>
          </cell>
          <cell r="G498">
            <v>0</v>
          </cell>
          <cell r="H498">
            <v>35853</v>
          </cell>
          <cell r="I498" t="str">
            <v>CDB</v>
          </cell>
          <cell r="J498" t="str">
            <v>NOM</v>
          </cell>
          <cell r="K498">
            <v>56</v>
          </cell>
          <cell r="L498">
            <v>19.920000000000002</v>
          </cell>
          <cell r="M498">
            <v>520</v>
          </cell>
          <cell r="N498" t="str">
            <v>REAPERTURA</v>
          </cell>
        </row>
        <row r="499">
          <cell r="B499">
            <v>35802</v>
          </cell>
          <cell r="C499">
            <v>250</v>
          </cell>
          <cell r="D499">
            <v>250</v>
          </cell>
          <cell r="E499">
            <v>508</v>
          </cell>
          <cell r="F499">
            <v>0.1368</v>
          </cell>
          <cell r="G499">
            <v>0</v>
          </cell>
          <cell r="H499">
            <v>35886</v>
          </cell>
          <cell r="I499" t="str">
            <v>CDB</v>
          </cell>
          <cell r="J499" t="str">
            <v>NOM</v>
          </cell>
          <cell r="K499">
            <v>84</v>
          </cell>
          <cell r="L499">
            <v>34.200000000000003</v>
          </cell>
          <cell r="M499">
            <v>690</v>
          </cell>
          <cell r="N499" t="str">
            <v>NUEVA</v>
          </cell>
        </row>
        <row r="500">
          <cell r="B500">
            <v>35803</v>
          </cell>
          <cell r="C500">
            <v>150</v>
          </cell>
          <cell r="D500">
            <v>150</v>
          </cell>
          <cell r="E500">
            <v>428.15</v>
          </cell>
          <cell r="F500">
            <v>0.1386</v>
          </cell>
          <cell r="G500">
            <v>0</v>
          </cell>
          <cell r="H500">
            <v>35859</v>
          </cell>
          <cell r="I500" t="str">
            <v>CDB</v>
          </cell>
          <cell r="J500" t="str">
            <v>NOM</v>
          </cell>
          <cell r="K500">
            <v>56</v>
          </cell>
          <cell r="L500">
            <v>20.79</v>
          </cell>
          <cell r="M500">
            <v>840</v>
          </cell>
          <cell r="N500" t="str">
            <v>REAPERTURA</v>
          </cell>
        </row>
        <row r="501">
          <cell r="B501">
            <v>35804</v>
          </cell>
          <cell r="C501">
            <v>150</v>
          </cell>
          <cell r="D501">
            <v>150</v>
          </cell>
          <cell r="E501">
            <v>236.5</v>
          </cell>
          <cell r="F501">
            <v>0.1399</v>
          </cell>
          <cell r="G501">
            <v>0</v>
          </cell>
          <cell r="H501">
            <v>35832</v>
          </cell>
          <cell r="I501" t="str">
            <v>CDB</v>
          </cell>
          <cell r="J501" t="str">
            <v>NOM</v>
          </cell>
          <cell r="K501">
            <v>28</v>
          </cell>
          <cell r="L501">
            <v>20.984999999999999</v>
          </cell>
          <cell r="M501">
            <v>990</v>
          </cell>
          <cell r="N501" t="str">
            <v>NUEVA</v>
          </cell>
        </row>
        <row r="502">
          <cell r="B502">
            <v>35809</v>
          </cell>
          <cell r="C502">
            <v>120</v>
          </cell>
          <cell r="D502">
            <v>120</v>
          </cell>
          <cell r="E502">
            <v>329.5</v>
          </cell>
          <cell r="F502">
            <v>0.13769999999999999</v>
          </cell>
          <cell r="G502">
            <v>0</v>
          </cell>
          <cell r="H502">
            <v>35893</v>
          </cell>
          <cell r="I502" t="str">
            <v>CDB</v>
          </cell>
          <cell r="J502" t="str">
            <v>NOM</v>
          </cell>
          <cell r="K502">
            <v>84</v>
          </cell>
          <cell r="L502">
            <v>16.523999999999997</v>
          </cell>
          <cell r="M502">
            <v>1110</v>
          </cell>
          <cell r="N502" t="str">
            <v>NUEVA</v>
          </cell>
        </row>
        <row r="503">
          <cell r="B503">
            <v>35811</v>
          </cell>
          <cell r="C503">
            <v>50</v>
          </cell>
          <cell r="D503">
            <v>50</v>
          </cell>
          <cell r="E503">
            <v>288.5</v>
          </cell>
          <cell r="F503">
            <v>0.1338</v>
          </cell>
          <cell r="G503">
            <v>0</v>
          </cell>
          <cell r="H503">
            <v>35867</v>
          </cell>
          <cell r="I503" t="str">
            <v>CDB</v>
          </cell>
          <cell r="J503" t="str">
            <v>NOM</v>
          </cell>
          <cell r="K503">
            <v>56</v>
          </cell>
          <cell r="L503">
            <v>6.69</v>
          </cell>
          <cell r="M503">
            <v>1160</v>
          </cell>
          <cell r="N503" t="str">
            <v>NUEVA</v>
          </cell>
        </row>
        <row r="504">
          <cell r="B504">
            <v>35832</v>
          </cell>
          <cell r="C504">
            <v>60</v>
          </cell>
          <cell r="D504">
            <v>60</v>
          </cell>
          <cell r="E504">
            <v>190</v>
          </cell>
          <cell r="F504">
            <v>0.13919999999999999</v>
          </cell>
          <cell r="G504">
            <v>0</v>
          </cell>
          <cell r="H504">
            <v>35860</v>
          </cell>
          <cell r="I504" t="str">
            <v>CDB</v>
          </cell>
          <cell r="J504" t="str">
            <v>NOM</v>
          </cell>
          <cell r="K504">
            <v>28</v>
          </cell>
          <cell r="L504">
            <v>8.3520000000000003</v>
          </cell>
          <cell r="M504">
            <v>930</v>
          </cell>
          <cell r="N504" t="str">
            <v>REAPERTURA</v>
          </cell>
        </row>
        <row r="505">
          <cell r="B505">
            <v>35837</v>
          </cell>
          <cell r="C505">
            <v>60</v>
          </cell>
          <cell r="D505">
            <v>42.1</v>
          </cell>
          <cell r="E505">
            <v>42.1</v>
          </cell>
          <cell r="F505">
            <v>0.154</v>
          </cell>
          <cell r="G505">
            <v>0</v>
          </cell>
          <cell r="H505">
            <v>35865</v>
          </cell>
          <cell r="I505" t="str">
            <v>CDB</v>
          </cell>
          <cell r="J505" t="str">
            <v>NOM</v>
          </cell>
          <cell r="K505">
            <v>28</v>
          </cell>
          <cell r="L505">
            <v>6.4834000000000005</v>
          </cell>
          <cell r="M505">
            <v>972.09999999999854</v>
          </cell>
          <cell r="N505" t="str">
            <v>NUEVA</v>
          </cell>
        </row>
        <row r="506">
          <cell r="B506">
            <v>35859</v>
          </cell>
          <cell r="C506">
            <v>50</v>
          </cell>
          <cell r="D506">
            <v>50</v>
          </cell>
          <cell r="E506">
            <v>154</v>
          </cell>
          <cell r="F506">
            <v>0.17350000000000002</v>
          </cell>
          <cell r="G506">
            <v>0</v>
          </cell>
          <cell r="H506">
            <v>35887</v>
          </cell>
          <cell r="I506" t="str">
            <v>CDB</v>
          </cell>
          <cell r="J506" t="str">
            <v>NOM</v>
          </cell>
          <cell r="K506">
            <v>28</v>
          </cell>
          <cell r="L506">
            <v>8.6750000000000007</v>
          </cell>
          <cell r="M506">
            <v>602.09999999999854</v>
          </cell>
          <cell r="N506" t="str">
            <v>NUEVA</v>
          </cell>
        </row>
        <row r="507">
          <cell r="B507">
            <v>35860</v>
          </cell>
          <cell r="C507">
            <v>90</v>
          </cell>
          <cell r="D507">
            <v>90</v>
          </cell>
          <cell r="E507">
            <v>140.5</v>
          </cell>
          <cell r="F507">
            <v>0.1749</v>
          </cell>
          <cell r="G507">
            <v>0</v>
          </cell>
          <cell r="H507">
            <v>35888</v>
          </cell>
          <cell r="I507" t="str">
            <v>CDB</v>
          </cell>
          <cell r="J507" t="str">
            <v>NOM</v>
          </cell>
          <cell r="K507">
            <v>28</v>
          </cell>
          <cell r="L507">
            <v>15.741</v>
          </cell>
          <cell r="M507">
            <v>602.09999999999854</v>
          </cell>
          <cell r="N507" t="str">
            <v>NUEVA</v>
          </cell>
        </row>
        <row r="508">
          <cell r="B508">
            <v>35863</v>
          </cell>
          <cell r="C508">
            <v>30</v>
          </cell>
          <cell r="D508">
            <v>30</v>
          </cell>
          <cell r="E508">
            <v>81.5</v>
          </cell>
          <cell r="F508">
            <v>0.17710000000000001</v>
          </cell>
          <cell r="G508">
            <v>0</v>
          </cell>
          <cell r="H508">
            <v>35891</v>
          </cell>
          <cell r="I508" t="str">
            <v>CDB</v>
          </cell>
          <cell r="J508" t="str">
            <v>NOM</v>
          </cell>
          <cell r="K508">
            <v>28</v>
          </cell>
          <cell r="L508">
            <v>5.3130000000000006</v>
          </cell>
          <cell r="M508">
            <v>632.09999999999854</v>
          </cell>
          <cell r="N508" t="str">
            <v>NUEVA</v>
          </cell>
        </row>
        <row r="509">
          <cell r="B509">
            <v>35865</v>
          </cell>
          <cell r="C509">
            <v>100</v>
          </cell>
          <cell r="D509">
            <v>100</v>
          </cell>
          <cell r="E509">
            <v>191</v>
          </cell>
          <cell r="F509">
            <v>0.17369999999999999</v>
          </cell>
          <cell r="G509">
            <v>0</v>
          </cell>
          <cell r="H509">
            <v>35921</v>
          </cell>
          <cell r="I509" t="str">
            <v>CDB</v>
          </cell>
          <cell r="J509" t="str">
            <v>NOM</v>
          </cell>
          <cell r="K509">
            <v>56</v>
          </cell>
          <cell r="L509">
            <v>17.37</v>
          </cell>
          <cell r="M509">
            <v>690</v>
          </cell>
          <cell r="N509" t="str">
            <v>NUEVA</v>
          </cell>
        </row>
        <row r="510">
          <cell r="B510">
            <v>35866</v>
          </cell>
          <cell r="C510">
            <v>80</v>
          </cell>
          <cell r="D510">
            <v>80</v>
          </cell>
          <cell r="E510">
            <v>210.3</v>
          </cell>
          <cell r="F510">
            <v>0.1711</v>
          </cell>
          <cell r="G510">
            <v>0</v>
          </cell>
          <cell r="H510">
            <v>35922</v>
          </cell>
          <cell r="I510" t="str">
            <v>CDB</v>
          </cell>
          <cell r="J510" t="str">
            <v>NOM</v>
          </cell>
          <cell r="K510">
            <v>56</v>
          </cell>
          <cell r="L510">
            <v>13.688000000000001</v>
          </cell>
          <cell r="M510">
            <v>770</v>
          </cell>
          <cell r="N510" t="str">
            <v>NUEVA</v>
          </cell>
        </row>
        <row r="511">
          <cell r="B511">
            <v>35867</v>
          </cell>
          <cell r="C511">
            <v>125</v>
          </cell>
          <cell r="D511">
            <v>125</v>
          </cell>
          <cell r="E511">
            <v>213.1</v>
          </cell>
          <cell r="F511">
            <v>0.1694</v>
          </cell>
          <cell r="G511">
            <v>0</v>
          </cell>
          <cell r="H511">
            <v>35923</v>
          </cell>
          <cell r="I511" t="str">
            <v>CDB</v>
          </cell>
          <cell r="J511" t="str">
            <v>NOM</v>
          </cell>
          <cell r="K511">
            <v>56</v>
          </cell>
          <cell r="L511">
            <v>21.175000000000001</v>
          </cell>
          <cell r="M511">
            <v>845</v>
          </cell>
          <cell r="N511" t="str">
            <v>NUEVA</v>
          </cell>
        </row>
        <row r="512">
          <cell r="B512">
            <v>35879</v>
          </cell>
          <cell r="C512">
            <v>30</v>
          </cell>
          <cell r="D512">
            <v>34.799999999999997</v>
          </cell>
          <cell r="E512">
            <v>128.4</v>
          </cell>
          <cell r="F512">
            <v>0.15409999999999999</v>
          </cell>
          <cell r="G512">
            <v>0</v>
          </cell>
          <cell r="H512">
            <v>35935</v>
          </cell>
          <cell r="I512" t="str">
            <v>CDB</v>
          </cell>
          <cell r="J512" t="str">
            <v>NOM</v>
          </cell>
          <cell r="K512">
            <v>56</v>
          </cell>
          <cell r="L512">
            <v>5.3626799999999992</v>
          </cell>
          <cell r="M512">
            <v>879.79999999999927</v>
          </cell>
          <cell r="N512" t="str">
            <v>NUEVA</v>
          </cell>
        </row>
        <row r="513">
          <cell r="B513">
            <v>35887</v>
          </cell>
          <cell r="C513">
            <v>60</v>
          </cell>
          <cell r="D513">
            <v>60</v>
          </cell>
          <cell r="E513">
            <v>243.85</v>
          </cell>
          <cell r="F513">
            <v>0.14810000000000001</v>
          </cell>
          <cell r="G513">
            <v>0</v>
          </cell>
          <cell r="H513">
            <v>35943</v>
          </cell>
          <cell r="I513" t="str">
            <v>CDB</v>
          </cell>
          <cell r="J513" t="str">
            <v>NOM</v>
          </cell>
          <cell r="K513">
            <v>56</v>
          </cell>
          <cell r="L513">
            <v>8.886000000000001</v>
          </cell>
          <cell r="M513">
            <v>639.79999999999927</v>
          </cell>
          <cell r="N513" t="str">
            <v>NUEVA</v>
          </cell>
        </row>
        <row r="514">
          <cell r="B514">
            <v>35888</v>
          </cell>
          <cell r="C514">
            <v>120</v>
          </cell>
          <cell r="D514">
            <v>120</v>
          </cell>
          <cell r="E514">
            <v>254.9</v>
          </cell>
          <cell r="F514">
            <v>0.14779999999999999</v>
          </cell>
          <cell r="G514">
            <v>0</v>
          </cell>
          <cell r="H514">
            <v>35944</v>
          </cell>
          <cell r="I514" t="str">
            <v>CDB</v>
          </cell>
          <cell r="J514" t="str">
            <v>NOM</v>
          </cell>
          <cell r="K514">
            <v>56</v>
          </cell>
          <cell r="L514">
            <v>17.735999999999997</v>
          </cell>
          <cell r="M514">
            <v>669.79999999999927</v>
          </cell>
          <cell r="N514" t="str">
            <v>NUEVA</v>
          </cell>
        </row>
        <row r="515">
          <cell r="B515">
            <v>35891</v>
          </cell>
          <cell r="C515">
            <v>80</v>
          </cell>
          <cell r="D515">
            <v>80</v>
          </cell>
          <cell r="E515">
            <v>230.8</v>
          </cell>
          <cell r="F515">
            <v>0.14960000000000001</v>
          </cell>
          <cell r="G515">
            <v>0</v>
          </cell>
          <cell r="H515">
            <v>35947</v>
          </cell>
          <cell r="I515" t="str">
            <v>CDB</v>
          </cell>
          <cell r="J515" t="str">
            <v>NOM</v>
          </cell>
          <cell r="K515">
            <v>56</v>
          </cell>
          <cell r="L515">
            <v>11.968</v>
          </cell>
          <cell r="M515">
            <v>719.79999999999927</v>
          </cell>
          <cell r="N515" t="str">
            <v>NUEVA</v>
          </cell>
        </row>
        <row r="516">
          <cell r="B516">
            <v>35892</v>
          </cell>
          <cell r="C516">
            <v>60</v>
          </cell>
          <cell r="D516">
            <v>60</v>
          </cell>
          <cell r="E516">
            <v>129.6</v>
          </cell>
          <cell r="F516">
            <v>0.15</v>
          </cell>
          <cell r="G516">
            <v>0</v>
          </cell>
          <cell r="H516">
            <v>35948</v>
          </cell>
          <cell r="I516" t="str">
            <v>CDB</v>
          </cell>
          <cell r="J516" t="str">
            <v>NOM</v>
          </cell>
          <cell r="K516">
            <v>56</v>
          </cell>
          <cell r="L516">
            <v>9</v>
          </cell>
          <cell r="M516">
            <v>779.79999999999927</v>
          </cell>
          <cell r="N516" t="str">
            <v>NUEVA</v>
          </cell>
        </row>
        <row r="517">
          <cell r="B517">
            <v>35893</v>
          </cell>
          <cell r="C517">
            <v>30</v>
          </cell>
          <cell r="D517">
            <v>30</v>
          </cell>
          <cell r="E517">
            <v>148</v>
          </cell>
          <cell r="F517">
            <v>0.1472</v>
          </cell>
          <cell r="G517">
            <v>0</v>
          </cell>
          <cell r="H517">
            <v>35949</v>
          </cell>
          <cell r="I517" t="str">
            <v>CDB</v>
          </cell>
          <cell r="J517" t="str">
            <v>NOM</v>
          </cell>
          <cell r="K517">
            <v>56</v>
          </cell>
          <cell r="L517">
            <v>4.4160000000000004</v>
          </cell>
          <cell r="M517">
            <v>689.79999999999927</v>
          </cell>
          <cell r="N517" t="str">
            <v>NUEVA</v>
          </cell>
        </row>
        <row r="518">
          <cell r="B518">
            <v>35898</v>
          </cell>
          <cell r="C518">
            <v>100</v>
          </cell>
          <cell r="D518">
            <v>100</v>
          </cell>
          <cell r="E518">
            <v>287.5</v>
          </cell>
          <cell r="F518">
            <v>0.1487</v>
          </cell>
          <cell r="G518">
            <v>0</v>
          </cell>
          <cell r="H518">
            <v>35982</v>
          </cell>
          <cell r="I518" t="str">
            <v>CDB</v>
          </cell>
          <cell r="J518" t="str">
            <v>NOM</v>
          </cell>
          <cell r="K518">
            <v>84</v>
          </cell>
          <cell r="L518">
            <v>14.87</v>
          </cell>
          <cell r="M518">
            <v>789.79999999999927</v>
          </cell>
          <cell r="N518" t="str">
            <v>NUEVA</v>
          </cell>
        </row>
        <row r="519">
          <cell r="B519">
            <v>35899</v>
          </cell>
          <cell r="C519">
            <v>100</v>
          </cell>
          <cell r="D519">
            <v>100</v>
          </cell>
          <cell r="E519">
            <v>341.9</v>
          </cell>
          <cell r="F519">
            <v>0.14779999999999999</v>
          </cell>
          <cell r="G519">
            <v>0</v>
          </cell>
          <cell r="H519">
            <v>35983</v>
          </cell>
          <cell r="I519" t="str">
            <v>CDB</v>
          </cell>
          <cell r="J519" t="str">
            <v>NOM</v>
          </cell>
          <cell r="K519">
            <v>84</v>
          </cell>
          <cell r="L519">
            <v>14.78</v>
          </cell>
          <cell r="M519">
            <v>889.79999999999927</v>
          </cell>
          <cell r="N519" t="str">
            <v>NUEVA</v>
          </cell>
        </row>
        <row r="520">
          <cell r="B520">
            <v>35900</v>
          </cell>
          <cell r="C520">
            <v>100</v>
          </cell>
          <cell r="D520">
            <v>100</v>
          </cell>
          <cell r="E520">
            <v>311.75</v>
          </cell>
          <cell r="F520">
            <v>0.14480000000000001</v>
          </cell>
          <cell r="G520">
            <v>0</v>
          </cell>
          <cell r="H520">
            <v>35984</v>
          </cell>
          <cell r="I520" t="str">
            <v>CDB</v>
          </cell>
          <cell r="J520" t="str">
            <v>NOM</v>
          </cell>
          <cell r="K520">
            <v>84</v>
          </cell>
          <cell r="L520">
            <v>14.48</v>
          </cell>
          <cell r="M520">
            <v>989.79999999999927</v>
          </cell>
          <cell r="N520" t="str">
            <v>NUEVA</v>
          </cell>
        </row>
        <row r="521">
          <cell r="B521">
            <v>35901</v>
          </cell>
          <cell r="C521">
            <v>40</v>
          </cell>
          <cell r="D521">
            <v>40</v>
          </cell>
          <cell r="E521">
            <v>164.4</v>
          </cell>
          <cell r="F521">
            <v>0.13919999999999999</v>
          </cell>
          <cell r="G521">
            <v>0</v>
          </cell>
          <cell r="H521">
            <v>35957</v>
          </cell>
          <cell r="I521" t="str">
            <v>CDB</v>
          </cell>
          <cell r="J521" t="str">
            <v>NOM</v>
          </cell>
          <cell r="K521">
            <v>56</v>
          </cell>
          <cell r="L521">
            <v>5.5679999999999996</v>
          </cell>
          <cell r="M521">
            <v>1029.7999999999993</v>
          </cell>
          <cell r="N521" t="str">
            <v>NUEVA</v>
          </cell>
        </row>
        <row r="522">
          <cell r="B522">
            <v>35923</v>
          </cell>
          <cell r="C522">
            <v>125</v>
          </cell>
          <cell r="D522">
            <v>125</v>
          </cell>
          <cell r="E522">
            <v>345.4</v>
          </cell>
          <cell r="F522">
            <v>0.14410000000000001</v>
          </cell>
          <cell r="G522">
            <v>0</v>
          </cell>
          <cell r="H522">
            <v>36007</v>
          </cell>
          <cell r="I522" t="str">
            <v>CDB</v>
          </cell>
          <cell r="J522" t="str">
            <v>NOM</v>
          </cell>
          <cell r="K522">
            <v>84</v>
          </cell>
          <cell r="L522">
            <v>18.012499999999999</v>
          </cell>
          <cell r="M522">
            <v>849.79999999999927</v>
          </cell>
          <cell r="N522" t="str">
            <v>NUEVA</v>
          </cell>
        </row>
        <row r="523">
          <cell r="B523">
            <v>35926</v>
          </cell>
          <cell r="C523">
            <v>70</v>
          </cell>
          <cell r="D523">
            <v>70</v>
          </cell>
          <cell r="E523">
            <v>146</v>
          </cell>
          <cell r="F523">
            <v>0.14499999999999999</v>
          </cell>
          <cell r="G523">
            <v>0</v>
          </cell>
          <cell r="H523">
            <v>36010</v>
          </cell>
          <cell r="I523" t="str">
            <v>CDB</v>
          </cell>
          <cell r="J523" t="str">
            <v>NOM</v>
          </cell>
          <cell r="K523">
            <v>84</v>
          </cell>
          <cell r="L523">
            <v>10.149999999999999</v>
          </cell>
          <cell r="M523">
            <v>919.79999999999927</v>
          </cell>
          <cell r="N523" t="str">
            <v>NUEVA</v>
          </cell>
        </row>
        <row r="524">
          <cell r="B524">
            <v>35927</v>
          </cell>
          <cell r="C524">
            <v>40</v>
          </cell>
          <cell r="D524">
            <v>40</v>
          </cell>
          <cell r="E524">
            <v>126.5</v>
          </cell>
          <cell r="F524">
            <v>0.1449</v>
          </cell>
          <cell r="G524">
            <v>0</v>
          </cell>
          <cell r="H524">
            <v>36011</v>
          </cell>
          <cell r="I524" t="str">
            <v>CDB</v>
          </cell>
          <cell r="J524" t="str">
            <v>NOM</v>
          </cell>
          <cell r="K524">
            <v>84</v>
          </cell>
          <cell r="L524">
            <v>5.7960000000000003</v>
          </cell>
          <cell r="M524">
            <v>959.79999999999927</v>
          </cell>
          <cell r="N524" t="str">
            <v>NUEVA</v>
          </cell>
        </row>
        <row r="525">
          <cell r="B525">
            <v>35928</v>
          </cell>
          <cell r="C525">
            <v>100</v>
          </cell>
          <cell r="D525">
            <v>100</v>
          </cell>
          <cell r="E525">
            <v>150.9</v>
          </cell>
          <cell r="F525">
            <v>0.14630000000000001</v>
          </cell>
          <cell r="G525">
            <v>0</v>
          </cell>
          <cell r="H525">
            <v>35956</v>
          </cell>
          <cell r="I525" t="str">
            <v>CDB</v>
          </cell>
          <cell r="J525" t="str">
            <v>NOM</v>
          </cell>
          <cell r="K525">
            <v>28</v>
          </cell>
          <cell r="L525">
            <v>14.63</v>
          </cell>
          <cell r="M525">
            <v>1059.7999999999993</v>
          </cell>
          <cell r="N525" t="str">
            <v>NUEVA</v>
          </cell>
        </row>
        <row r="526">
          <cell r="B526">
            <v>35944</v>
          </cell>
          <cell r="C526">
            <v>40</v>
          </cell>
          <cell r="D526">
            <v>40</v>
          </cell>
          <cell r="E526">
            <v>149</v>
          </cell>
          <cell r="F526">
            <v>0.14069999999999999</v>
          </cell>
          <cell r="G526">
            <v>0</v>
          </cell>
          <cell r="H526">
            <v>36000</v>
          </cell>
          <cell r="I526" t="str">
            <v>CDB</v>
          </cell>
          <cell r="J526" t="str">
            <v>NOM</v>
          </cell>
          <cell r="K526">
            <v>56</v>
          </cell>
          <cell r="L526">
            <v>5.6280000000000001</v>
          </cell>
          <cell r="M526">
            <v>885</v>
          </cell>
          <cell r="N526" t="str">
            <v>NUEVA</v>
          </cell>
        </row>
        <row r="527">
          <cell r="B527">
            <v>35947</v>
          </cell>
          <cell r="C527">
            <v>100</v>
          </cell>
          <cell r="D527">
            <v>100</v>
          </cell>
          <cell r="E527">
            <v>198.4</v>
          </cell>
          <cell r="F527">
            <v>0.14549999999999999</v>
          </cell>
          <cell r="G527">
            <v>0</v>
          </cell>
          <cell r="H527">
            <v>36003</v>
          </cell>
          <cell r="I527" t="str">
            <v>CDB</v>
          </cell>
          <cell r="J527" t="str">
            <v>NOM</v>
          </cell>
          <cell r="K527">
            <v>56</v>
          </cell>
          <cell r="L527">
            <v>14.549999999999999</v>
          </cell>
          <cell r="M527">
            <v>905</v>
          </cell>
          <cell r="N527" t="str">
            <v>NUEVA</v>
          </cell>
        </row>
        <row r="528">
          <cell r="B528">
            <v>35948</v>
          </cell>
          <cell r="C528">
            <v>90</v>
          </cell>
          <cell r="D528">
            <v>90</v>
          </cell>
          <cell r="E528">
            <v>183.2</v>
          </cell>
          <cell r="F528">
            <v>0.14879999999999999</v>
          </cell>
          <cell r="G528">
            <v>0</v>
          </cell>
          <cell r="H528">
            <v>36032</v>
          </cell>
          <cell r="I528" t="str">
            <v>CDB</v>
          </cell>
          <cell r="J528" t="str">
            <v>NOM</v>
          </cell>
          <cell r="K528">
            <v>84</v>
          </cell>
          <cell r="L528">
            <v>13.391999999999999</v>
          </cell>
          <cell r="M528">
            <v>935</v>
          </cell>
          <cell r="N528" t="str">
            <v>NUEVA</v>
          </cell>
        </row>
        <row r="529">
          <cell r="B529">
            <v>35956</v>
          </cell>
          <cell r="C529">
            <v>60</v>
          </cell>
          <cell r="D529">
            <v>62</v>
          </cell>
          <cell r="E529">
            <v>131</v>
          </cell>
          <cell r="F529">
            <v>0.1469</v>
          </cell>
          <cell r="G529">
            <v>0</v>
          </cell>
          <cell r="H529">
            <v>36040</v>
          </cell>
          <cell r="I529" t="str">
            <v>CDB</v>
          </cell>
          <cell r="J529" t="str">
            <v>NOM</v>
          </cell>
          <cell r="K529">
            <v>84</v>
          </cell>
          <cell r="L529">
            <v>9.107800000000001</v>
          </cell>
          <cell r="M529">
            <v>867</v>
          </cell>
          <cell r="N529" t="str">
            <v>NUEVA</v>
          </cell>
        </row>
        <row r="530">
          <cell r="B530">
            <v>35957</v>
          </cell>
          <cell r="C530">
            <v>80</v>
          </cell>
          <cell r="D530">
            <v>80</v>
          </cell>
          <cell r="E530">
            <v>153</v>
          </cell>
          <cell r="F530">
            <v>0.14749999999999999</v>
          </cell>
          <cell r="G530">
            <v>0</v>
          </cell>
          <cell r="H530">
            <v>36041</v>
          </cell>
          <cell r="I530" t="str">
            <v>CDB</v>
          </cell>
          <cell r="J530" t="str">
            <v>NOM</v>
          </cell>
          <cell r="K530">
            <v>84</v>
          </cell>
          <cell r="L530">
            <v>11.799999999999999</v>
          </cell>
          <cell r="M530">
            <v>907</v>
          </cell>
          <cell r="N530" t="str">
            <v>NUEVA</v>
          </cell>
        </row>
        <row r="531">
          <cell r="B531">
            <v>35958</v>
          </cell>
          <cell r="C531">
            <v>60</v>
          </cell>
          <cell r="D531">
            <v>60</v>
          </cell>
          <cell r="E531">
            <v>79</v>
          </cell>
          <cell r="F531">
            <v>0.1489</v>
          </cell>
          <cell r="G531">
            <v>0</v>
          </cell>
          <cell r="H531">
            <v>36042</v>
          </cell>
          <cell r="I531" t="str">
            <v>CDB</v>
          </cell>
          <cell r="J531" t="str">
            <v>NOM</v>
          </cell>
          <cell r="K531">
            <v>84</v>
          </cell>
          <cell r="L531">
            <v>8.9340000000000011</v>
          </cell>
          <cell r="M531">
            <v>967</v>
          </cell>
          <cell r="N531" t="str">
            <v>NUEVA</v>
          </cell>
        </row>
        <row r="532">
          <cell r="B532">
            <v>36019</v>
          </cell>
          <cell r="C532">
            <v>20</v>
          </cell>
          <cell r="D532">
            <v>20</v>
          </cell>
          <cell r="E532">
            <v>58</v>
          </cell>
          <cell r="F532">
            <v>0.17519999999999999</v>
          </cell>
          <cell r="G532">
            <v>0</v>
          </cell>
          <cell r="H532">
            <v>36047</v>
          </cell>
          <cell r="I532" t="str">
            <v>CDB</v>
          </cell>
          <cell r="J532" t="str">
            <v>NOM</v>
          </cell>
          <cell r="K532">
            <v>28</v>
          </cell>
          <cell r="L532">
            <v>3.504</v>
          </cell>
          <cell r="M532">
            <v>312</v>
          </cell>
          <cell r="N532" t="str">
            <v>NUEVA</v>
          </cell>
        </row>
        <row r="533">
          <cell r="B533">
            <v>36020</v>
          </cell>
          <cell r="C533">
            <v>30</v>
          </cell>
          <cell r="D533">
            <v>30</v>
          </cell>
          <cell r="E533">
            <v>88</v>
          </cell>
          <cell r="F533">
            <v>0.1794</v>
          </cell>
          <cell r="G533">
            <v>0</v>
          </cell>
          <cell r="H533">
            <v>36048</v>
          </cell>
          <cell r="I533" t="str">
            <v>CDB</v>
          </cell>
          <cell r="J533" t="str">
            <v>NOM</v>
          </cell>
          <cell r="K533">
            <v>28</v>
          </cell>
          <cell r="L533">
            <v>5.3819999999999997</v>
          </cell>
          <cell r="M533">
            <v>342</v>
          </cell>
          <cell r="N533" t="str">
            <v>NUEVA</v>
          </cell>
        </row>
        <row r="534">
          <cell r="B534">
            <v>36034</v>
          </cell>
          <cell r="C534">
            <v>20</v>
          </cell>
          <cell r="D534">
            <v>20</v>
          </cell>
          <cell r="E534">
            <v>50</v>
          </cell>
          <cell r="F534">
            <v>0.17499999999999999</v>
          </cell>
          <cell r="G534">
            <v>0</v>
          </cell>
          <cell r="H534">
            <v>36062</v>
          </cell>
          <cell r="I534" t="str">
            <v>CDB</v>
          </cell>
          <cell r="J534" t="str">
            <v>NOM</v>
          </cell>
          <cell r="K534">
            <v>28</v>
          </cell>
          <cell r="L534">
            <v>3.5</v>
          </cell>
          <cell r="M534">
            <v>272</v>
          </cell>
          <cell r="N534" t="str">
            <v>NUEVA</v>
          </cell>
        </row>
        <row r="535">
          <cell r="B535">
            <v>36035</v>
          </cell>
          <cell r="C535">
            <v>25</v>
          </cell>
          <cell r="D535">
            <v>25</v>
          </cell>
          <cell r="E535">
            <v>56.8</v>
          </cell>
          <cell r="F535">
            <v>0.17480000000000001</v>
          </cell>
          <cell r="G535">
            <v>0</v>
          </cell>
          <cell r="H535">
            <v>36063</v>
          </cell>
          <cell r="I535" t="str">
            <v>CDB</v>
          </cell>
          <cell r="J535" t="str">
            <v>NOM</v>
          </cell>
          <cell r="K535">
            <v>28</v>
          </cell>
          <cell r="L535">
            <v>4.37</v>
          </cell>
          <cell r="M535">
            <v>297</v>
          </cell>
          <cell r="N535" t="str">
            <v>NUEVA</v>
          </cell>
        </row>
        <row r="536">
          <cell r="B536">
            <v>36047</v>
          </cell>
          <cell r="C536">
            <v>20</v>
          </cell>
          <cell r="D536">
            <v>20</v>
          </cell>
          <cell r="E536">
            <v>45</v>
          </cell>
          <cell r="F536">
            <v>0.1973</v>
          </cell>
          <cell r="G536">
            <v>0</v>
          </cell>
          <cell r="H536">
            <v>36054</v>
          </cell>
          <cell r="I536" t="str">
            <v>CDB</v>
          </cell>
          <cell r="J536" t="str">
            <v>NOM</v>
          </cell>
          <cell r="K536">
            <v>7</v>
          </cell>
          <cell r="L536">
            <v>3.9460000000000002</v>
          </cell>
          <cell r="M536">
            <v>95</v>
          </cell>
          <cell r="N536" t="str">
            <v>NUEVA</v>
          </cell>
        </row>
        <row r="537">
          <cell r="B537">
            <v>36048</v>
          </cell>
          <cell r="C537">
            <v>50</v>
          </cell>
          <cell r="D537">
            <v>50</v>
          </cell>
          <cell r="E537">
            <v>80</v>
          </cell>
          <cell r="F537">
            <v>0.313</v>
          </cell>
          <cell r="G537">
            <v>0</v>
          </cell>
          <cell r="H537">
            <v>36055</v>
          </cell>
          <cell r="I537" t="str">
            <v>CDB</v>
          </cell>
          <cell r="J537" t="str">
            <v>NOM</v>
          </cell>
          <cell r="K537">
            <v>7</v>
          </cell>
          <cell r="L537">
            <v>15.65</v>
          </cell>
          <cell r="M537">
            <v>115</v>
          </cell>
          <cell r="N537" t="str">
            <v>NUEVA</v>
          </cell>
        </row>
        <row r="538">
          <cell r="B538">
            <v>36049</v>
          </cell>
          <cell r="C538">
            <v>30</v>
          </cell>
          <cell r="D538">
            <v>15.5</v>
          </cell>
          <cell r="E538">
            <v>20.5</v>
          </cell>
          <cell r="F538">
            <v>0.3286</v>
          </cell>
          <cell r="G538">
            <v>0</v>
          </cell>
          <cell r="H538">
            <v>36056</v>
          </cell>
          <cell r="I538" t="str">
            <v>CDB</v>
          </cell>
          <cell r="J538" t="str">
            <v>NOM</v>
          </cell>
          <cell r="K538">
            <v>7</v>
          </cell>
          <cell r="L538">
            <v>5.0933000000000002</v>
          </cell>
          <cell r="M538">
            <v>130.5</v>
          </cell>
          <cell r="N538" t="str">
            <v>NUEVA</v>
          </cell>
        </row>
        <row r="539">
          <cell r="B539">
            <v>36066</v>
          </cell>
          <cell r="C539">
            <v>20</v>
          </cell>
          <cell r="D539">
            <v>11.5</v>
          </cell>
          <cell r="E539">
            <v>16.5</v>
          </cell>
          <cell r="F539">
            <v>0.17780000000000001</v>
          </cell>
          <cell r="G539">
            <v>0</v>
          </cell>
          <cell r="H539">
            <v>36073</v>
          </cell>
          <cell r="I539" t="str">
            <v>CDB</v>
          </cell>
          <cell r="J539" t="str">
            <v>NOM</v>
          </cell>
          <cell r="K539">
            <v>7</v>
          </cell>
          <cell r="L539">
            <v>2.0447000000000002</v>
          </cell>
          <cell r="M539">
            <v>11.5</v>
          </cell>
          <cell r="N539" t="str">
            <v>NUEVA</v>
          </cell>
        </row>
        <row r="540">
          <cell r="B540">
            <v>36077</v>
          </cell>
          <cell r="C540">
            <v>15</v>
          </cell>
          <cell r="D540">
            <v>13</v>
          </cell>
          <cell r="E540">
            <v>28</v>
          </cell>
          <cell r="F540">
            <v>0.23719999999999999</v>
          </cell>
          <cell r="G540">
            <v>0</v>
          </cell>
          <cell r="H540">
            <v>36084</v>
          </cell>
          <cell r="I540" t="str">
            <v>CDB</v>
          </cell>
          <cell r="J540" t="str">
            <v>NOM</v>
          </cell>
          <cell r="K540">
            <v>7</v>
          </cell>
          <cell r="L540">
            <v>3.0836000000000001</v>
          </cell>
          <cell r="M540">
            <v>13</v>
          </cell>
          <cell r="N540" t="str">
            <v>NUEVA</v>
          </cell>
        </row>
        <row r="541">
          <cell r="B541">
            <v>36080</v>
          </cell>
          <cell r="C541">
            <v>30</v>
          </cell>
          <cell r="D541">
            <v>29.9</v>
          </cell>
          <cell r="E541">
            <v>85.3</v>
          </cell>
          <cell r="F541">
            <v>0.18310000000000001</v>
          </cell>
          <cell r="G541">
            <v>0</v>
          </cell>
          <cell r="H541">
            <v>36087</v>
          </cell>
          <cell r="I541" t="str">
            <v>CDB</v>
          </cell>
          <cell r="J541" t="str">
            <v>NOM</v>
          </cell>
          <cell r="K541">
            <v>7</v>
          </cell>
          <cell r="L541">
            <v>5.4746899999999998</v>
          </cell>
          <cell r="M541">
            <v>42.900000000001455</v>
          </cell>
          <cell r="N541" t="str">
            <v>NUEVA</v>
          </cell>
        </row>
        <row r="542">
          <cell r="B542">
            <v>36081</v>
          </cell>
          <cell r="C542">
            <v>70</v>
          </cell>
          <cell r="D542">
            <v>70</v>
          </cell>
          <cell r="E542">
            <v>206.7</v>
          </cell>
          <cell r="F542">
            <v>0.1487</v>
          </cell>
          <cell r="G542">
            <v>0</v>
          </cell>
          <cell r="H542">
            <v>36088</v>
          </cell>
          <cell r="I542" t="str">
            <v>CDB</v>
          </cell>
          <cell r="J542" t="str">
            <v>NOM</v>
          </cell>
          <cell r="K542">
            <v>7</v>
          </cell>
          <cell r="L542">
            <v>10.409000000000001</v>
          </cell>
          <cell r="M542">
            <v>112.90000000000146</v>
          </cell>
          <cell r="N542" t="str">
            <v>NUEVA</v>
          </cell>
        </row>
        <row r="543">
          <cell r="B543">
            <v>36082</v>
          </cell>
          <cell r="C543">
            <v>25</v>
          </cell>
          <cell r="D543">
            <v>25</v>
          </cell>
          <cell r="E543">
            <v>51.5</v>
          </cell>
          <cell r="F543">
            <v>0.2298</v>
          </cell>
          <cell r="G543">
            <v>0</v>
          </cell>
          <cell r="H543">
            <v>36110</v>
          </cell>
          <cell r="I543" t="str">
            <v>CDB</v>
          </cell>
          <cell r="J543" t="str">
            <v>NOM</v>
          </cell>
          <cell r="K543">
            <v>28</v>
          </cell>
          <cell r="L543">
            <v>5.7450000000000001</v>
          </cell>
          <cell r="M543">
            <v>137.90000000000146</v>
          </cell>
          <cell r="N543" t="str">
            <v>NUEVA</v>
          </cell>
        </row>
        <row r="544">
          <cell r="B544">
            <v>36083</v>
          </cell>
          <cell r="C544">
            <v>25</v>
          </cell>
          <cell r="D544">
            <v>25</v>
          </cell>
          <cell r="E544">
            <v>50</v>
          </cell>
          <cell r="F544">
            <v>0.23499999999999999</v>
          </cell>
          <cell r="G544">
            <v>0</v>
          </cell>
          <cell r="H544">
            <v>36111</v>
          </cell>
          <cell r="I544" t="str">
            <v>CDB</v>
          </cell>
          <cell r="J544" t="str">
            <v>NOM</v>
          </cell>
          <cell r="K544">
            <v>28</v>
          </cell>
          <cell r="L544">
            <v>5.875</v>
          </cell>
          <cell r="M544">
            <v>162.90000000000146</v>
          </cell>
          <cell r="N544" t="str">
            <v>NUEVA</v>
          </cell>
        </row>
        <row r="545">
          <cell r="B545">
            <v>36084</v>
          </cell>
          <cell r="C545">
            <v>25</v>
          </cell>
          <cell r="D545">
            <v>25</v>
          </cell>
          <cell r="E545">
            <v>91.1</v>
          </cell>
          <cell r="F545">
            <v>0.21820000000000001</v>
          </cell>
          <cell r="G545">
            <v>0</v>
          </cell>
          <cell r="H545">
            <v>36112</v>
          </cell>
          <cell r="I545" t="str">
            <v>CDB</v>
          </cell>
          <cell r="J545" t="str">
            <v>NOM</v>
          </cell>
          <cell r="K545">
            <v>28</v>
          </cell>
          <cell r="L545">
            <v>5.4550000000000001</v>
          </cell>
          <cell r="M545">
            <v>174.90000000000146</v>
          </cell>
          <cell r="N545" t="str">
            <v>NUEVA</v>
          </cell>
        </row>
        <row r="546">
          <cell r="B546">
            <v>36096</v>
          </cell>
          <cell r="C546">
            <v>40</v>
          </cell>
          <cell r="D546">
            <v>40</v>
          </cell>
          <cell r="E546">
            <v>158.5</v>
          </cell>
          <cell r="F546">
            <v>0.1671</v>
          </cell>
          <cell r="G546">
            <v>0</v>
          </cell>
          <cell r="H546">
            <v>36124</v>
          </cell>
          <cell r="I546" t="str">
            <v>CDB</v>
          </cell>
          <cell r="J546" t="str">
            <v>NOM</v>
          </cell>
          <cell r="K546">
            <v>28</v>
          </cell>
          <cell r="L546">
            <v>6.6840000000000002</v>
          </cell>
          <cell r="M546">
            <v>115</v>
          </cell>
          <cell r="N546" t="str">
            <v>NUEVA</v>
          </cell>
        </row>
        <row r="547">
          <cell r="B547">
            <v>36097</v>
          </cell>
          <cell r="C547">
            <v>50</v>
          </cell>
          <cell r="D547">
            <v>50</v>
          </cell>
          <cell r="E547">
            <v>174.5</v>
          </cell>
          <cell r="F547">
            <v>0.1615</v>
          </cell>
          <cell r="G547">
            <v>0</v>
          </cell>
          <cell r="H547">
            <v>36125</v>
          </cell>
          <cell r="I547" t="str">
            <v>CDB</v>
          </cell>
          <cell r="J547" t="str">
            <v>NOM</v>
          </cell>
          <cell r="K547">
            <v>28</v>
          </cell>
          <cell r="L547">
            <v>8.0750000000000011</v>
          </cell>
          <cell r="M547">
            <v>165</v>
          </cell>
          <cell r="N547" t="str">
            <v>NUEVA</v>
          </cell>
        </row>
        <row r="548">
          <cell r="B548">
            <v>36101</v>
          </cell>
          <cell r="C548">
            <v>25</v>
          </cell>
          <cell r="D548">
            <v>25</v>
          </cell>
          <cell r="E548">
            <v>60</v>
          </cell>
          <cell r="F548">
            <v>0.158</v>
          </cell>
          <cell r="G548">
            <v>0</v>
          </cell>
          <cell r="H548">
            <v>36129</v>
          </cell>
          <cell r="I548" t="str">
            <v>CDB</v>
          </cell>
          <cell r="J548" t="str">
            <v>NOM</v>
          </cell>
          <cell r="K548">
            <v>28</v>
          </cell>
          <cell r="L548">
            <v>3.95</v>
          </cell>
          <cell r="M548">
            <v>190</v>
          </cell>
          <cell r="N548" t="str">
            <v>NUEVA</v>
          </cell>
        </row>
        <row r="549">
          <cell r="B549">
            <v>36102</v>
          </cell>
          <cell r="C549">
            <v>25</v>
          </cell>
          <cell r="D549">
            <v>25</v>
          </cell>
          <cell r="E549">
            <v>50</v>
          </cell>
          <cell r="F549">
            <v>0.16350000000000001</v>
          </cell>
          <cell r="G549">
            <v>0</v>
          </cell>
          <cell r="H549">
            <v>36130</v>
          </cell>
          <cell r="I549" t="str">
            <v>CDB</v>
          </cell>
          <cell r="J549" t="str">
            <v>NOM</v>
          </cell>
          <cell r="K549">
            <v>28</v>
          </cell>
          <cell r="L549">
            <v>4.0875000000000004</v>
          </cell>
          <cell r="M549">
            <v>215</v>
          </cell>
          <cell r="N549" t="str">
            <v>NUEVA</v>
          </cell>
        </row>
        <row r="550">
          <cell r="B550">
            <v>36108</v>
          </cell>
          <cell r="C550">
            <v>20</v>
          </cell>
          <cell r="D550">
            <v>20</v>
          </cell>
          <cell r="E550">
            <v>72.400000000000006</v>
          </cell>
          <cell r="F550">
            <v>0.13830000000000001</v>
          </cell>
          <cell r="G550">
            <v>0</v>
          </cell>
          <cell r="H550">
            <v>36115</v>
          </cell>
          <cell r="I550" t="str">
            <v>CDB</v>
          </cell>
          <cell r="J550" t="str">
            <v>NOM</v>
          </cell>
          <cell r="K550">
            <v>7</v>
          </cell>
          <cell r="L550">
            <v>2.766</v>
          </cell>
          <cell r="M550">
            <v>235</v>
          </cell>
          <cell r="N550" t="str">
            <v>NUEVA</v>
          </cell>
        </row>
        <row r="551">
          <cell r="B551">
            <v>36108</v>
          </cell>
          <cell r="C551">
            <v>30</v>
          </cell>
          <cell r="D551">
            <v>30</v>
          </cell>
          <cell r="E551">
            <v>40</v>
          </cell>
          <cell r="F551">
            <v>0.16209999999999999</v>
          </cell>
          <cell r="G551">
            <v>0</v>
          </cell>
          <cell r="H551">
            <v>36136</v>
          </cell>
          <cell r="I551" t="str">
            <v>CDB</v>
          </cell>
          <cell r="J551" t="str">
            <v>NOM</v>
          </cell>
          <cell r="K551">
            <v>28</v>
          </cell>
          <cell r="L551">
            <v>4.8629999999999995</v>
          </cell>
          <cell r="M551">
            <v>265</v>
          </cell>
          <cell r="N551" t="str">
            <v>NUEVA</v>
          </cell>
        </row>
        <row r="552">
          <cell r="B552">
            <v>36109</v>
          </cell>
          <cell r="C552">
            <v>20</v>
          </cell>
          <cell r="D552">
            <v>20</v>
          </cell>
          <cell r="E552">
            <v>84.7</v>
          </cell>
          <cell r="F552">
            <v>0.13189999999999999</v>
          </cell>
          <cell r="G552">
            <v>0</v>
          </cell>
          <cell r="H552">
            <v>36116</v>
          </cell>
          <cell r="I552" t="str">
            <v>CDB</v>
          </cell>
          <cell r="J552" t="str">
            <v>NOM</v>
          </cell>
          <cell r="K552">
            <v>7</v>
          </cell>
          <cell r="L552">
            <v>2.6379999999999999</v>
          </cell>
          <cell r="M552">
            <v>285</v>
          </cell>
          <cell r="N552" t="str">
            <v>NUEVA</v>
          </cell>
        </row>
        <row r="553">
          <cell r="B553">
            <v>36109</v>
          </cell>
          <cell r="C553">
            <v>30</v>
          </cell>
          <cell r="D553">
            <v>15</v>
          </cell>
          <cell r="E553">
            <v>15</v>
          </cell>
          <cell r="F553">
            <v>0.1983</v>
          </cell>
          <cell r="G553">
            <v>0</v>
          </cell>
          <cell r="H553">
            <v>36138</v>
          </cell>
          <cell r="I553" t="str">
            <v>CDB</v>
          </cell>
          <cell r="J553" t="str">
            <v>NOM</v>
          </cell>
          <cell r="K553">
            <v>29</v>
          </cell>
          <cell r="L553">
            <v>2.9744999999999999</v>
          </cell>
          <cell r="M553">
            <v>300</v>
          </cell>
          <cell r="N553" t="str">
            <v>NUEVA</v>
          </cell>
        </row>
        <row r="554">
          <cell r="B554">
            <v>36110</v>
          </cell>
          <cell r="C554">
            <v>20</v>
          </cell>
          <cell r="D554">
            <v>21</v>
          </cell>
          <cell r="E554">
            <v>83.9</v>
          </cell>
          <cell r="F554">
            <v>0.18629999999999999</v>
          </cell>
          <cell r="G554">
            <v>0</v>
          </cell>
          <cell r="H554">
            <v>36138</v>
          </cell>
          <cell r="I554" t="str">
            <v>CDB</v>
          </cell>
          <cell r="J554" t="str">
            <v>NOM</v>
          </cell>
          <cell r="K554">
            <v>28</v>
          </cell>
          <cell r="L554">
            <v>3.9122999999999997</v>
          </cell>
          <cell r="M554">
            <v>296</v>
          </cell>
          <cell r="N554" t="str">
            <v>REAPERTURA</v>
          </cell>
        </row>
        <row r="555">
          <cell r="B555">
            <v>36111</v>
          </cell>
          <cell r="C555">
            <v>150</v>
          </cell>
          <cell r="D555">
            <v>150</v>
          </cell>
          <cell r="E555">
            <v>218.3</v>
          </cell>
          <cell r="F555">
            <v>0.19939999999999999</v>
          </cell>
          <cell r="G555">
            <v>0</v>
          </cell>
          <cell r="H555">
            <v>36139</v>
          </cell>
          <cell r="I555" t="str">
            <v>CDB</v>
          </cell>
          <cell r="J555" t="str">
            <v>NOM</v>
          </cell>
          <cell r="K555">
            <v>28</v>
          </cell>
          <cell r="L555">
            <v>29.91</v>
          </cell>
          <cell r="M555">
            <v>421</v>
          </cell>
          <cell r="N555" t="str">
            <v>NUEVA</v>
          </cell>
        </row>
        <row r="556">
          <cell r="B556">
            <v>36112</v>
          </cell>
          <cell r="C556">
            <v>50</v>
          </cell>
          <cell r="D556">
            <v>50</v>
          </cell>
          <cell r="E556">
            <v>91.6</v>
          </cell>
          <cell r="F556">
            <v>0.19819999999999999</v>
          </cell>
          <cell r="G556">
            <v>0</v>
          </cell>
          <cell r="H556">
            <v>36140</v>
          </cell>
          <cell r="I556" t="str">
            <v>CDB</v>
          </cell>
          <cell r="J556" t="str">
            <v>NOM</v>
          </cell>
          <cell r="K556">
            <v>28</v>
          </cell>
          <cell r="L556">
            <v>9.91</v>
          </cell>
          <cell r="M556">
            <v>446</v>
          </cell>
          <cell r="N556" t="str">
            <v>NUEVA</v>
          </cell>
        </row>
        <row r="557">
          <cell r="B557">
            <v>36115</v>
          </cell>
          <cell r="C557">
            <v>30</v>
          </cell>
          <cell r="D557">
            <v>30</v>
          </cell>
          <cell r="E557">
            <v>99.7</v>
          </cell>
          <cell r="F557">
            <v>0.20080000000000001</v>
          </cell>
          <cell r="G557">
            <v>0</v>
          </cell>
          <cell r="H557">
            <v>36143</v>
          </cell>
          <cell r="I557" t="str">
            <v>CDB</v>
          </cell>
          <cell r="J557" t="str">
            <v>NOM</v>
          </cell>
          <cell r="K557">
            <v>28</v>
          </cell>
          <cell r="L557">
            <v>6.024</v>
          </cell>
          <cell r="M557">
            <v>456</v>
          </cell>
          <cell r="N557" t="str">
            <v>NUEVA</v>
          </cell>
        </row>
        <row r="558">
          <cell r="B558">
            <v>36136</v>
          </cell>
          <cell r="C558">
            <v>30</v>
          </cell>
          <cell r="D558">
            <v>30</v>
          </cell>
          <cell r="E558">
            <v>79</v>
          </cell>
          <cell r="F558">
            <v>0.1065</v>
          </cell>
          <cell r="G558">
            <v>0</v>
          </cell>
          <cell r="H558">
            <v>36143</v>
          </cell>
          <cell r="I558" t="str">
            <v>CDB</v>
          </cell>
          <cell r="J558" t="str">
            <v>NOM</v>
          </cell>
          <cell r="K558">
            <v>7</v>
          </cell>
          <cell r="L558">
            <v>3.1949999999999998</v>
          </cell>
          <cell r="M558">
            <v>296</v>
          </cell>
          <cell r="N558" t="str">
            <v>REAPERTURA</v>
          </cell>
        </row>
        <row r="559">
          <cell r="B559">
            <v>36138</v>
          </cell>
          <cell r="C559">
            <v>30</v>
          </cell>
          <cell r="D559">
            <v>30</v>
          </cell>
          <cell r="E559">
            <v>80.5</v>
          </cell>
          <cell r="F559">
            <v>0.16719999999999999</v>
          </cell>
          <cell r="G559">
            <v>0</v>
          </cell>
          <cell r="H559">
            <v>36166</v>
          </cell>
          <cell r="I559" t="str">
            <v>CDB</v>
          </cell>
          <cell r="J559" t="str">
            <v>NOM</v>
          </cell>
          <cell r="K559">
            <v>28</v>
          </cell>
          <cell r="L559">
            <v>5.016</v>
          </cell>
          <cell r="M559">
            <v>290</v>
          </cell>
          <cell r="N559" t="str">
            <v>NUEVA</v>
          </cell>
        </row>
        <row r="560">
          <cell r="B560">
            <v>36139</v>
          </cell>
          <cell r="C560">
            <v>80</v>
          </cell>
          <cell r="D560">
            <v>80</v>
          </cell>
          <cell r="E560">
            <v>204.2</v>
          </cell>
          <cell r="F560">
            <v>0.1605</v>
          </cell>
          <cell r="G560">
            <v>0</v>
          </cell>
          <cell r="H560">
            <v>36167</v>
          </cell>
          <cell r="I560" t="str">
            <v>CDB</v>
          </cell>
          <cell r="J560" t="str">
            <v>NOM</v>
          </cell>
          <cell r="K560">
            <v>28</v>
          </cell>
          <cell r="L560">
            <v>12.84</v>
          </cell>
          <cell r="M560">
            <v>220</v>
          </cell>
          <cell r="N560" t="str">
            <v>NUEVA</v>
          </cell>
        </row>
        <row r="561">
          <cell r="B561">
            <v>36140</v>
          </cell>
          <cell r="C561">
            <v>80</v>
          </cell>
          <cell r="D561">
            <v>80</v>
          </cell>
          <cell r="E561">
            <v>184.7</v>
          </cell>
          <cell r="F561">
            <v>0.16089999999999999</v>
          </cell>
          <cell r="G561">
            <v>0</v>
          </cell>
          <cell r="H561">
            <v>36168</v>
          </cell>
          <cell r="I561" t="str">
            <v>CDB</v>
          </cell>
          <cell r="J561" t="str">
            <v>NOM</v>
          </cell>
          <cell r="K561">
            <v>28</v>
          </cell>
          <cell r="L561">
            <v>12.872</v>
          </cell>
          <cell r="M561">
            <v>250</v>
          </cell>
          <cell r="N561" t="str">
            <v>NUEVA</v>
          </cell>
        </row>
        <row r="562">
          <cell r="B562">
            <v>36143.078582434515</v>
          </cell>
          <cell r="C562">
            <v>50</v>
          </cell>
          <cell r="D562">
            <v>50</v>
          </cell>
          <cell r="E562">
            <v>109.2</v>
          </cell>
          <cell r="F562">
            <v>0.16089999999999999</v>
          </cell>
          <cell r="G562">
            <v>0</v>
          </cell>
          <cell r="H562">
            <v>36171.055276381907</v>
          </cell>
          <cell r="I562" t="str">
            <v>CDB</v>
          </cell>
          <cell r="J562" t="str">
            <v>NOM</v>
          </cell>
          <cell r="K562">
            <v>27.97669394739205</v>
          </cell>
          <cell r="L562">
            <v>8.0449999999999999</v>
          </cell>
          <cell r="M562">
            <v>240</v>
          </cell>
          <cell r="N562" t="str">
            <v>NUEVA</v>
          </cell>
        </row>
        <row r="563">
          <cell r="B563">
            <v>36144</v>
          </cell>
          <cell r="C563">
            <v>40</v>
          </cell>
          <cell r="D563">
            <v>40</v>
          </cell>
          <cell r="E563">
            <v>110.2</v>
          </cell>
          <cell r="F563">
            <v>0.15890000000000001</v>
          </cell>
          <cell r="G563">
            <v>0</v>
          </cell>
          <cell r="H563">
            <v>36172</v>
          </cell>
          <cell r="I563" t="str">
            <v>CDB</v>
          </cell>
          <cell r="J563" t="str">
            <v>NOM</v>
          </cell>
          <cell r="K563">
            <v>28</v>
          </cell>
          <cell r="L563">
            <v>6.3560000000000008</v>
          </cell>
          <cell r="M563">
            <v>280</v>
          </cell>
          <cell r="N563" t="str">
            <v>NUEVA</v>
          </cell>
        </row>
        <row r="564">
          <cell r="B564">
            <v>36165</v>
          </cell>
          <cell r="C564">
            <v>90</v>
          </cell>
          <cell r="D564">
            <v>90.1</v>
          </cell>
          <cell r="E564">
            <v>142</v>
          </cell>
          <cell r="F564">
            <v>0.1671</v>
          </cell>
          <cell r="G564">
            <v>0</v>
          </cell>
          <cell r="H564">
            <v>36193</v>
          </cell>
          <cell r="I564" t="str">
            <v>CDB</v>
          </cell>
          <cell r="J564" t="str">
            <v>NOM</v>
          </cell>
          <cell r="K564">
            <v>28</v>
          </cell>
          <cell r="L564">
            <v>15.055709999999999</v>
          </cell>
          <cell r="M564">
            <v>370.09999999999854</v>
          </cell>
          <cell r="N564" t="str">
            <v>NUEVA</v>
          </cell>
        </row>
        <row r="565">
          <cell r="B565">
            <v>36166</v>
          </cell>
          <cell r="C565">
            <v>100</v>
          </cell>
          <cell r="D565">
            <v>101.6</v>
          </cell>
          <cell r="E565">
            <v>149.6</v>
          </cell>
          <cell r="F565">
            <v>0.16819999999999999</v>
          </cell>
          <cell r="G565">
            <v>0</v>
          </cell>
          <cell r="H565">
            <v>36194</v>
          </cell>
          <cell r="I565" t="str">
            <v>CDB</v>
          </cell>
          <cell r="J565" t="str">
            <v>NOM</v>
          </cell>
          <cell r="K565">
            <v>28</v>
          </cell>
          <cell r="L565">
            <v>17.089119999999998</v>
          </cell>
          <cell r="M565">
            <v>441.69999999999709</v>
          </cell>
          <cell r="N565" t="str">
            <v>NUEVA</v>
          </cell>
        </row>
        <row r="566">
          <cell r="B566">
            <v>36167</v>
          </cell>
          <cell r="C566">
            <v>130</v>
          </cell>
          <cell r="D566">
            <v>131</v>
          </cell>
          <cell r="E566">
            <v>178</v>
          </cell>
          <cell r="F566">
            <v>0.16900000000000001</v>
          </cell>
          <cell r="G566">
            <v>0</v>
          </cell>
          <cell r="H566">
            <v>36195</v>
          </cell>
          <cell r="I566" t="str">
            <v>CDB</v>
          </cell>
          <cell r="J566" t="str">
            <v>NOM</v>
          </cell>
          <cell r="K566">
            <v>28</v>
          </cell>
          <cell r="L566">
            <v>22.139000000000003</v>
          </cell>
          <cell r="M566">
            <v>492.69999999999709</v>
          </cell>
          <cell r="N566" t="str">
            <v>NUEVA</v>
          </cell>
        </row>
        <row r="567">
          <cell r="B567">
            <v>36168</v>
          </cell>
          <cell r="C567">
            <v>220</v>
          </cell>
          <cell r="D567">
            <v>199.5</v>
          </cell>
          <cell r="E567">
            <v>213.5</v>
          </cell>
          <cell r="F567">
            <v>0.17480000000000001</v>
          </cell>
          <cell r="G567">
            <v>0</v>
          </cell>
          <cell r="H567">
            <v>36196</v>
          </cell>
          <cell r="I567" t="str">
            <v>CDB</v>
          </cell>
          <cell r="J567" t="str">
            <v>NOM</v>
          </cell>
          <cell r="K567">
            <v>28</v>
          </cell>
          <cell r="L567">
            <v>34.872600000000006</v>
          </cell>
          <cell r="M567">
            <v>612.19999999999709</v>
          </cell>
          <cell r="N567" t="str">
            <v>NUEVA</v>
          </cell>
        </row>
        <row r="568">
          <cell r="B568">
            <v>36171</v>
          </cell>
          <cell r="C568">
            <v>120</v>
          </cell>
          <cell r="D568">
            <v>120</v>
          </cell>
          <cell r="E568">
            <v>300</v>
          </cell>
          <cell r="F568">
            <v>0.1018</v>
          </cell>
          <cell r="G568">
            <v>0</v>
          </cell>
          <cell r="H568">
            <v>36178</v>
          </cell>
          <cell r="I568" t="str">
            <v>CDB</v>
          </cell>
          <cell r="J568" t="str">
            <v>NOM</v>
          </cell>
          <cell r="K568">
            <v>7</v>
          </cell>
          <cell r="L568">
            <v>12.216000000000001</v>
          </cell>
          <cell r="M568">
            <v>732.19999999999709</v>
          </cell>
          <cell r="N568" t="str">
            <v>NUEVA</v>
          </cell>
        </row>
        <row r="569">
          <cell r="B569">
            <v>36172</v>
          </cell>
          <cell r="C569">
            <v>160</v>
          </cell>
          <cell r="D569">
            <v>151</v>
          </cell>
          <cell r="E569">
            <v>164.5</v>
          </cell>
          <cell r="F569">
            <v>0.11600000000000001</v>
          </cell>
          <cell r="G569">
            <v>0</v>
          </cell>
          <cell r="H569">
            <v>36179</v>
          </cell>
          <cell r="I569" t="str">
            <v>CDB</v>
          </cell>
          <cell r="J569" t="str">
            <v>NOM</v>
          </cell>
          <cell r="K569">
            <v>7</v>
          </cell>
          <cell r="L569">
            <v>17.516000000000002</v>
          </cell>
          <cell r="M569">
            <v>793.19999999999709</v>
          </cell>
          <cell r="N569" t="str">
            <v>NUEVA</v>
          </cell>
        </row>
        <row r="570">
          <cell r="B570">
            <v>36173</v>
          </cell>
          <cell r="C570">
            <v>110</v>
          </cell>
          <cell r="D570">
            <v>33.5</v>
          </cell>
          <cell r="E570">
            <v>33.5</v>
          </cell>
          <cell r="F570">
            <v>0.15490000000000001</v>
          </cell>
          <cell r="G570">
            <v>0</v>
          </cell>
          <cell r="H570">
            <v>36180</v>
          </cell>
          <cell r="I570" t="str">
            <v>CDB</v>
          </cell>
          <cell r="J570" t="str">
            <v>NOM</v>
          </cell>
          <cell r="K570">
            <v>7</v>
          </cell>
          <cell r="L570">
            <v>5.1891500000000006</v>
          </cell>
          <cell r="M570">
            <v>826.69999999999709</v>
          </cell>
          <cell r="N570" t="str">
            <v>NUEVA</v>
          </cell>
        </row>
        <row r="571">
          <cell r="B571">
            <v>36174</v>
          </cell>
          <cell r="C571">
            <v>50</v>
          </cell>
          <cell r="D571">
            <v>21</v>
          </cell>
          <cell r="E571">
            <v>21</v>
          </cell>
          <cell r="F571">
            <v>0.1802</v>
          </cell>
          <cell r="G571">
            <v>0</v>
          </cell>
          <cell r="H571">
            <v>36181</v>
          </cell>
          <cell r="I571" t="str">
            <v>CDB</v>
          </cell>
          <cell r="J571" t="str">
            <v>NOM</v>
          </cell>
          <cell r="K571">
            <v>7</v>
          </cell>
          <cell r="L571">
            <v>3.7841999999999998</v>
          </cell>
          <cell r="M571">
            <v>847.69999999999709</v>
          </cell>
          <cell r="N571" t="str">
            <v>NUEVA</v>
          </cell>
        </row>
        <row r="572">
          <cell r="B572">
            <v>36175</v>
          </cell>
          <cell r="C572">
            <v>50</v>
          </cell>
          <cell r="D572">
            <v>46.9</v>
          </cell>
          <cell r="E572">
            <v>21</v>
          </cell>
          <cell r="F572">
            <v>0.1996</v>
          </cell>
          <cell r="G572">
            <v>0</v>
          </cell>
          <cell r="H572">
            <v>36182</v>
          </cell>
          <cell r="I572" t="str">
            <v>CDB</v>
          </cell>
          <cell r="J572" t="str">
            <v>NOM</v>
          </cell>
          <cell r="K572">
            <v>7</v>
          </cell>
          <cell r="L572">
            <v>9.3612400000000004</v>
          </cell>
          <cell r="M572">
            <v>894.59999999999854</v>
          </cell>
          <cell r="N572" t="str">
            <v>NUEVA</v>
          </cell>
        </row>
        <row r="573">
          <cell r="B573">
            <v>36178</v>
          </cell>
          <cell r="C573">
            <v>50</v>
          </cell>
          <cell r="D573">
            <v>54</v>
          </cell>
          <cell r="E573">
            <v>84</v>
          </cell>
          <cell r="F573">
            <v>0.2019</v>
          </cell>
          <cell r="G573">
            <v>0</v>
          </cell>
          <cell r="H573">
            <v>36185</v>
          </cell>
          <cell r="I573" t="str">
            <v>CDB</v>
          </cell>
          <cell r="J573" t="str">
            <v>NOM</v>
          </cell>
          <cell r="K573">
            <v>7</v>
          </cell>
          <cell r="L573">
            <v>10.9026</v>
          </cell>
          <cell r="M573">
            <v>828.59999999999854</v>
          </cell>
          <cell r="N573" t="str">
            <v>NUEVA</v>
          </cell>
        </row>
        <row r="574">
          <cell r="B574">
            <v>36194</v>
          </cell>
          <cell r="C574">
            <v>55</v>
          </cell>
          <cell r="D574">
            <v>61</v>
          </cell>
          <cell r="E574">
            <v>80.599999999999994</v>
          </cell>
          <cell r="F574">
            <v>0.19839999999999999</v>
          </cell>
          <cell r="G574">
            <v>0</v>
          </cell>
          <cell r="H574">
            <v>36222</v>
          </cell>
          <cell r="I574" t="str">
            <v>CDB</v>
          </cell>
          <cell r="J574" t="str">
            <v>NOM</v>
          </cell>
          <cell r="K574">
            <v>28</v>
          </cell>
          <cell r="L574">
            <v>12.102399999999999</v>
          </cell>
          <cell r="M574">
            <v>391.5</v>
          </cell>
          <cell r="N574" t="str">
            <v>NUEVA</v>
          </cell>
        </row>
        <row r="575">
          <cell r="B575">
            <v>36195</v>
          </cell>
          <cell r="C575">
            <v>80</v>
          </cell>
          <cell r="D575">
            <v>80</v>
          </cell>
          <cell r="E575">
            <v>84.9</v>
          </cell>
          <cell r="F575">
            <v>0.2026</v>
          </cell>
          <cell r="G575">
            <v>0</v>
          </cell>
          <cell r="H575">
            <v>36223</v>
          </cell>
          <cell r="I575" t="str">
            <v>CDB</v>
          </cell>
          <cell r="J575" t="str">
            <v>NOM</v>
          </cell>
          <cell r="K575">
            <v>28</v>
          </cell>
          <cell r="L575">
            <v>16.207999999999998</v>
          </cell>
          <cell r="M575">
            <v>340.5</v>
          </cell>
          <cell r="N575" t="str">
            <v>NUEVA</v>
          </cell>
        </row>
        <row r="576">
          <cell r="B576">
            <v>36196</v>
          </cell>
          <cell r="C576">
            <v>120</v>
          </cell>
          <cell r="D576">
            <v>103.9</v>
          </cell>
          <cell r="E576">
            <v>103.9</v>
          </cell>
          <cell r="F576">
            <v>0.21190000000000001</v>
          </cell>
          <cell r="G576">
            <v>0</v>
          </cell>
          <cell r="H576">
            <v>36224</v>
          </cell>
          <cell r="I576" t="str">
            <v>CDB</v>
          </cell>
          <cell r="J576" t="str">
            <v>NOM</v>
          </cell>
          <cell r="K576">
            <v>28</v>
          </cell>
          <cell r="L576">
            <v>22.01641</v>
          </cell>
          <cell r="M576">
            <v>244.90000000000146</v>
          </cell>
          <cell r="N576" t="str">
            <v>NUEVA</v>
          </cell>
        </row>
        <row r="577">
          <cell r="B577">
            <v>36199</v>
          </cell>
          <cell r="C577">
            <v>80</v>
          </cell>
          <cell r="D577">
            <v>86</v>
          </cell>
          <cell r="E577">
            <v>129.80000000000001</v>
          </cell>
          <cell r="F577">
            <v>0.21870000000000001</v>
          </cell>
          <cell r="G577">
            <v>0</v>
          </cell>
          <cell r="H577">
            <v>36227</v>
          </cell>
          <cell r="I577" t="str">
            <v>CDB</v>
          </cell>
          <cell r="J577" t="str">
            <v>NOM</v>
          </cell>
          <cell r="K577">
            <v>28</v>
          </cell>
          <cell r="L577">
            <v>18.808199999999999</v>
          </cell>
          <cell r="M577">
            <v>330.90000000000146</v>
          </cell>
          <cell r="N577" t="str">
            <v>NUEVA</v>
          </cell>
        </row>
        <row r="578">
          <cell r="B578">
            <v>36200</v>
          </cell>
          <cell r="C578">
            <v>100</v>
          </cell>
          <cell r="D578">
            <v>99.9</v>
          </cell>
          <cell r="E578">
            <v>154.69999999999999</v>
          </cell>
          <cell r="F578">
            <v>0.22320000000000001</v>
          </cell>
          <cell r="G578">
            <v>0</v>
          </cell>
          <cell r="H578">
            <v>36228</v>
          </cell>
          <cell r="I578" t="str">
            <v>CDB</v>
          </cell>
          <cell r="J578" t="str">
            <v>NOM</v>
          </cell>
          <cell r="K578">
            <v>28</v>
          </cell>
          <cell r="L578">
            <v>22.297680000000003</v>
          </cell>
          <cell r="M578">
            <v>430.80000000000291</v>
          </cell>
          <cell r="N578" t="str">
            <v>NUEVA</v>
          </cell>
        </row>
        <row r="579">
          <cell r="B579">
            <v>36201</v>
          </cell>
          <cell r="C579">
            <v>30</v>
          </cell>
          <cell r="D579">
            <v>30</v>
          </cell>
          <cell r="E579">
            <v>52.6</v>
          </cell>
          <cell r="F579">
            <v>0.224</v>
          </cell>
          <cell r="G579">
            <v>0</v>
          </cell>
          <cell r="H579">
            <v>36229</v>
          </cell>
          <cell r="I579" t="str">
            <v>CDB</v>
          </cell>
          <cell r="J579" t="str">
            <v>NOM</v>
          </cell>
          <cell r="K579">
            <v>28</v>
          </cell>
          <cell r="L579">
            <v>6.72</v>
          </cell>
          <cell r="M579">
            <v>460.80000000000291</v>
          </cell>
          <cell r="N579" t="str">
            <v>NUEVA</v>
          </cell>
        </row>
        <row r="580">
          <cell r="B580">
            <v>36202</v>
          </cell>
          <cell r="C580">
            <v>80</v>
          </cell>
          <cell r="D580">
            <v>80</v>
          </cell>
          <cell r="E580">
            <v>101.7</v>
          </cell>
          <cell r="F580">
            <v>0.2225</v>
          </cell>
          <cell r="G580">
            <v>0</v>
          </cell>
          <cell r="H580">
            <v>36209</v>
          </cell>
          <cell r="I580" t="str">
            <v>CDB</v>
          </cell>
          <cell r="J580" t="str">
            <v>NOM</v>
          </cell>
          <cell r="K580">
            <v>7</v>
          </cell>
          <cell r="L580">
            <v>17.8</v>
          </cell>
          <cell r="M580">
            <v>540.80000000000291</v>
          </cell>
          <cell r="N580" t="str">
            <v>NUEVA</v>
          </cell>
        </row>
        <row r="581">
          <cell r="B581">
            <v>36203</v>
          </cell>
          <cell r="C581">
            <v>50</v>
          </cell>
          <cell r="D581">
            <v>50</v>
          </cell>
          <cell r="E581">
            <v>59</v>
          </cell>
          <cell r="F581">
            <v>0.2288</v>
          </cell>
          <cell r="G581">
            <v>0</v>
          </cell>
          <cell r="H581">
            <v>36210</v>
          </cell>
          <cell r="I581" t="str">
            <v>CDB</v>
          </cell>
          <cell r="J581" t="str">
            <v>NOM</v>
          </cell>
          <cell r="K581">
            <v>7</v>
          </cell>
          <cell r="L581">
            <v>11.44</v>
          </cell>
          <cell r="M581">
            <v>590.80000000000291</v>
          </cell>
          <cell r="N581" t="str">
            <v>NUEVA</v>
          </cell>
        </row>
        <row r="582">
          <cell r="B582">
            <v>36227</v>
          </cell>
          <cell r="C582">
            <v>50</v>
          </cell>
          <cell r="D582">
            <v>50</v>
          </cell>
          <cell r="E582">
            <v>87.8</v>
          </cell>
          <cell r="F582">
            <v>0.22259999999999999</v>
          </cell>
          <cell r="G582">
            <v>0</v>
          </cell>
          <cell r="H582">
            <v>36234</v>
          </cell>
          <cell r="I582" t="str">
            <v>CDB</v>
          </cell>
          <cell r="J582" t="str">
            <v>NOM</v>
          </cell>
          <cell r="K582">
            <v>7</v>
          </cell>
          <cell r="L582">
            <v>11.129999999999999</v>
          </cell>
          <cell r="M582">
            <v>179.90000000000146</v>
          </cell>
          <cell r="N582" t="str">
            <v>NUEVA</v>
          </cell>
        </row>
        <row r="583">
          <cell r="B583">
            <v>36228</v>
          </cell>
          <cell r="C583">
            <v>100</v>
          </cell>
          <cell r="D583">
            <v>100</v>
          </cell>
          <cell r="E583">
            <v>188.5</v>
          </cell>
          <cell r="F583">
            <v>0.23810000000000001</v>
          </cell>
          <cell r="G583">
            <v>0</v>
          </cell>
          <cell r="H583">
            <v>36235</v>
          </cell>
          <cell r="I583" t="str">
            <v>CDB</v>
          </cell>
          <cell r="J583" t="str">
            <v>NOM</v>
          </cell>
          <cell r="K583">
            <v>7</v>
          </cell>
          <cell r="L583">
            <v>23.810000000000002</v>
          </cell>
          <cell r="M583">
            <v>180</v>
          </cell>
          <cell r="N583" t="str">
            <v>NUEVA</v>
          </cell>
        </row>
        <row r="584">
          <cell r="B584">
            <v>36229</v>
          </cell>
          <cell r="C584">
            <v>40</v>
          </cell>
          <cell r="D584">
            <v>41.9</v>
          </cell>
          <cell r="E584">
            <v>79.599999999999994</v>
          </cell>
          <cell r="F584">
            <v>0.27560000000000001</v>
          </cell>
          <cell r="G584">
            <v>0</v>
          </cell>
          <cell r="H584">
            <v>36257</v>
          </cell>
          <cell r="I584" t="str">
            <v>CDB</v>
          </cell>
          <cell r="J584" t="str">
            <v>NOM</v>
          </cell>
          <cell r="K584">
            <v>28</v>
          </cell>
          <cell r="L584">
            <v>11.547639999999999</v>
          </cell>
          <cell r="M584">
            <v>191.90000000000146</v>
          </cell>
          <cell r="N584" t="str">
            <v>NUEVA</v>
          </cell>
        </row>
        <row r="585">
          <cell r="B585">
            <v>36230</v>
          </cell>
          <cell r="C585">
            <v>40</v>
          </cell>
          <cell r="D585">
            <v>40</v>
          </cell>
          <cell r="E585">
            <v>127.6</v>
          </cell>
          <cell r="F585">
            <v>0.26929999999999998</v>
          </cell>
          <cell r="G585">
            <v>0</v>
          </cell>
          <cell r="H585">
            <v>36258</v>
          </cell>
          <cell r="I585" t="str">
            <v>CDB</v>
          </cell>
          <cell r="J585" t="str">
            <v>NOM</v>
          </cell>
          <cell r="K585">
            <v>28</v>
          </cell>
          <cell r="L585">
            <v>10.771999999999998</v>
          </cell>
          <cell r="M585">
            <v>231.90000000000146</v>
          </cell>
          <cell r="N585" t="str">
            <v>NUEVA</v>
          </cell>
        </row>
        <row r="586">
          <cell r="B586">
            <v>36231</v>
          </cell>
          <cell r="C586">
            <v>40</v>
          </cell>
          <cell r="D586">
            <v>46</v>
          </cell>
          <cell r="E586">
            <v>106.7</v>
          </cell>
          <cell r="F586">
            <v>0.25409999999999999</v>
          </cell>
          <cell r="G586">
            <v>0</v>
          </cell>
          <cell r="H586">
            <v>36259</v>
          </cell>
          <cell r="I586" t="str">
            <v>CDB</v>
          </cell>
          <cell r="J586" t="str">
            <v>NOM</v>
          </cell>
          <cell r="K586">
            <v>28</v>
          </cell>
          <cell r="L586">
            <v>11.688599999999999</v>
          </cell>
          <cell r="M586">
            <v>277.90000000000146</v>
          </cell>
          <cell r="N586" t="str">
            <v>NUEVA</v>
          </cell>
        </row>
        <row r="587">
          <cell r="B587">
            <v>36257</v>
          </cell>
          <cell r="C587">
            <v>60</v>
          </cell>
          <cell r="D587">
            <v>60</v>
          </cell>
          <cell r="E587">
            <v>180.5</v>
          </cell>
          <cell r="F587">
            <v>0.19339999999999999</v>
          </cell>
          <cell r="G587">
            <v>0</v>
          </cell>
          <cell r="H587">
            <v>36285</v>
          </cell>
          <cell r="I587" t="str">
            <v>CDB</v>
          </cell>
          <cell r="J587" t="str">
            <v>NOM</v>
          </cell>
          <cell r="K587">
            <v>28</v>
          </cell>
          <cell r="L587">
            <v>11.603999999999999</v>
          </cell>
          <cell r="M587">
            <v>146</v>
          </cell>
          <cell r="N587" t="str">
            <v>NUEVA</v>
          </cell>
        </row>
        <row r="588">
          <cell r="B588">
            <v>36258</v>
          </cell>
          <cell r="C588">
            <v>60</v>
          </cell>
          <cell r="D588">
            <v>60</v>
          </cell>
          <cell r="E588">
            <v>174</v>
          </cell>
          <cell r="F588">
            <v>0.20280000000000001</v>
          </cell>
          <cell r="G588">
            <v>0</v>
          </cell>
          <cell r="H588">
            <v>36286</v>
          </cell>
          <cell r="I588" t="str">
            <v>CDB</v>
          </cell>
          <cell r="J588" t="str">
            <v>NOM</v>
          </cell>
          <cell r="K588">
            <v>28</v>
          </cell>
          <cell r="L588">
            <v>12.168000000000001</v>
          </cell>
          <cell r="M588">
            <v>166</v>
          </cell>
          <cell r="N588" t="str">
            <v>NUEVA</v>
          </cell>
        </row>
        <row r="589">
          <cell r="B589">
            <v>36259</v>
          </cell>
          <cell r="C589">
            <v>20</v>
          </cell>
          <cell r="D589">
            <v>25</v>
          </cell>
          <cell r="E589">
            <v>60.2</v>
          </cell>
          <cell r="F589">
            <v>0.2019</v>
          </cell>
          <cell r="G589">
            <v>0</v>
          </cell>
          <cell r="H589">
            <v>36287</v>
          </cell>
          <cell r="I589" t="str">
            <v>CDB</v>
          </cell>
          <cell r="J589" t="str">
            <v>NOM</v>
          </cell>
          <cell r="K589">
            <v>28</v>
          </cell>
          <cell r="L589">
            <v>5.0475000000000003</v>
          </cell>
          <cell r="M589">
            <v>145</v>
          </cell>
          <cell r="N589" t="str">
            <v>NUEVA</v>
          </cell>
        </row>
        <row r="590">
          <cell r="B590">
            <v>36263</v>
          </cell>
          <cell r="C590">
            <v>25</v>
          </cell>
          <cell r="D590">
            <v>25</v>
          </cell>
          <cell r="E590">
            <v>128</v>
          </cell>
          <cell r="F590">
            <v>0.18</v>
          </cell>
          <cell r="G590">
            <v>0</v>
          </cell>
          <cell r="H590">
            <v>36291</v>
          </cell>
          <cell r="I590" t="str">
            <v>CDB</v>
          </cell>
          <cell r="J590" t="str">
            <v>NOM</v>
          </cell>
          <cell r="K590">
            <v>28</v>
          </cell>
          <cell r="L590">
            <v>4.5</v>
          </cell>
          <cell r="M590">
            <v>170</v>
          </cell>
          <cell r="N590" t="str">
            <v>NUEVA</v>
          </cell>
        </row>
        <row r="591">
          <cell r="B591">
            <v>36264</v>
          </cell>
          <cell r="C591">
            <v>80</v>
          </cell>
          <cell r="D591">
            <v>80</v>
          </cell>
          <cell r="E591">
            <v>213.1</v>
          </cell>
          <cell r="F591">
            <v>0.18190000000000001</v>
          </cell>
          <cell r="G591">
            <v>0</v>
          </cell>
          <cell r="H591">
            <v>36292</v>
          </cell>
          <cell r="I591" t="str">
            <v>CDB</v>
          </cell>
          <cell r="J591" t="str">
            <v>NOM</v>
          </cell>
          <cell r="K591">
            <v>28</v>
          </cell>
          <cell r="L591">
            <v>14.552</v>
          </cell>
          <cell r="M591">
            <v>250</v>
          </cell>
          <cell r="N591" t="str">
            <v>NUEVA</v>
          </cell>
        </row>
        <row r="592">
          <cell r="B592">
            <v>36265</v>
          </cell>
          <cell r="C592">
            <v>50</v>
          </cell>
          <cell r="D592">
            <v>49.9</v>
          </cell>
          <cell r="E592">
            <v>198.5</v>
          </cell>
          <cell r="F592">
            <v>0.18360000000000001</v>
          </cell>
          <cell r="G592">
            <v>0</v>
          </cell>
          <cell r="H592">
            <v>36293</v>
          </cell>
          <cell r="I592" t="str">
            <v>CDB</v>
          </cell>
          <cell r="J592" t="str">
            <v>NOM</v>
          </cell>
          <cell r="K592">
            <v>28</v>
          </cell>
          <cell r="L592">
            <v>9.1616400000000002</v>
          </cell>
          <cell r="M592">
            <v>299.90000000000146</v>
          </cell>
          <cell r="N592" t="str">
            <v>NUEVA</v>
          </cell>
        </row>
        <row r="593">
          <cell r="B593">
            <v>36283</v>
          </cell>
          <cell r="C593">
            <v>30</v>
          </cell>
          <cell r="D593">
            <v>30</v>
          </cell>
          <cell r="E593">
            <v>120.5</v>
          </cell>
          <cell r="F593">
            <v>0.16209999999999999</v>
          </cell>
          <cell r="G593">
            <v>0</v>
          </cell>
          <cell r="H593">
            <v>36311</v>
          </cell>
          <cell r="I593" t="str">
            <v>CDB</v>
          </cell>
          <cell r="J593" t="str">
            <v>NOM</v>
          </cell>
          <cell r="K593">
            <v>28</v>
          </cell>
          <cell r="L593">
            <v>4.8629999999999995</v>
          </cell>
          <cell r="M593">
            <v>329.90000000000146</v>
          </cell>
          <cell r="N593" t="str">
            <v>NUEVA</v>
          </cell>
        </row>
        <row r="594">
          <cell r="B594">
            <v>36285</v>
          </cell>
          <cell r="C594">
            <v>80</v>
          </cell>
          <cell r="D594">
            <v>80</v>
          </cell>
          <cell r="E594">
            <v>282.39999999999998</v>
          </cell>
          <cell r="F594">
            <v>0.14990000000000001</v>
          </cell>
          <cell r="G594">
            <v>0</v>
          </cell>
          <cell r="H594">
            <v>36341</v>
          </cell>
          <cell r="I594" t="str">
            <v>CDB</v>
          </cell>
          <cell r="J594" t="str">
            <v>NOM</v>
          </cell>
          <cell r="K594">
            <v>56</v>
          </cell>
          <cell r="L594">
            <v>11.992000000000001</v>
          </cell>
          <cell r="M594">
            <v>349.90000000000146</v>
          </cell>
          <cell r="N594" t="str">
            <v>NUEVA</v>
          </cell>
        </row>
        <row r="595">
          <cell r="B595">
            <v>36286</v>
          </cell>
          <cell r="C595">
            <v>120</v>
          </cell>
          <cell r="D595">
            <v>120</v>
          </cell>
          <cell r="E595">
            <v>292</v>
          </cell>
          <cell r="F595">
            <v>0.1497</v>
          </cell>
          <cell r="G595">
            <v>0</v>
          </cell>
          <cell r="H595">
            <v>36342</v>
          </cell>
          <cell r="I595" t="str">
            <v>CDB</v>
          </cell>
          <cell r="J595" t="str">
            <v>NOM</v>
          </cell>
          <cell r="K595">
            <v>56</v>
          </cell>
          <cell r="L595">
            <v>17.963999999999999</v>
          </cell>
          <cell r="M595">
            <v>409.90000000000146</v>
          </cell>
          <cell r="N595" t="str">
            <v>NUEVA</v>
          </cell>
        </row>
        <row r="596">
          <cell r="B596">
            <v>36287</v>
          </cell>
          <cell r="C596">
            <v>70</v>
          </cell>
          <cell r="D596">
            <v>70</v>
          </cell>
          <cell r="E596">
            <v>200.1</v>
          </cell>
          <cell r="F596">
            <v>0.14879999999999999</v>
          </cell>
          <cell r="G596">
            <v>0</v>
          </cell>
          <cell r="H596">
            <v>36371</v>
          </cell>
          <cell r="I596" t="str">
            <v>CDB</v>
          </cell>
          <cell r="J596" t="str">
            <v>NOM</v>
          </cell>
          <cell r="K596">
            <v>84</v>
          </cell>
          <cell r="L596">
            <v>10.415999999999999</v>
          </cell>
          <cell r="M596">
            <v>454.90000000000146</v>
          </cell>
          <cell r="N596" t="str">
            <v>NUEVA</v>
          </cell>
        </row>
        <row r="597">
          <cell r="B597">
            <v>36290</v>
          </cell>
          <cell r="C597">
            <v>70</v>
          </cell>
          <cell r="D597">
            <v>70</v>
          </cell>
          <cell r="E597">
            <v>213.3</v>
          </cell>
          <cell r="F597">
            <v>0.1472</v>
          </cell>
          <cell r="G597">
            <v>0</v>
          </cell>
          <cell r="H597">
            <v>36346</v>
          </cell>
          <cell r="I597" t="str">
            <v>CDB</v>
          </cell>
          <cell r="J597" t="str">
            <v>NOM</v>
          </cell>
          <cell r="K597">
            <v>56</v>
          </cell>
          <cell r="L597">
            <v>10.304</v>
          </cell>
          <cell r="M597">
            <v>524.90000000000146</v>
          </cell>
          <cell r="N597" t="str">
            <v>NUEVA</v>
          </cell>
        </row>
        <row r="598">
          <cell r="B598">
            <v>36291</v>
          </cell>
          <cell r="C598">
            <v>120</v>
          </cell>
          <cell r="D598">
            <v>120</v>
          </cell>
          <cell r="E598">
            <v>267.7</v>
          </cell>
          <cell r="F598">
            <v>0.1434</v>
          </cell>
          <cell r="G598">
            <v>0</v>
          </cell>
          <cell r="H598">
            <v>36319</v>
          </cell>
          <cell r="I598" t="str">
            <v>CDB</v>
          </cell>
          <cell r="J598" t="str">
            <v>NOM</v>
          </cell>
          <cell r="K598">
            <v>28</v>
          </cell>
          <cell r="L598">
            <v>17.207999999999998</v>
          </cell>
          <cell r="M598">
            <v>619.90000000000146</v>
          </cell>
          <cell r="N598" t="str">
            <v>NUEVA</v>
          </cell>
        </row>
        <row r="599">
          <cell r="B599">
            <v>36292</v>
          </cell>
          <cell r="C599">
            <v>110</v>
          </cell>
          <cell r="D599">
            <v>110</v>
          </cell>
          <cell r="E599">
            <v>264.89999999999998</v>
          </cell>
          <cell r="F599">
            <v>0.14360000000000001</v>
          </cell>
          <cell r="G599">
            <v>0</v>
          </cell>
          <cell r="H599">
            <v>36334</v>
          </cell>
          <cell r="I599" t="str">
            <v>CDB</v>
          </cell>
          <cell r="J599" t="str">
            <v>NOM</v>
          </cell>
          <cell r="K599">
            <v>42</v>
          </cell>
          <cell r="L599">
            <v>15.796000000000001</v>
          </cell>
          <cell r="M599">
            <v>649.90000000000146</v>
          </cell>
          <cell r="N599" t="str">
            <v>NUEVA</v>
          </cell>
        </row>
        <row r="600">
          <cell r="B600">
            <v>36293</v>
          </cell>
          <cell r="C600">
            <v>60</v>
          </cell>
          <cell r="D600">
            <v>60</v>
          </cell>
          <cell r="E600">
            <v>179.8</v>
          </cell>
          <cell r="F600">
            <v>0.14249999999999999</v>
          </cell>
          <cell r="G600">
            <v>0</v>
          </cell>
          <cell r="H600">
            <v>36377</v>
          </cell>
          <cell r="I600" t="str">
            <v>CDB</v>
          </cell>
          <cell r="J600" t="str">
            <v>NOM</v>
          </cell>
          <cell r="K600">
            <v>84</v>
          </cell>
          <cell r="L600">
            <v>8.5499999999999989</v>
          </cell>
          <cell r="M600">
            <v>660</v>
          </cell>
          <cell r="N600" t="str">
            <v>NUEVA</v>
          </cell>
        </row>
        <row r="601">
          <cell r="B601">
            <v>36294</v>
          </cell>
          <cell r="C601">
            <v>100</v>
          </cell>
          <cell r="D601">
            <v>100</v>
          </cell>
          <cell r="E601">
            <v>259.2</v>
          </cell>
          <cell r="F601">
            <v>0.13969999999999999</v>
          </cell>
          <cell r="G601">
            <v>0</v>
          </cell>
          <cell r="H601">
            <v>36378</v>
          </cell>
          <cell r="I601" t="str">
            <v>CDB</v>
          </cell>
          <cell r="J601" t="str">
            <v>NOM</v>
          </cell>
          <cell r="K601">
            <v>84</v>
          </cell>
          <cell r="L601">
            <v>13.969999999999999</v>
          </cell>
          <cell r="M601">
            <v>760</v>
          </cell>
          <cell r="N601" t="str">
            <v>NUEVA</v>
          </cell>
        </row>
        <row r="602">
          <cell r="B602">
            <v>36311</v>
          </cell>
          <cell r="C602">
            <v>50</v>
          </cell>
          <cell r="D602">
            <v>50</v>
          </cell>
          <cell r="E602">
            <v>193.5</v>
          </cell>
          <cell r="F602">
            <v>0.13500000000000001</v>
          </cell>
          <cell r="G602">
            <v>0</v>
          </cell>
          <cell r="H602">
            <v>36367</v>
          </cell>
          <cell r="I602" t="str">
            <v>CDB</v>
          </cell>
          <cell r="J602" t="str">
            <v>NOM</v>
          </cell>
          <cell r="K602">
            <v>56</v>
          </cell>
          <cell r="L602">
            <v>6.75</v>
          </cell>
          <cell r="M602">
            <v>780</v>
          </cell>
          <cell r="N602" t="str">
            <v>NUEVA</v>
          </cell>
        </row>
        <row r="603">
          <cell r="B603">
            <v>36312</v>
          </cell>
          <cell r="C603">
            <v>50</v>
          </cell>
          <cell r="D603">
            <v>50</v>
          </cell>
          <cell r="E603">
            <v>190.4</v>
          </cell>
          <cell r="F603">
            <v>0.13170000000000001</v>
          </cell>
          <cell r="G603">
            <v>0</v>
          </cell>
          <cell r="H603">
            <v>36368</v>
          </cell>
          <cell r="I603" t="str">
            <v>CDB</v>
          </cell>
          <cell r="J603" t="str">
            <v>NOM</v>
          </cell>
          <cell r="K603">
            <v>56</v>
          </cell>
          <cell r="L603">
            <v>6.5850000000000009</v>
          </cell>
          <cell r="M603">
            <v>830</v>
          </cell>
          <cell r="N603" t="str">
            <v>NUEVA</v>
          </cell>
        </row>
        <row r="604">
          <cell r="B604">
            <v>36313</v>
          </cell>
          <cell r="C604">
            <v>30</v>
          </cell>
          <cell r="D604">
            <v>30</v>
          </cell>
          <cell r="E604">
            <v>106</v>
          </cell>
          <cell r="F604">
            <v>0.13200000000000001</v>
          </cell>
          <cell r="G604">
            <v>0</v>
          </cell>
          <cell r="H604">
            <v>36397</v>
          </cell>
          <cell r="I604" t="str">
            <v>CDB</v>
          </cell>
          <cell r="J604" t="str">
            <v>NOM</v>
          </cell>
          <cell r="K604">
            <v>84</v>
          </cell>
          <cell r="L604">
            <v>3.96</v>
          </cell>
          <cell r="M604">
            <v>860</v>
          </cell>
          <cell r="N604" t="str">
            <v>NUEVA</v>
          </cell>
        </row>
        <row r="605">
          <cell r="B605">
            <v>36314</v>
          </cell>
          <cell r="C605">
            <v>20</v>
          </cell>
          <cell r="D605">
            <v>20</v>
          </cell>
          <cell r="E605">
            <v>45.2</v>
          </cell>
          <cell r="F605">
            <v>0.13159999999999999</v>
          </cell>
          <cell r="G605">
            <v>0</v>
          </cell>
          <cell r="H605">
            <v>36398</v>
          </cell>
          <cell r="I605" t="str">
            <v>CDB</v>
          </cell>
          <cell r="J605" t="str">
            <v>NOM</v>
          </cell>
          <cell r="K605">
            <v>84</v>
          </cell>
          <cell r="L605">
            <v>2.6319999999999997</v>
          </cell>
          <cell r="M605">
            <v>880</v>
          </cell>
          <cell r="N605" t="str">
            <v>NUEVA</v>
          </cell>
        </row>
        <row r="606">
          <cell r="B606">
            <v>36318</v>
          </cell>
          <cell r="C606">
            <v>30</v>
          </cell>
          <cell r="D606">
            <v>30</v>
          </cell>
          <cell r="E606">
            <v>92.5</v>
          </cell>
          <cell r="F606">
            <v>0.12809999999999999</v>
          </cell>
          <cell r="G606">
            <v>0</v>
          </cell>
          <cell r="H606">
            <v>36360</v>
          </cell>
          <cell r="I606" t="str">
            <v>CDB</v>
          </cell>
          <cell r="J606" t="str">
            <v>NOM</v>
          </cell>
          <cell r="K606">
            <v>42</v>
          </cell>
          <cell r="L606">
            <v>3.843</v>
          </cell>
          <cell r="M606">
            <v>910</v>
          </cell>
          <cell r="N606" t="str">
            <v>NUEVA</v>
          </cell>
        </row>
        <row r="607">
          <cell r="B607">
            <v>36319</v>
          </cell>
          <cell r="C607">
            <v>160</v>
          </cell>
          <cell r="D607">
            <v>159.9</v>
          </cell>
          <cell r="E607">
            <v>265.3</v>
          </cell>
          <cell r="F607">
            <v>0.13059999999999999</v>
          </cell>
          <cell r="G607">
            <v>0</v>
          </cell>
          <cell r="H607">
            <v>36361</v>
          </cell>
          <cell r="I607" t="str">
            <v>CDB</v>
          </cell>
          <cell r="J607" t="str">
            <v>NOM</v>
          </cell>
          <cell r="K607">
            <v>42</v>
          </cell>
          <cell r="L607">
            <v>20.882940000000001</v>
          </cell>
          <cell r="M607">
            <v>949.90000000000146</v>
          </cell>
          <cell r="N607" t="str">
            <v>NUEVA</v>
          </cell>
        </row>
        <row r="608">
          <cell r="B608">
            <v>36320</v>
          </cell>
          <cell r="C608">
            <v>90</v>
          </cell>
          <cell r="D608">
            <v>90</v>
          </cell>
          <cell r="E608">
            <v>150.69999999999999</v>
          </cell>
          <cell r="F608">
            <v>0.13059999999999999</v>
          </cell>
          <cell r="G608">
            <v>0</v>
          </cell>
          <cell r="H608">
            <v>36362</v>
          </cell>
          <cell r="I608" t="str">
            <v>CDB</v>
          </cell>
          <cell r="J608" t="str">
            <v>NOM</v>
          </cell>
          <cell r="K608">
            <v>42</v>
          </cell>
          <cell r="L608">
            <v>11.754</v>
          </cell>
          <cell r="M608">
            <v>1039.9000000000015</v>
          </cell>
          <cell r="N608" t="str">
            <v>NUEVA</v>
          </cell>
        </row>
        <row r="609">
          <cell r="B609">
            <v>36321</v>
          </cell>
          <cell r="C609">
            <v>20</v>
          </cell>
          <cell r="D609">
            <v>20</v>
          </cell>
          <cell r="E609">
            <v>44</v>
          </cell>
          <cell r="F609">
            <v>0.1265</v>
          </cell>
          <cell r="G609">
            <v>0</v>
          </cell>
          <cell r="H609">
            <v>36349</v>
          </cell>
          <cell r="I609" t="str">
            <v>CDB</v>
          </cell>
          <cell r="J609" t="str">
            <v>NOM</v>
          </cell>
          <cell r="K609">
            <v>28</v>
          </cell>
          <cell r="L609">
            <v>2.5300000000000002</v>
          </cell>
          <cell r="M609">
            <v>1059.9000000000015</v>
          </cell>
          <cell r="N609" t="str">
            <v>NUEVA</v>
          </cell>
        </row>
        <row r="610">
          <cell r="B610">
            <v>36342</v>
          </cell>
          <cell r="C610">
            <v>80</v>
          </cell>
          <cell r="D610">
            <v>80</v>
          </cell>
          <cell r="E610">
            <v>228.4</v>
          </cell>
          <cell r="F610">
            <v>0.13120000000000001</v>
          </cell>
          <cell r="G610">
            <v>0</v>
          </cell>
          <cell r="H610">
            <v>36398</v>
          </cell>
          <cell r="I610" t="str">
            <v>CDB</v>
          </cell>
          <cell r="J610" t="str">
            <v>NOM</v>
          </cell>
          <cell r="K610">
            <v>56</v>
          </cell>
          <cell r="L610">
            <v>10.496</v>
          </cell>
          <cell r="M610">
            <v>829.90000000000146</v>
          </cell>
          <cell r="N610" t="str">
            <v>REAPERTURA</v>
          </cell>
        </row>
        <row r="611">
          <cell r="B611">
            <v>36346</v>
          </cell>
          <cell r="C611">
            <v>200</v>
          </cell>
          <cell r="D611">
            <v>200.1</v>
          </cell>
          <cell r="E611">
            <v>374.7</v>
          </cell>
          <cell r="F611">
            <v>0.12839999999999999</v>
          </cell>
          <cell r="G611">
            <v>0</v>
          </cell>
          <cell r="H611">
            <v>36388</v>
          </cell>
          <cell r="I611" t="str">
            <v>CDB</v>
          </cell>
          <cell r="J611" t="str">
            <v>NOM</v>
          </cell>
          <cell r="K611">
            <v>42</v>
          </cell>
          <cell r="L611">
            <v>25.692839999999997</v>
          </cell>
          <cell r="M611">
            <v>960</v>
          </cell>
          <cell r="N611" t="str">
            <v>NUEVA</v>
          </cell>
        </row>
        <row r="612">
          <cell r="B612">
            <v>36347</v>
          </cell>
          <cell r="C612">
            <v>160</v>
          </cell>
          <cell r="D612">
            <v>160</v>
          </cell>
          <cell r="E612">
            <v>275.3</v>
          </cell>
          <cell r="F612">
            <v>0.1298</v>
          </cell>
          <cell r="G612">
            <v>0</v>
          </cell>
          <cell r="H612">
            <v>36431</v>
          </cell>
          <cell r="I612" t="str">
            <v>CDB</v>
          </cell>
          <cell r="J612" t="str">
            <v>NOM</v>
          </cell>
          <cell r="K612">
            <v>84</v>
          </cell>
          <cell r="L612">
            <v>20.768000000000001</v>
          </cell>
          <cell r="M612">
            <v>1120</v>
          </cell>
          <cell r="N612" t="str">
            <v>NUEVA</v>
          </cell>
        </row>
        <row r="613">
          <cell r="B613">
            <v>36348</v>
          </cell>
          <cell r="C613">
            <v>50</v>
          </cell>
          <cell r="D613">
            <v>50</v>
          </cell>
          <cell r="E613">
            <v>184</v>
          </cell>
          <cell r="F613">
            <v>0.12820000000000001</v>
          </cell>
          <cell r="G613">
            <v>0</v>
          </cell>
          <cell r="H613">
            <v>36404</v>
          </cell>
          <cell r="I613" t="str">
            <v>CDB</v>
          </cell>
          <cell r="J613" t="str">
            <v>NOM</v>
          </cell>
          <cell r="K613">
            <v>56</v>
          </cell>
          <cell r="L613">
            <v>6.41</v>
          </cell>
          <cell r="M613">
            <v>1170</v>
          </cell>
          <cell r="N613" t="str">
            <v>NUEVA</v>
          </cell>
        </row>
        <row r="614">
          <cell r="B614">
            <v>36353</v>
          </cell>
          <cell r="C614">
            <v>50</v>
          </cell>
          <cell r="D614">
            <v>50</v>
          </cell>
          <cell r="E614">
            <v>165.2</v>
          </cell>
          <cell r="F614">
            <v>0.12709999999999999</v>
          </cell>
          <cell r="G614">
            <v>0</v>
          </cell>
          <cell r="H614">
            <v>36395</v>
          </cell>
          <cell r="I614" t="str">
            <v>CDB</v>
          </cell>
          <cell r="J614" t="str">
            <v>NOM</v>
          </cell>
          <cell r="K614">
            <v>42</v>
          </cell>
          <cell r="L614">
            <v>6.3549999999999995</v>
          </cell>
          <cell r="M614">
            <v>1200</v>
          </cell>
          <cell r="N614" t="str">
            <v>NUEVA</v>
          </cell>
        </row>
        <row r="615">
          <cell r="B615">
            <v>36363</v>
          </cell>
          <cell r="C615">
            <v>50</v>
          </cell>
          <cell r="D615">
            <v>50</v>
          </cell>
          <cell r="E615">
            <v>228.9</v>
          </cell>
          <cell r="F615">
            <v>0.1067</v>
          </cell>
          <cell r="G615">
            <v>0</v>
          </cell>
          <cell r="H615">
            <v>36419</v>
          </cell>
          <cell r="I615" t="str">
            <v>CDB</v>
          </cell>
          <cell r="J615" t="str">
            <v>NOM</v>
          </cell>
          <cell r="K615">
            <v>56</v>
          </cell>
          <cell r="L615">
            <v>5.335</v>
          </cell>
          <cell r="M615">
            <v>970.09999999999854</v>
          </cell>
          <cell r="N615" t="str">
            <v>NUEVA</v>
          </cell>
        </row>
        <row r="616">
          <cell r="B616">
            <v>36367</v>
          </cell>
          <cell r="C616">
            <v>75</v>
          </cell>
          <cell r="D616">
            <v>75</v>
          </cell>
          <cell r="E616">
            <v>203</v>
          </cell>
          <cell r="F616">
            <v>9.9700000000000011E-2</v>
          </cell>
          <cell r="G616">
            <v>0</v>
          </cell>
          <cell r="H616">
            <v>36451</v>
          </cell>
          <cell r="I616" t="str">
            <v>CDB</v>
          </cell>
          <cell r="J616" t="str">
            <v>NOM</v>
          </cell>
          <cell r="K616">
            <v>84</v>
          </cell>
          <cell r="L616">
            <v>7.4775000000000009</v>
          </cell>
          <cell r="M616">
            <v>995.09999999999854</v>
          </cell>
          <cell r="N616" t="str">
            <v>NUEVA</v>
          </cell>
        </row>
        <row r="617">
          <cell r="B617">
            <v>36368</v>
          </cell>
          <cell r="C617">
            <v>60</v>
          </cell>
          <cell r="D617">
            <v>60</v>
          </cell>
          <cell r="E617">
            <v>166.3</v>
          </cell>
          <cell r="F617">
            <v>9.4899999999999998E-2</v>
          </cell>
          <cell r="G617">
            <v>0</v>
          </cell>
          <cell r="H617">
            <v>36424</v>
          </cell>
          <cell r="I617" t="str">
            <v>CDB</v>
          </cell>
          <cell r="J617" t="str">
            <v>NOM</v>
          </cell>
          <cell r="K617">
            <v>56</v>
          </cell>
          <cell r="L617">
            <v>5.694</v>
          </cell>
          <cell r="M617">
            <v>1005.0999999999985</v>
          </cell>
          <cell r="N617" t="str">
            <v>NUEVA</v>
          </cell>
        </row>
        <row r="618">
          <cell r="B618">
            <v>36371</v>
          </cell>
          <cell r="C618">
            <v>85</v>
          </cell>
          <cell r="D618">
            <v>85</v>
          </cell>
          <cell r="E618">
            <v>190.5</v>
          </cell>
          <cell r="F618">
            <v>9.4899999999999998E-2</v>
          </cell>
          <cell r="G618">
            <v>0</v>
          </cell>
          <cell r="H618">
            <v>36455</v>
          </cell>
          <cell r="I618" t="str">
            <v>CDB</v>
          </cell>
          <cell r="J618" t="str">
            <v>NOM</v>
          </cell>
          <cell r="K618">
            <v>84</v>
          </cell>
          <cell r="L618">
            <v>8.0664999999999996</v>
          </cell>
          <cell r="M618">
            <v>1020.0999999999985</v>
          </cell>
          <cell r="N618" t="str">
            <v>NUEVA</v>
          </cell>
        </row>
        <row r="619">
          <cell r="B619">
            <v>36374</v>
          </cell>
          <cell r="C619">
            <v>70</v>
          </cell>
          <cell r="D619">
            <v>70</v>
          </cell>
          <cell r="E619">
            <v>215</v>
          </cell>
          <cell r="F619">
            <v>9.2700000000000005E-2</v>
          </cell>
          <cell r="G619">
            <v>0</v>
          </cell>
          <cell r="H619">
            <v>36458</v>
          </cell>
          <cell r="I619" t="str">
            <v>CDB</v>
          </cell>
          <cell r="J619" t="str">
            <v>NOM</v>
          </cell>
          <cell r="K619">
            <v>84</v>
          </cell>
          <cell r="L619">
            <v>6.4890000000000008</v>
          </cell>
          <cell r="M619">
            <v>1090.0999999999985</v>
          </cell>
          <cell r="N619" t="str">
            <v>NUEVA</v>
          </cell>
        </row>
        <row r="620">
          <cell r="B620">
            <v>36375</v>
          </cell>
          <cell r="C620">
            <v>140</v>
          </cell>
          <cell r="D620">
            <v>140</v>
          </cell>
          <cell r="E620">
            <v>281</v>
          </cell>
          <cell r="F620">
            <v>9.2499999999999999E-2</v>
          </cell>
          <cell r="G620">
            <v>0</v>
          </cell>
          <cell r="H620">
            <v>36417</v>
          </cell>
          <cell r="I620" t="str">
            <v>CDB</v>
          </cell>
          <cell r="J620" t="str">
            <v>NOM</v>
          </cell>
          <cell r="K620">
            <v>42</v>
          </cell>
          <cell r="L620">
            <v>12.95</v>
          </cell>
          <cell r="M620">
            <v>1230.0999999999985</v>
          </cell>
          <cell r="N620" t="str">
            <v>NUEVA</v>
          </cell>
        </row>
        <row r="621">
          <cell r="B621">
            <v>36376</v>
          </cell>
          <cell r="C621">
            <v>40</v>
          </cell>
          <cell r="D621">
            <v>40</v>
          </cell>
          <cell r="E621">
            <v>99</v>
          </cell>
          <cell r="F621">
            <v>9.3100000000000002E-2</v>
          </cell>
          <cell r="G621">
            <v>0</v>
          </cell>
          <cell r="H621">
            <v>36460</v>
          </cell>
          <cell r="I621" t="str">
            <v>CDB</v>
          </cell>
          <cell r="J621" t="str">
            <v>NOM</v>
          </cell>
          <cell r="K621">
            <v>84</v>
          </cell>
          <cell r="L621">
            <v>3.7240000000000002</v>
          </cell>
          <cell r="M621">
            <v>1270.0999999999985</v>
          </cell>
          <cell r="N621" t="str">
            <v>NUEVA</v>
          </cell>
        </row>
        <row r="622">
          <cell r="B622">
            <v>36377</v>
          </cell>
          <cell r="C622">
            <v>130</v>
          </cell>
          <cell r="D622">
            <v>105.5</v>
          </cell>
          <cell r="E622">
            <v>115.5</v>
          </cell>
          <cell r="F622">
            <v>0.1085</v>
          </cell>
          <cell r="G622">
            <v>0</v>
          </cell>
          <cell r="H622">
            <v>36461</v>
          </cell>
          <cell r="I622" t="str">
            <v>CDB</v>
          </cell>
          <cell r="J622" t="str">
            <v>NOM</v>
          </cell>
          <cell r="K622">
            <v>84</v>
          </cell>
          <cell r="L622">
            <v>11.44675</v>
          </cell>
          <cell r="M622">
            <v>1315.5999999999985</v>
          </cell>
          <cell r="N622" t="str">
            <v>NUEVA</v>
          </cell>
        </row>
        <row r="623">
          <cell r="B623">
            <v>36378</v>
          </cell>
          <cell r="C623">
            <v>20</v>
          </cell>
          <cell r="D623">
            <v>25</v>
          </cell>
          <cell r="E623">
            <v>94.2</v>
          </cell>
          <cell r="F623">
            <v>9.6800000000000011E-2</v>
          </cell>
          <cell r="G623">
            <v>0</v>
          </cell>
          <cell r="H623">
            <v>36420</v>
          </cell>
          <cell r="I623" t="str">
            <v>CDB</v>
          </cell>
          <cell r="J623" t="str">
            <v>NOM</v>
          </cell>
          <cell r="K623">
            <v>42</v>
          </cell>
          <cell r="L623">
            <v>2.4200000000000004</v>
          </cell>
          <cell r="M623">
            <v>1240.5999999999985</v>
          </cell>
          <cell r="N623" t="str">
            <v>NUEVA</v>
          </cell>
        </row>
        <row r="624">
          <cell r="B624">
            <v>36381</v>
          </cell>
          <cell r="C624">
            <v>120</v>
          </cell>
          <cell r="D624">
            <v>120</v>
          </cell>
          <cell r="E624">
            <v>203</v>
          </cell>
          <cell r="F624">
            <v>9.8600000000000007E-2</v>
          </cell>
          <cell r="G624">
            <v>0</v>
          </cell>
          <cell r="H624">
            <v>36437</v>
          </cell>
          <cell r="I624" t="str">
            <v>CDB</v>
          </cell>
          <cell r="J624" t="str">
            <v>NOM</v>
          </cell>
          <cell r="K624">
            <v>56</v>
          </cell>
          <cell r="L624">
            <v>11.832000000000001</v>
          </cell>
          <cell r="M624">
            <v>1360.5999999999985</v>
          </cell>
          <cell r="N624" t="str">
            <v>NUEVA</v>
          </cell>
        </row>
        <row r="625">
          <cell r="B625">
            <v>36382</v>
          </cell>
          <cell r="C625">
            <v>120</v>
          </cell>
          <cell r="D625">
            <v>120</v>
          </cell>
          <cell r="E625">
            <v>192.5</v>
          </cell>
          <cell r="F625">
            <v>9.7500000000000003E-2</v>
          </cell>
          <cell r="G625">
            <v>0</v>
          </cell>
          <cell r="H625">
            <v>36410</v>
          </cell>
          <cell r="I625" t="str">
            <v>CDB</v>
          </cell>
          <cell r="J625" t="str">
            <v>NOM</v>
          </cell>
          <cell r="K625">
            <v>28</v>
          </cell>
          <cell r="L625">
            <v>11.700000000000001</v>
          </cell>
          <cell r="M625">
            <v>1480.5999999999985</v>
          </cell>
          <cell r="N625" t="str">
            <v>NUEVA</v>
          </cell>
        </row>
        <row r="626">
          <cell r="B626">
            <v>36383</v>
          </cell>
          <cell r="C626">
            <v>30</v>
          </cell>
          <cell r="D626">
            <v>30</v>
          </cell>
          <cell r="E626">
            <v>73</v>
          </cell>
          <cell r="F626">
            <v>0.1057</v>
          </cell>
          <cell r="G626">
            <v>0</v>
          </cell>
          <cell r="H626">
            <v>36467</v>
          </cell>
          <cell r="I626" t="str">
            <v>CDB</v>
          </cell>
          <cell r="J626" t="str">
            <v>NOM</v>
          </cell>
          <cell r="K626">
            <v>84</v>
          </cell>
          <cell r="L626">
            <v>3.1710000000000003</v>
          </cell>
          <cell r="M626">
            <v>1510.5999999999985</v>
          </cell>
          <cell r="N626" t="str">
            <v>NUEVA</v>
          </cell>
        </row>
        <row r="627">
          <cell r="B627">
            <v>36384</v>
          </cell>
          <cell r="C627">
            <v>20</v>
          </cell>
          <cell r="D627">
            <v>20</v>
          </cell>
          <cell r="E627">
            <v>118</v>
          </cell>
          <cell r="F627">
            <v>9.240000000000001E-2</v>
          </cell>
          <cell r="G627">
            <v>0</v>
          </cell>
          <cell r="H627">
            <v>36412</v>
          </cell>
          <cell r="I627" t="str">
            <v>CDB</v>
          </cell>
          <cell r="J627" t="str">
            <v>NOM</v>
          </cell>
          <cell r="K627">
            <v>28</v>
          </cell>
          <cell r="L627">
            <v>1.8480000000000003</v>
          </cell>
          <cell r="M627">
            <v>1530.5999999999985</v>
          </cell>
          <cell r="N627" t="str">
            <v>NUEVA</v>
          </cell>
        </row>
        <row r="628">
          <cell r="B628">
            <v>36388</v>
          </cell>
          <cell r="C628">
            <v>50</v>
          </cell>
          <cell r="D628">
            <v>50</v>
          </cell>
          <cell r="E628">
            <v>173.8</v>
          </cell>
          <cell r="F628">
            <v>0.1031</v>
          </cell>
          <cell r="G628">
            <v>0</v>
          </cell>
          <cell r="H628">
            <v>36472</v>
          </cell>
          <cell r="I628" t="str">
            <v>CDB</v>
          </cell>
          <cell r="J628" t="str">
            <v>NOM</v>
          </cell>
          <cell r="K628">
            <v>84</v>
          </cell>
          <cell r="L628">
            <v>5.1550000000000002</v>
          </cell>
          <cell r="M628">
            <v>1380.5</v>
          </cell>
          <cell r="N628" t="str">
            <v>NUEVA</v>
          </cell>
        </row>
        <row r="629">
          <cell r="B629">
            <v>36389</v>
          </cell>
          <cell r="C629">
            <v>40</v>
          </cell>
          <cell r="D629">
            <v>40</v>
          </cell>
          <cell r="E629">
            <v>161.5</v>
          </cell>
          <cell r="F629">
            <v>0.1048</v>
          </cell>
          <cell r="G629">
            <v>0</v>
          </cell>
          <cell r="H629">
            <v>36501</v>
          </cell>
          <cell r="I629" t="str">
            <v>CDB</v>
          </cell>
          <cell r="J629" t="str">
            <v>NOM</v>
          </cell>
          <cell r="K629">
            <v>112</v>
          </cell>
          <cell r="L629">
            <v>4.1920000000000002</v>
          </cell>
          <cell r="M629">
            <v>1420.5</v>
          </cell>
          <cell r="N629" t="str">
            <v>NUEVA</v>
          </cell>
        </row>
        <row r="630">
          <cell r="B630">
            <v>36390</v>
          </cell>
          <cell r="C630">
            <v>40</v>
          </cell>
          <cell r="D630">
            <v>40</v>
          </cell>
          <cell r="E630">
            <v>147.5</v>
          </cell>
          <cell r="F630">
            <v>0.1009</v>
          </cell>
          <cell r="G630">
            <v>0</v>
          </cell>
          <cell r="H630">
            <v>36503</v>
          </cell>
          <cell r="I630" t="str">
            <v>CDB</v>
          </cell>
          <cell r="J630" t="str">
            <v>NOM</v>
          </cell>
          <cell r="K630">
            <v>113</v>
          </cell>
          <cell r="L630">
            <v>4.0360000000000005</v>
          </cell>
          <cell r="M630">
            <v>1460.5</v>
          </cell>
          <cell r="N630" t="str">
            <v>NUEVA</v>
          </cell>
        </row>
        <row r="631">
          <cell r="B631">
            <v>36398</v>
          </cell>
          <cell r="C631">
            <v>100</v>
          </cell>
          <cell r="D631">
            <v>100</v>
          </cell>
          <cell r="E631">
            <v>210.1</v>
          </cell>
          <cell r="F631">
            <v>9.4899999999999998E-2</v>
          </cell>
          <cell r="G631">
            <v>0</v>
          </cell>
          <cell r="H631">
            <v>36510</v>
          </cell>
          <cell r="I631" t="str">
            <v>CDB</v>
          </cell>
          <cell r="J631" t="str">
            <v>NOM</v>
          </cell>
          <cell r="K631">
            <v>112</v>
          </cell>
          <cell r="L631">
            <v>9.49</v>
          </cell>
          <cell r="M631">
            <v>1380.5</v>
          </cell>
          <cell r="N631" t="str">
            <v>NUEVA</v>
          </cell>
        </row>
        <row r="632">
          <cell r="B632">
            <v>36399</v>
          </cell>
          <cell r="C632">
            <v>35</v>
          </cell>
          <cell r="D632">
            <v>35</v>
          </cell>
          <cell r="E632">
            <v>76</v>
          </cell>
          <cell r="F632">
            <v>0.1082</v>
          </cell>
          <cell r="G632">
            <v>0</v>
          </cell>
          <cell r="H632">
            <v>36511</v>
          </cell>
          <cell r="I632" t="str">
            <v>CDB</v>
          </cell>
          <cell r="J632" t="str">
            <v>NOM</v>
          </cell>
          <cell r="K632">
            <v>112</v>
          </cell>
          <cell r="L632">
            <v>3.7870000000000004</v>
          </cell>
          <cell r="M632">
            <v>1415.5</v>
          </cell>
          <cell r="N632" t="str">
            <v>NUEVA</v>
          </cell>
        </row>
        <row r="633">
          <cell r="B633">
            <v>36403</v>
          </cell>
          <cell r="C633">
            <v>35</v>
          </cell>
          <cell r="D633">
            <v>35.1</v>
          </cell>
          <cell r="E633">
            <v>104.5</v>
          </cell>
          <cell r="F633">
            <v>0.1072</v>
          </cell>
          <cell r="G633">
            <v>0</v>
          </cell>
          <cell r="H633">
            <v>36515</v>
          </cell>
          <cell r="I633" t="str">
            <v>CDB</v>
          </cell>
          <cell r="J633" t="str">
            <v>NOM</v>
          </cell>
          <cell r="K633">
            <v>112</v>
          </cell>
          <cell r="L633">
            <v>3.7627200000000003</v>
          </cell>
          <cell r="M633">
            <v>1450.5999999999985</v>
          </cell>
          <cell r="N633" t="str">
            <v>NUEVA</v>
          </cell>
        </row>
        <row r="634">
          <cell r="B634">
            <v>36404</v>
          </cell>
          <cell r="C634">
            <v>80</v>
          </cell>
          <cell r="D634">
            <v>80</v>
          </cell>
          <cell r="E634">
            <v>163.4</v>
          </cell>
          <cell r="F634">
            <v>0.1065</v>
          </cell>
          <cell r="G634">
            <v>0</v>
          </cell>
          <cell r="H634">
            <v>36516</v>
          </cell>
          <cell r="I634" t="str">
            <v>CDB</v>
          </cell>
          <cell r="J634" t="str">
            <v>NOM</v>
          </cell>
          <cell r="K634">
            <v>112</v>
          </cell>
          <cell r="L634">
            <v>8.52</v>
          </cell>
          <cell r="M634">
            <v>1480.5999999999985</v>
          </cell>
          <cell r="N634" t="str">
            <v>NUEVA</v>
          </cell>
        </row>
        <row r="635">
          <cell r="B635">
            <v>36405</v>
          </cell>
          <cell r="C635">
            <v>40</v>
          </cell>
          <cell r="D635">
            <v>40</v>
          </cell>
          <cell r="E635">
            <v>112.2</v>
          </cell>
          <cell r="F635">
            <v>0.107</v>
          </cell>
          <cell r="G635">
            <v>0</v>
          </cell>
          <cell r="H635">
            <v>36517</v>
          </cell>
          <cell r="I635" t="str">
            <v>CDB</v>
          </cell>
          <cell r="J635" t="str">
            <v>NOM</v>
          </cell>
          <cell r="K635">
            <v>112</v>
          </cell>
          <cell r="L635">
            <v>4.28</v>
          </cell>
          <cell r="M635">
            <v>1520.5999999999985</v>
          </cell>
          <cell r="N635" t="str">
            <v>NUEVA</v>
          </cell>
        </row>
        <row r="636">
          <cell r="B636">
            <v>36406</v>
          </cell>
          <cell r="C636">
            <v>40</v>
          </cell>
          <cell r="D636">
            <v>40</v>
          </cell>
          <cell r="E636">
            <v>82</v>
          </cell>
          <cell r="F636">
            <v>0.1111</v>
          </cell>
          <cell r="G636">
            <v>0</v>
          </cell>
          <cell r="H636">
            <v>36518</v>
          </cell>
          <cell r="I636" t="str">
            <v>CDB</v>
          </cell>
          <cell r="J636" t="str">
            <v>NOM</v>
          </cell>
          <cell r="K636">
            <v>112</v>
          </cell>
          <cell r="L636">
            <v>4.444</v>
          </cell>
          <cell r="M636">
            <v>1560.5999999999985</v>
          </cell>
          <cell r="N636" t="str">
            <v>NUEVA</v>
          </cell>
        </row>
        <row r="637">
          <cell r="B637">
            <v>36409</v>
          </cell>
          <cell r="C637">
            <v>20</v>
          </cell>
          <cell r="D637">
            <v>20</v>
          </cell>
          <cell r="E637">
            <v>34</v>
          </cell>
          <cell r="F637">
            <v>0.1108</v>
          </cell>
          <cell r="G637">
            <v>0</v>
          </cell>
          <cell r="H637">
            <v>36521</v>
          </cell>
          <cell r="I637" t="str">
            <v>CDB</v>
          </cell>
          <cell r="J637" t="str">
            <v>NOM</v>
          </cell>
          <cell r="K637">
            <v>112</v>
          </cell>
          <cell r="L637">
            <v>2.2159999999999997</v>
          </cell>
          <cell r="M637">
            <v>1580.5999999999985</v>
          </cell>
          <cell r="N637" t="str">
            <v>NUEVA</v>
          </cell>
        </row>
        <row r="638">
          <cell r="B638">
            <v>36410</v>
          </cell>
          <cell r="C638">
            <v>120</v>
          </cell>
          <cell r="D638">
            <v>120</v>
          </cell>
          <cell r="E638">
            <v>168.2</v>
          </cell>
          <cell r="F638">
            <v>0.1119</v>
          </cell>
          <cell r="G638">
            <v>0</v>
          </cell>
          <cell r="H638">
            <v>36494</v>
          </cell>
          <cell r="I638" t="str">
            <v>CDB</v>
          </cell>
          <cell r="J638" t="str">
            <v>NOM</v>
          </cell>
          <cell r="K638">
            <v>84</v>
          </cell>
          <cell r="L638">
            <v>13.428000000000001</v>
          </cell>
          <cell r="M638">
            <v>1580.5999999999985</v>
          </cell>
          <cell r="N638" t="str">
            <v>NUEVA</v>
          </cell>
        </row>
        <row r="639">
          <cell r="B639">
            <v>36411</v>
          </cell>
          <cell r="C639">
            <v>50</v>
          </cell>
          <cell r="D639">
            <v>50</v>
          </cell>
          <cell r="E639">
            <v>72.8</v>
          </cell>
          <cell r="F639">
            <v>0.11749999999999999</v>
          </cell>
          <cell r="G639">
            <v>0</v>
          </cell>
          <cell r="H639">
            <v>36523</v>
          </cell>
          <cell r="I639" t="str">
            <v>CDB</v>
          </cell>
          <cell r="J639" t="str">
            <v>NOM</v>
          </cell>
          <cell r="K639">
            <v>112</v>
          </cell>
          <cell r="L639">
            <v>5.875</v>
          </cell>
          <cell r="M639">
            <v>1630.5999999999985</v>
          </cell>
          <cell r="N639" t="str">
            <v>NUEVA</v>
          </cell>
        </row>
        <row r="640">
          <cell r="B640">
            <v>36412</v>
          </cell>
          <cell r="C640">
            <v>50</v>
          </cell>
          <cell r="D640">
            <v>50</v>
          </cell>
          <cell r="E640">
            <v>68.400000000000006</v>
          </cell>
          <cell r="F640">
            <v>0.12280000000000001</v>
          </cell>
          <cell r="G640">
            <v>0</v>
          </cell>
          <cell r="H640">
            <v>36496</v>
          </cell>
          <cell r="I640" t="str">
            <v>CDB</v>
          </cell>
          <cell r="J640" t="str">
            <v>NOM</v>
          </cell>
          <cell r="K640">
            <v>84</v>
          </cell>
          <cell r="L640">
            <v>6.1400000000000006</v>
          </cell>
          <cell r="M640">
            <v>1660.5999999999985</v>
          </cell>
          <cell r="N640" t="str">
            <v>NUEVA</v>
          </cell>
        </row>
        <row r="641">
          <cell r="B641">
            <v>36419</v>
          </cell>
          <cell r="C641">
            <v>40</v>
          </cell>
          <cell r="D641">
            <v>40</v>
          </cell>
          <cell r="E641">
            <v>80</v>
          </cell>
          <cell r="F641">
            <v>0.126</v>
          </cell>
          <cell r="G641">
            <v>0</v>
          </cell>
          <cell r="H641">
            <v>36475</v>
          </cell>
          <cell r="I641" t="str">
            <v>CDB</v>
          </cell>
          <cell r="J641" t="str">
            <v>NOM</v>
          </cell>
          <cell r="K641">
            <v>56</v>
          </cell>
          <cell r="L641">
            <v>5.04</v>
          </cell>
          <cell r="M641">
            <v>1510.5999999999985</v>
          </cell>
          <cell r="N641" t="str">
            <v>NUEVA</v>
          </cell>
        </row>
        <row r="642">
          <cell r="B642">
            <v>36431</v>
          </cell>
          <cell r="C642">
            <v>100</v>
          </cell>
          <cell r="D642">
            <v>99.1</v>
          </cell>
          <cell r="E642">
            <v>99.1</v>
          </cell>
          <cell r="F642">
            <v>0.17760000000000001</v>
          </cell>
          <cell r="G642">
            <v>0</v>
          </cell>
          <cell r="H642">
            <v>36438</v>
          </cell>
          <cell r="I642" t="str">
            <v>CDB</v>
          </cell>
          <cell r="J642" t="str">
            <v>NOM</v>
          </cell>
          <cell r="K642">
            <v>7</v>
          </cell>
          <cell r="L642">
            <v>17.600159999999999</v>
          </cell>
          <cell r="M642">
            <v>1364.6999999999971</v>
          </cell>
          <cell r="N642" t="str">
            <v>NUEVA</v>
          </cell>
        </row>
        <row r="643">
          <cell r="B643">
            <v>36432</v>
          </cell>
          <cell r="C643">
            <v>70</v>
          </cell>
          <cell r="D643">
            <v>70</v>
          </cell>
          <cell r="E643">
            <v>150.19999999999999</v>
          </cell>
          <cell r="F643">
            <v>0.17400000000000002</v>
          </cell>
          <cell r="G643">
            <v>0</v>
          </cell>
          <cell r="H643">
            <v>36474</v>
          </cell>
          <cell r="I643" t="str">
            <v>CDB</v>
          </cell>
          <cell r="J643" t="str">
            <v>NOM</v>
          </cell>
          <cell r="K643">
            <v>42</v>
          </cell>
          <cell r="L643">
            <v>12.180000000000001</v>
          </cell>
          <cell r="M643">
            <v>1434.6999999999971</v>
          </cell>
          <cell r="N643" t="str">
            <v>NUEVA</v>
          </cell>
        </row>
        <row r="644">
          <cell r="B644">
            <v>36437</v>
          </cell>
          <cell r="C644">
            <v>80</v>
          </cell>
          <cell r="D644">
            <v>80</v>
          </cell>
          <cell r="E644">
            <v>98.3</v>
          </cell>
          <cell r="F644">
            <v>0.19439999999999999</v>
          </cell>
          <cell r="G644">
            <v>0</v>
          </cell>
          <cell r="H644">
            <v>36479</v>
          </cell>
          <cell r="I644" t="str">
            <v>CDB</v>
          </cell>
          <cell r="J644" t="str">
            <v>NOM</v>
          </cell>
          <cell r="K644">
            <v>42</v>
          </cell>
          <cell r="L644">
            <v>15.552</v>
          </cell>
          <cell r="M644">
            <v>1394.6999999999971</v>
          </cell>
          <cell r="N644" t="str">
            <v>NUEVA</v>
          </cell>
        </row>
        <row r="645">
          <cell r="B645">
            <v>36438</v>
          </cell>
          <cell r="C645">
            <v>100</v>
          </cell>
          <cell r="D645">
            <v>66.8</v>
          </cell>
          <cell r="E645">
            <v>136.5</v>
          </cell>
          <cell r="F645">
            <v>0.20660000000000001</v>
          </cell>
          <cell r="G645">
            <v>0</v>
          </cell>
          <cell r="H645">
            <v>36466</v>
          </cell>
          <cell r="I645" t="str">
            <v>CDB</v>
          </cell>
          <cell r="J645" t="str">
            <v>NOM</v>
          </cell>
          <cell r="K645">
            <v>28</v>
          </cell>
          <cell r="L645">
            <v>13.800879999999999</v>
          </cell>
          <cell r="M645">
            <v>1362.3999999999978</v>
          </cell>
          <cell r="N645" t="str">
            <v>NUEVA</v>
          </cell>
        </row>
        <row r="646">
          <cell r="B646">
            <v>36439</v>
          </cell>
          <cell r="C646">
            <v>20</v>
          </cell>
          <cell r="D646">
            <v>20</v>
          </cell>
          <cell r="E646">
            <v>75.2</v>
          </cell>
          <cell r="F646">
            <v>0.19939999999999999</v>
          </cell>
          <cell r="G646">
            <v>0</v>
          </cell>
          <cell r="H646">
            <v>36467</v>
          </cell>
          <cell r="I646" t="str">
            <v>CDB</v>
          </cell>
          <cell r="J646" t="str">
            <v>NOM</v>
          </cell>
          <cell r="K646">
            <v>28</v>
          </cell>
          <cell r="L646">
            <v>3.988</v>
          </cell>
          <cell r="M646">
            <v>1382.3999999999978</v>
          </cell>
          <cell r="N646" t="str">
            <v>REAPERTURA</v>
          </cell>
        </row>
        <row r="647">
          <cell r="B647">
            <v>36440</v>
          </cell>
          <cell r="C647">
            <v>20</v>
          </cell>
          <cell r="D647">
            <v>20</v>
          </cell>
          <cell r="E647">
            <v>87.2</v>
          </cell>
          <cell r="F647">
            <v>0.1648</v>
          </cell>
          <cell r="G647">
            <v>0</v>
          </cell>
          <cell r="H647">
            <v>36447</v>
          </cell>
          <cell r="I647" t="str">
            <v>CDB</v>
          </cell>
          <cell r="J647" t="str">
            <v>NOM</v>
          </cell>
          <cell r="K647">
            <v>7</v>
          </cell>
          <cell r="L647">
            <v>3.2960000000000003</v>
          </cell>
          <cell r="M647">
            <v>1402.3999999999978</v>
          </cell>
          <cell r="N647" t="str">
            <v>NUEVA</v>
          </cell>
        </row>
        <row r="648">
          <cell r="B648">
            <v>36447</v>
          </cell>
          <cell r="C648">
            <v>20</v>
          </cell>
          <cell r="D648">
            <v>20</v>
          </cell>
          <cell r="E648">
            <v>78.2</v>
          </cell>
          <cell r="F648">
            <v>0.19900000000000001</v>
          </cell>
          <cell r="G648">
            <v>0</v>
          </cell>
          <cell r="H648">
            <v>36454</v>
          </cell>
          <cell r="I648" t="str">
            <v>CDB</v>
          </cell>
          <cell r="J648" t="str">
            <v>NOM</v>
          </cell>
          <cell r="K648">
            <v>7</v>
          </cell>
          <cell r="L648">
            <v>3.9800000000000004</v>
          </cell>
          <cell r="M648">
            <v>1402.3999999999978</v>
          </cell>
          <cell r="N648" t="str">
            <v>NUEVA</v>
          </cell>
        </row>
        <row r="649">
          <cell r="B649">
            <v>36451</v>
          </cell>
          <cell r="C649">
            <v>20</v>
          </cell>
          <cell r="D649">
            <v>20</v>
          </cell>
          <cell r="E649">
            <v>83.7</v>
          </cell>
          <cell r="F649">
            <v>0.18770000000000001</v>
          </cell>
          <cell r="G649">
            <v>0</v>
          </cell>
          <cell r="H649">
            <v>36493</v>
          </cell>
          <cell r="I649" t="str">
            <v>CDB</v>
          </cell>
          <cell r="J649" t="str">
            <v>NOM</v>
          </cell>
          <cell r="K649">
            <v>42</v>
          </cell>
          <cell r="L649">
            <v>3.754</v>
          </cell>
          <cell r="M649">
            <v>1347.3999999999978</v>
          </cell>
          <cell r="N649" t="str">
            <v>NUEVA</v>
          </cell>
        </row>
        <row r="650">
          <cell r="B650">
            <v>36452</v>
          </cell>
          <cell r="C650">
            <v>20</v>
          </cell>
          <cell r="D650">
            <v>20</v>
          </cell>
          <cell r="E650">
            <v>76.900000000000006</v>
          </cell>
          <cell r="F650">
            <v>0.18290000000000001</v>
          </cell>
          <cell r="G650">
            <v>0</v>
          </cell>
          <cell r="H650">
            <v>36480</v>
          </cell>
          <cell r="I650" t="str">
            <v>CDB</v>
          </cell>
          <cell r="J650" t="str">
            <v>NOM</v>
          </cell>
          <cell r="K650">
            <v>28</v>
          </cell>
          <cell r="L650">
            <v>3.6580000000000004</v>
          </cell>
          <cell r="M650">
            <v>1367.3999999999978</v>
          </cell>
          <cell r="N650" t="str">
            <v>NUEVA</v>
          </cell>
        </row>
        <row r="651">
          <cell r="B651">
            <v>36455</v>
          </cell>
          <cell r="C651">
            <v>30</v>
          </cell>
          <cell r="D651">
            <v>30</v>
          </cell>
          <cell r="E651">
            <v>104</v>
          </cell>
          <cell r="F651">
            <v>0.18010000000000001</v>
          </cell>
          <cell r="G651">
            <v>0</v>
          </cell>
          <cell r="H651">
            <v>36483</v>
          </cell>
          <cell r="I651" t="str">
            <v>CDB</v>
          </cell>
          <cell r="J651" t="str">
            <v>NOM</v>
          </cell>
          <cell r="K651">
            <v>28</v>
          </cell>
          <cell r="L651">
            <v>5.4030000000000005</v>
          </cell>
          <cell r="M651">
            <v>1292.3999999999978</v>
          </cell>
          <cell r="N651" t="str">
            <v>NUEVA</v>
          </cell>
        </row>
        <row r="652">
          <cell r="B652">
            <v>36458</v>
          </cell>
          <cell r="C652">
            <v>40</v>
          </cell>
          <cell r="D652">
            <v>40</v>
          </cell>
          <cell r="E652">
            <v>126.4</v>
          </cell>
          <cell r="F652">
            <v>0.1792</v>
          </cell>
          <cell r="G652">
            <v>0</v>
          </cell>
          <cell r="H652">
            <v>36486</v>
          </cell>
          <cell r="I652" t="str">
            <v>CDB</v>
          </cell>
          <cell r="J652" t="str">
            <v>NOM</v>
          </cell>
          <cell r="K652">
            <v>28</v>
          </cell>
          <cell r="L652">
            <v>7.1680000000000001</v>
          </cell>
          <cell r="M652">
            <v>1262.3999999999978</v>
          </cell>
          <cell r="N652" t="str">
            <v>NUEVA</v>
          </cell>
        </row>
        <row r="653">
          <cell r="B653">
            <v>36460</v>
          </cell>
          <cell r="C653">
            <v>50</v>
          </cell>
          <cell r="D653">
            <v>50</v>
          </cell>
          <cell r="E653">
            <v>114.6</v>
          </cell>
          <cell r="F653">
            <v>0.17949999999999999</v>
          </cell>
          <cell r="G653">
            <v>0</v>
          </cell>
          <cell r="H653">
            <v>36488</v>
          </cell>
          <cell r="I653" t="str">
            <v>CDB</v>
          </cell>
          <cell r="J653" t="str">
            <v>NOM</v>
          </cell>
          <cell r="K653">
            <v>28</v>
          </cell>
          <cell r="L653">
            <v>8.9749999999999996</v>
          </cell>
          <cell r="M653">
            <v>1272.3999999999978</v>
          </cell>
          <cell r="N653" t="str">
            <v>NUEVA</v>
          </cell>
        </row>
        <row r="654">
          <cell r="B654">
            <v>36461</v>
          </cell>
          <cell r="C654">
            <v>100</v>
          </cell>
          <cell r="D654">
            <v>100</v>
          </cell>
          <cell r="E654">
            <v>168.6</v>
          </cell>
          <cell r="F654">
            <v>0.1827</v>
          </cell>
          <cell r="G654">
            <v>0</v>
          </cell>
          <cell r="H654">
            <v>36489</v>
          </cell>
          <cell r="I654" t="str">
            <v>CDB</v>
          </cell>
          <cell r="J654" t="str">
            <v>NOM</v>
          </cell>
          <cell r="K654">
            <v>28</v>
          </cell>
          <cell r="L654">
            <v>18.27</v>
          </cell>
          <cell r="M654">
            <v>1266.8999999999978</v>
          </cell>
          <cell r="N654" t="str">
            <v>NUEVA</v>
          </cell>
        </row>
        <row r="655">
          <cell r="B655">
            <v>36466</v>
          </cell>
          <cell r="C655">
            <v>40</v>
          </cell>
          <cell r="D655">
            <v>40</v>
          </cell>
          <cell r="E655">
            <v>121.8</v>
          </cell>
          <cell r="F655">
            <v>0.1789</v>
          </cell>
          <cell r="G655">
            <v>0</v>
          </cell>
          <cell r="H655">
            <v>36508</v>
          </cell>
          <cell r="I655" t="str">
            <v>CDB</v>
          </cell>
          <cell r="J655" t="str">
            <v>NOM</v>
          </cell>
          <cell r="K655">
            <v>42</v>
          </cell>
          <cell r="L655">
            <v>7.1560000000000006</v>
          </cell>
          <cell r="M655">
            <v>1240.0999999999985</v>
          </cell>
          <cell r="N655" t="str">
            <v>NUEVA</v>
          </cell>
        </row>
        <row r="656">
          <cell r="B656">
            <v>36467</v>
          </cell>
          <cell r="C656">
            <v>55</v>
          </cell>
          <cell r="D656">
            <v>55</v>
          </cell>
          <cell r="E656">
            <v>131.5</v>
          </cell>
          <cell r="F656">
            <v>0.17649999999999999</v>
          </cell>
          <cell r="G656">
            <v>0</v>
          </cell>
          <cell r="H656">
            <v>36509</v>
          </cell>
          <cell r="I656" t="str">
            <v>CDB</v>
          </cell>
          <cell r="J656" t="str">
            <v>NOM</v>
          </cell>
          <cell r="K656">
            <v>42</v>
          </cell>
          <cell r="L656">
            <v>9.7074999999999996</v>
          </cell>
          <cell r="M656">
            <v>1245.0999999999985</v>
          </cell>
          <cell r="N656" t="str">
            <v>NUEVA</v>
          </cell>
        </row>
        <row r="657">
          <cell r="B657">
            <v>36468</v>
          </cell>
          <cell r="C657">
            <v>50</v>
          </cell>
          <cell r="D657">
            <v>50</v>
          </cell>
          <cell r="E657">
            <v>90.8</v>
          </cell>
          <cell r="F657">
            <v>0.1822</v>
          </cell>
          <cell r="G657">
            <v>0</v>
          </cell>
          <cell r="H657">
            <v>36510</v>
          </cell>
          <cell r="I657" t="str">
            <v>CDB</v>
          </cell>
          <cell r="J657" t="str">
            <v>NOM</v>
          </cell>
          <cell r="K657">
            <v>42</v>
          </cell>
          <cell r="L657">
            <v>9.11</v>
          </cell>
          <cell r="M657">
            <v>1295.0999999999985</v>
          </cell>
          <cell r="N657" t="str">
            <v>REAPERTURA</v>
          </cell>
        </row>
        <row r="658">
          <cell r="B658">
            <v>36469</v>
          </cell>
          <cell r="C658">
            <v>20</v>
          </cell>
          <cell r="D658">
            <v>20</v>
          </cell>
          <cell r="E658">
            <v>41.6</v>
          </cell>
          <cell r="F658">
            <v>0.1804</v>
          </cell>
          <cell r="G658">
            <v>0</v>
          </cell>
          <cell r="H658">
            <v>36497</v>
          </cell>
          <cell r="I658" t="str">
            <v>CDB</v>
          </cell>
          <cell r="J658" t="str">
            <v>NOM</v>
          </cell>
          <cell r="K658">
            <v>28</v>
          </cell>
          <cell r="L658">
            <v>3.6080000000000001</v>
          </cell>
          <cell r="M658">
            <v>1315.0999999999985</v>
          </cell>
          <cell r="N658" t="str">
            <v>NUEVA</v>
          </cell>
        </row>
        <row r="659">
          <cell r="B659">
            <v>36472</v>
          </cell>
          <cell r="C659">
            <v>50</v>
          </cell>
          <cell r="D659">
            <v>16.5</v>
          </cell>
          <cell r="E659">
            <v>58</v>
          </cell>
          <cell r="F659">
            <v>0.18809999999999999</v>
          </cell>
          <cell r="G659">
            <v>0</v>
          </cell>
          <cell r="H659">
            <v>36514</v>
          </cell>
          <cell r="I659" t="str">
            <v>CDB</v>
          </cell>
          <cell r="J659" t="str">
            <v>NOM</v>
          </cell>
          <cell r="K659">
            <v>42</v>
          </cell>
          <cell r="L659">
            <v>3.10365</v>
          </cell>
          <cell r="M659">
            <v>1281.5999999999985</v>
          </cell>
          <cell r="N659" t="str">
            <v>NUEVA</v>
          </cell>
        </row>
        <row r="660">
          <cell r="B660">
            <v>36473</v>
          </cell>
          <cell r="C660">
            <v>20</v>
          </cell>
          <cell r="D660">
            <v>15</v>
          </cell>
          <cell r="E660">
            <v>31</v>
          </cell>
          <cell r="F660">
            <v>0.18959999999999999</v>
          </cell>
          <cell r="G660">
            <v>0</v>
          </cell>
          <cell r="H660">
            <v>36529</v>
          </cell>
          <cell r="I660" t="str">
            <v>CDB</v>
          </cell>
          <cell r="J660" t="str">
            <v>NOM</v>
          </cell>
          <cell r="K660">
            <v>56</v>
          </cell>
          <cell r="L660">
            <v>2.8439999999999999</v>
          </cell>
          <cell r="M660">
            <v>1296.5999999999985</v>
          </cell>
          <cell r="N660" t="str">
            <v>NUEVA</v>
          </cell>
        </row>
        <row r="661">
          <cell r="B661">
            <v>36474</v>
          </cell>
          <cell r="C661">
            <v>75</v>
          </cell>
          <cell r="D661">
            <v>75</v>
          </cell>
          <cell r="E661">
            <v>100.5</v>
          </cell>
          <cell r="F661">
            <v>0.18809999999999999</v>
          </cell>
          <cell r="G661">
            <v>0</v>
          </cell>
          <cell r="H661">
            <v>36503</v>
          </cell>
          <cell r="I661" t="str">
            <v>CDB</v>
          </cell>
          <cell r="J661" t="str">
            <v>NOM</v>
          </cell>
          <cell r="K661">
            <v>29</v>
          </cell>
          <cell r="L661">
            <v>14.1075</v>
          </cell>
          <cell r="M661">
            <v>1301.5999999999985</v>
          </cell>
          <cell r="N661" t="str">
            <v>REAPERTURA</v>
          </cell>
        </row>
        <row r="662">
          <cell r="B662">
            <v>36489</v>
          </cell>
          <cell r="C662">
            <v>40</v>
          </cell>
          <cell r="D662">
            <v>40</v>
          </cell>
          <cell r="E662">
            <v>125</v>
          </cell>
          <cell r="F662">
            <v>0.1762</v>
          </cell>
          <cell r="G662">
            <v>0</v>
          </cell>
          <cell r="H662">
            <v>36517</v>
          </cell>
          <cell r="I662" t="str">
            <v>CDB</v>
          </cell>
          <cell r="J662" t="str">
            <v>NOM</v>
          </cell>
          <cell r="K662">
            <v>28</v>
          </cell>
          <cell r="L662">
            <v>7.048</v>
          </cell>
          <cell r="M662">
            <v>981.59999999999854</v>
          </cell>
          <cell r="N662" t="str">
            <v>REAPERTURA</v>
          </cell>
        </row>
        <row r="663">
          <cell r="B663">
            <v>36493</v>
          </cell>
          <cell r="C663">
            <v>45</v>
          </cell>
          <cell r="D663">
            <v>45</v>
          </cell>
          <cell r="E663">
            <v>102.6</v>
          </cell>
          <cell r="F663">
            <v>0.17910000000000001</v>
          </cell>
          <cell r="G663">
            <v>0</v>
          </cell>
          <cell r="H663">
            <v>36549</v>
          </cell>
          <cell r="I663" t="str">
            <v>CDB</v>
          </cell>
          <cell r="J663" t="str">
            <v>NOM</v>
          </cell>
          <cell r="K663">
            <v>56</v>
          </cell>
          <cell r="L663">
            <v>8.0594999999999999</v>
          </cell>
          <cell r="M663">
            <v>1006.5999999999985</v>
          </cell>
          <cell r="N663" t="str">
            <v>NUEVA</v>
          </cell>
        </row>
        <row r="664">
          <cell r="B664">
            <v>36494</v>
          </cell>
          <cell r="C664">
            <v>100</v>
          </cell>
          <cell r="D664">
            <v>100</v>
          </cell>
          <cell r="E664">
            <v>189.8</v>
          </cell>
          <cell r="F664">
            <v>0.17799999999999999</v>
          </cell>
          <cell r="G664">
            <v>0</v>
          </cell>
          <cell r="H664">
            <v>36550</v>
          </cell>
          <cell r="I664" t="str">
            <v>CDB</v>
          </cell>
          <cell r="J664" t="str">
            <v>NOM</v>
          </cell>
          <cell r="K664">
            <v>56</v>
          </cell>
          <cell r="L664">
            <v>17.8</v>
          </cell>
          <cell r="M664">
            <v>986.59999999999854</v>
          </cell>
          <cell r="N664" t="str">
            <v>NUEVA</v>
          </cell>
        </row>
        <row r="665">
          <cell r="B665">
            <v>36496</v>
          </cell>
          <cell r="C665">
            <v>20</v>
          </cell>
          <cell r="D665">
            <v>20</v>
          </cell>
          <cell r="E665">
            <v>110.1</v>
          </cell>
          <cell r="F665">
            <v>0.1646</v>
          </cell>
          <cell r="G665">
            <v>0</v>
          </cell>
          <cell r="H665">
            <v>36580</v>
          </cell>
          <cell r="I665" t="str">
            <v>CDB</v>
          </cell>
          <cell r="J665" t="str">
            <v>NOM</v>
          </cell>
          <cell r="K665">
            <v>84</v>
          </cell>
          <cell r="L665">
            <v>3.2919999999999998</v>
          </cell>
          <cell r="M665">
            <v>956.59999999999854</v>
          </cell>
          <cell r="N665" t="str">
            <v>NUEVA</v>
          </cell>
        </row>
        <row r="666">
          <cell r="B666">
            <v>36501</v>
          </cell>
          <cell r="C666">
            <v>30</v>
          </cell>
          <cell r="D666">
            <v>30</v>
          </cell>
          <cell r="E666">
            <v>128.69999999999999</v>
          </cell>
          <cell r="F666">
            <v>0.16769999999999999</v>
          </cell>
          <cell r="G666">
            <v>0</v>
          </cell>
          <cell r="H666">
            <v>36571</v>
          </cell>
          <cell r="I666" t="str">
            <v>CDB</v>
          </cell>
          <cell r="J666" t="str">
            <v>NOM</v>
          </cell>
          <cell r="K666">
            <v>70</v>
          </cell>
          <cell r="L666">
            <v>5.0309999999999997</v>
          </cell>
          <cell r="M666">
            <v>926.59999999999854</v>
          </cell>
          <cell r="N666" t="str">
            <v>NUEVA</v>
          </cell>
        </row>
        <row r="667">
          <cell r="B667">
            <v>36503</v>
          </cell>
          <cell r="C667">
            <v>70</v>
          </cell>
          <cell r="D667">
            <v>70</v>
          </cell>
          <cell r="E667">
            <v>149.30000000000001</v>
          </cell>
          <cell r="F667">
            <v>0.16869999999999999</v>
          </cell>
          <cell r="G667">
            <v>0</v>
          </cell>
          <cell r="H667">
            <v>36573</v>
          </cell>
          <cell r="I667" t="str">
            <v>CDB</v>
          </cell>
          <cell r="J667" t="str">
            <v>NOM</v>
          </cell>
          <cell r="K667">
            <v>70</v>
          </cell>
          <cell r="L667">
            <v>11.808999999999999</v>
          </cell>
          <cell r="M667">
            <v>881.59999999999854</v>
          </cell>
          <cell r="N667" t="str">
            <v>NUEVA</v>
          </cell>
        </row>
        <row r="668">
          <cell r="B668">
            <v>36504</v>
          </cell>
          <cell r="C668">
            <v>110</v>
          </cell>
          <cell r="D668">
            <v>79</v>
          </cell>
          <cell r="E668">
            <v>138</v>
          </cell>
          <cell r="F668">
            <v>0.1741</v>
          </cell>
          <cell r="G668">
            <v>0</v>
          </cell>
          <cell r="H668">
            <v>36574</v>
          </cell>
          <cell r="I668" t="str">
            <v>CDB</v>
          </cell>
          <cell r="J668" t="str">
            <v>NOM</v>
          </cell>
          <cell r="K668">
            <v>70</v>
          </cell>
          <cell r="L668">
            <v>13.7539</v>
          </cell>
          <cell r="M668">
            <v>960.59999999999854</v>
          </cell>
          <cell r="N668" t="str">
            <v>NUEVA</v>
          </cell>
        </row>
        <row r="669">
          <cell r="B669">
            <v>36507</v>
          </cell>
          <cell r="C669">
            <v>40</v>
          </cell>
          <cell r="D669">
            <v>40</v>
          </cell>
          <cell r="E669">
            <v>88.7</v>
          </cell>
          <cell r="F669">
            <v>0.17300000000000001</v>
          </cell>
          <cell r="G669">
            <v>0</v>
          </cell>
          <cell r="H669">
            <v>36577</v>
          </cell>
          <cell r="I669" t="str">
            <v>CDB</v>
          </cell>
          <cell r="J669" t="str">
            <v>NOM</v>
          </cell>
          <cell r="K669">
            <v>70</v>
          </cell>
          <cell r="L669">
            <v>6.9200000000000008</v>
          </cell>
          <cell r="M669">
            <v>1000.5999999999985</v>
          </cell>
          <cell r="N669" t="str">
            <v>NUEVA</v>
          </cell>
        </row>
        <row r="670">
          <cell r="B670">
            <v>36528</v>
          </cell>
          <cell r="C670">
            <v>100</v>
          </cell>
          <cell r="D670">
            <v>100</v>
          </cell>
          <cell r="E670">
            <v>249.9</v>
          </cell>
          <cell r="F670">
            <v>0.17300000000000001</v>
          </cell>
          <cell r="G670">
            <v>0</v>
          </cell>
          <cell r="H670">
            <v>36598</v>
          </cell>
          <cell r="I670" t="str">
            <v>CDB</v>
          </cell>
          <cell r="J670" t="str">
            <v>NOM</v>
          </cell>
          <cell r="K670">
            <v>70</v>
          </cell>
          <cell r="L670">
            <v>17.3</v>
          </cell>
          <cell r="M670">
            <v>499</v>
          </cell>
          <cell r="N670" t="str">
            <v>NUEVA</v>
          </cell>
        </row>
        <row r="671">
          <cell r="B671">
            <v>36529</v>
          </cell>
          <cell r="C671">
            <v>120</v>
          </cell>
          <cell r="D671">
            <v>120</v>
          </cell>
          <cell r="E671">
            <v>234.1</v>
          </cell>
          <cell r="F671">
            <v>0.18179999999999999</v>
          </cell>
          <cell r="G671">
            <v>0</v>
          </cell>
          <cell r="H671">
            <v>36613</v>
          </cell>
          <cell r="I671" t="str">
            <v>CDB</v>
          </cell>
          <cell r="J671" t="str">
            <v>NOM</v>
          </cell>
          <cell r="K671">
            <v>84</v>
          </cell>
          <cell r="L671">
            <v>21.815999999999999</v>
          </cell>
          <cell r="M671">
            <v>604</v>
          </cell>
          <cell r="N671" t="str">
            <v>NUEVA</v>
          </cell>
        </row>
        <row r="672">
          <cell r="B672">
            <v>36530</v>
          </cell>
          <cell r="C672">
            <v>120</v>
          </cell>
          <cell r="D672">
            <v>120</v>
          </cell>
          <cell r="E672">
            <v>222.3</v>
          </cell>
          <cell r="F672">
            <v>0.1845</v>
          </cell>
          <cell r="G672">
            <v>0</v>
          </cell>
          <cell r="H672">
            <v>36600</v>
          </cell>
          <cell r="I672" t="str">
            <v>CDB</v>
          </cell>
          <cell r="J672" t="str">
            <v>NOM</v>
          </cell>
          <cell r="K672">
            <v>70</v>
          </cell>
          <cell r="L672">
            <v>22.14</v>
          </cell>
          <cell r="M672">
            <v>724</v>
          </cell>
          <cell r="N672" t="str">
            <v>NUEVA</v>
          </cell>
        </row>
        <row r="673">
          <cell r="B673">
            <v>36531</v>
          </cell>
          <cell r="C673">
            <v>120</v>
          </cell>
          <cell r="D673">
            <v>120</v>
          </cell>
          <cell r="E673">
            <v>229.2</v>
          </cell>
          <cell r="F673">
            <v>0.18529999999999999</v>
          </cell>
          <cell r="G673">
            <v>0</v>
          </cell>
          <cell r="H673">
            <v>36601</v>
          </cell>
          <cell r="I673" t="str">
            <v>CDB</v>
          </cell>
          <cell r="J673" t="str">
            <v>NOM</v>
          </cell>
          <cell r="K673">
            <v>70</v>
          </cell>
          <cell r="L673">
            <v>22.236000000000001</v>
          </cell>
          <cell r="M673">
            <v>844</v>
          </cell>
          <cell r="N673" t="str">
            <v>NUEVA</v>
          </cell>
        </row>
        <row r="674">
          <cell r="B674">
            <v>36532</v>
          </cell>
          <cell r="C674">
            <v>100</v>
          </cell>
          <cell r="D674">
            <v>100</v>
          </cell>
          <cell r="E674">
            <v>147</v>
          </cell>
          <cell r="F674">
            <v>0.1807</v>
          </cell>
          <cell r="G674">
            <v>0</v>
          </cell>
          <cell r="H674">
            <v>36574</v>
          </cell>
          <cell r="I674" t="str">
            <v>CDB</v>
          </cell>
          <cell r="J674" t="str">
            <v>NOM</v>
          </cell>
          <cell r="K674">
            <v>42</v>
          </cell>
          <cell r="L674">
            <v>18.07</v>
          </cell>
          <cell r="M674">
            <v>944</v>
          </cell>
          <cell r="N674" t="str">
            <v>REAPERTURA</v>
          </cell>
        </row>
        <row r="675">
          <cell r="B675">
            <v>36535</v>
          </cell>
          <cell r="C675">
            <v>100</v>
          </cell>
          <cell r="D675">
            <v>70</v>
          </cell>
          <cell r="E675">
            <v>146.80000000000001</v>
          </cell>
          <cell r="F675">
            <v>0.17829999999999999</v>
          </cell>
          <cell r="G675">
            <v>0</v>
          </cell>
          <cell r="H675">
            <v>36605</v>
          </cell>
          <cell r="I675" t="str">
            <v>CDB</v>
          </cell>
          <cell r="J675" t="str">
            <v>NOM</v>
          </cell>
          <cell r="K675">
            <v>70</v>
          </cell>
          <cell r="L675">
            <v>12.481</v>
          </cell>
          <cell r="M675">
            <v>1014</v>
          </cell>
          <cell r="N675" t="str">
            <v>NUEVA</v>
          </cell>
        </row>
        <row r="676">
          <cell r="B676">
            <v>36536</v>
          </cell>
          <cell r="C676">
            <v>50</v>
          </cell>
          <cell r="D676">
            <v>50</v>
          </cell>
          <cell r="E676">
            <v>111.4</v>
          </cell>
          <cell r="F676">
            <v>0.17760000000000001</v>
          </cell>
          <cell r="G676">
            <v>0</v>
          </cell>
          <cell r="H676">
            <v>36578</v>
          </cell>
          <cell r="I676" t="str">
            <v>CDB</v>
          </cell>
          <cell r="J676" t="str">
            <v>NOM</v>
          </cell>
          <cell r="K676">
            <v>42</v>
          </cell>
          <cell r="L676">
            <v>8.8800000000000008</v>
          </cell>
          <cell r="M676">
            <v>1064</v>
          </cell>
          <cell r="N676" t="str">
            <v>NUEVA</v>
          </cell>
        </row>
        <row r="677">
          <cell r="B677">
            <v>36537</v>
          </cell>
          <cell r="C677">
            <v>45</v>
          </cell>
          <cell r="D677">
            <v>45</v>
          </cell>
          <cell r="E677">
            <v>52.6</v>
          </cell>
          <cell r="F677">
            <v>0.18079999999999999</v>
          </cell>
          <cell r="G677">
            <v>0</v>
          </cell>
          <cell r="H677">
            <v>36621</v>
          </cell>
          <cell r="I677" t="str">
            <v>CDB</v>
          </cell>
          <cell r="J677" t="str">
            <v>NOM</v>
          </cell>
          <cell r="K677">
            <v>84</v>
          </cell>
          <cell r="L677">
            <v>8.1359999999999992</v>
          </cell>
          <cell r="M677">
            <v>1109</v>
          </cell>
          <cell r="N677" t="str">
            <v>NUEVA</v>
          </cell>
        </row>
        <row r="678">
          <cell r="B678">
            <v>36563</v>
          </cell>
          <cell r="C678">
            <v>20</v>
          </cell>
          <cell r="D678">
            <v>20</v>
          </cell>
          <cell r="E678">
            <v>125.2</v>
          </cell>
          <cell r="F678">
            <v>0.16070000000000001</v>
          </cell>
          <cell r="G678">
            <v>0</v>
          </cell>
          <cell r="H678">
            <v>36633</v>
          </cell>
          <cell r="I678" t="str">
            <v>CDB</v>
          </cell>
          <cell r="J678" t="str">
            <v>NOM</v>
          </cell>
          <cell r="K678">
            <v>70</v>
          </cell>
          <cell r="L678">
            <v>3.2140000000000004</v>
          </cell>
          <cell r="M678">
            <v>984</v>
          </cell>
          <cell r="N678" t="str">
            <v>NUEVA</v>
          </cell>
        </row>
        <row r="679">
          <cell r="B679">
            <v>36564</v>
          </cell>
          <cell r="C679">
            <v>40</v>
          </cell>
          <cell r="D679">
            <v>40</v>
          </cell>
          <cell r="E679">
            <v>196</v>
          </cell>
          <cell r="F679">
            <v>0.15939999999999999</v>
          </cell>
          <cell r="G679">
            <v>0</v>
          </cell>
          <cell r="H679">
            <v>36634</v>
          </cell>
          <cell r="I679" t="str">
            <v>CDB</v>
          </cell>
          <cell r="J679" t="str">
            <v>NOM</v>
          </cell>
          <cell r="K679">
            <v>70</v>
          </cell>
          <cell r="L679">
            <v>6.3759999999999994</v>
          </cell>
          <cell r="M679">
            <v>1024</v>
          </cell>
          <cell r="N679" t="str">
            <v>NUEVA</v>
          </cell>
        </row>
        <row r="680">
          <cell r="B680">
            <v>36565</v>
          </cell>
          <cell r="C680">
            <v>20</v>
          </cell>
          <cell r="D680">
            <v>20</v>
          </cell>
          <cell r="E680">
            <v>120</v>
          </cell>
          <cell r="F680">
            <v>0.157</v>
          </cell>
          <cell r="G680">
            <v>0</v>
          </cell>
          <cell r="H680">
            <v>36635</v>
          </cell>
          <cell r="I680" t="str">
            <v>CDB</v>
          </cell>
          <cell r="J680" t="str">
            <v>NOM</v>
          </cell>
          <cell r="K680">
            <v>70</v>
          </cell>
          <cell r="L680">
            <v>3.14</v>
          </cell>
          <cell r="M680">
            <v>1044</v>
          </cell>
          <cell r="N680" t="str">
            <v>NUEVA</v>
          </cell>
        </row>
        <row r="681">
          <cell r="B681">
            <v>36566</v>
          </cell>
          <cell r="C681">
            <v>30</v>
          </cell>
          <cell r="D681">
            <v>30</v>
          </cell>
          <cell r="E681">
            <v>131.69999999999999</v>
          </cell>
          <cell r="F681">
            <v>0.15659999999999999</v>
          </cell>
          <cell r="G681">
            <v>0</v>
          </cell>
          <cell r="H681">
            <v>36640</v>
          </cell>
          <cell r="I681" t="str">
            <v>CDB</v>
          </cell>
          <cell r="J681" t="str">
            <v>NOM</v>
          </cell>
          <cell r="K681">
            <v>74</v>
          </cell>
          <cell r="L681">
            <v>4.6979999999999995</v>
          </cell>
          <cell r="M681">
            <v>1074</v>
          </cell>
          <cell r="N681" t="str">
            <v>NUEVA</v>
          </cell>
        </row>
        <row r="682">
          <cell r="B682">
            <v>36570</v>
          </cell>
          <cell r="C682">
            <v>30</v>
          </cell>
          <cell r="D682">
            <v>30</v>
          </cell>
          <cell r="E682">
            <v>168.1</v>
          </cell>
          <cell r="F682">
            <v>0.1535</v>
          </cell>
          <cell r="G682">
            <v>0</v>
          </cell>
          <cell r="H682">
            <v>36640</v>
          </cell>
          <cell r="I682" t="str">
            <v>CDB</v>
          </cell>
          <cell r="J682" t="str">
            <v>NOM</v>
          </cell>
          <cell r="K682">
            <v>70</v>
          </cell>
          <cell r="L682">
            <v>4.6049999999999995</v>
          </cell>
          <cell r="M682">
            <v>1104</v>
          </cell>
          <cell r="N682" t="str">
            <v>REAPERTURA</v>
          </cell>
        </row>
        <row r="683">
          <cell r="B683">
            <v>36574</v>
          </cell>
          <cell r="C683">
            <v>80</v>
          </cell>
          <cell r="D683">
            <v>80</v>
          </cell>
          <cell r="E683">
            <v>290.3</v>
          </cell>
          <cell r="F683">
            <v>0.12989999999999999</v>
          </cell>
          <cell r="G683">
            <v>0</v>
          </cell>
          <cell r="H683">
            <v>36630</v>
          </cell>
          <cell r="I683" t="str">
            <v>CDB</v>
          </cell>
          <cell r="J683" t="str">
            <v>NOM</v>
          </cell>
          <cell r="K683">
            <v>56</v>
          </cell>
          <cell r="L683">
            <v>10.391999999999999</v>
          </cell>
          <cell r="M683">
            <v>905</v>
          </cell>
          <cell r="N683" t="str">
            <v>NUEVA</v>
          </cell>
        </row>
        <row r="684">
          <cell r="B684">
            <v>36577</v>
          </cell>
          <cell r="C684">
            <v>100</v>
          </cell>
          <cell r="D684">
            <v>100</v>
          </cell>
          <cell r="E684">
            <v>205.8</v>
          </cell>
          <cell r="F684">
            <v>0.12959999999999999</v>
          </cell>
          <cell r="G684">
            <v>0</v>
          </cell>
          <cell r="H684">
            <v>36661</v>
          </cell>
          <cell r="I684" t="str">
            <v>CDB</v>
          </cell>
          <cell r="J684" t="str">
            <v>NOM</v>
          </cell>
          <cell r="K684">
            <v>84</v>
          </cell>
          <cell r="L684">
            <v>12.959999999999999</v>
          </cell>
          <cell r="M684">
            <v>965</v>
          </cell>
          <cell r="N684" t="str">
            <v>NUEVA</v>
          </cell>
        </row>
        <row r="685">
          <cell r="B685">
            <v>36578</v>
          </cell>
          <cell r="C685">
            <v>90</v>
          </cell>
          <cell r="D685">
            <v>90</v>
          </cell>
          <cell r="E685">
            <v>185</v>
          </cell>
          <cell r="F685">
            <v>0.13370000000000001</v>
          </cell>
          <cell r="G685">
            <v>0</v>
          </cell>
          <cell r="H685">
            <v>36690</v>
          </cell>
          <cell r="I685" t="str">
            <v>CDB</v>
          </cell>
          <cell r="J685" t="str">
            <v>NOM</v>
          </cell>
          <cell r="K685">
            <v>112</v>
          </cell>
          <cell r="L685">
            <v>12.033000000000001</v>
          </cell>
          <cell r="M685">
            <v>1005</v>
          </cell>
          <cell r="N685" t="str">
            <v>NUEVA</v>
          </cell>
        </row>
        <row r="686">
          <cell r="B686">
            <v>36580</v>
          </cell>
          <cell r="C686">
            <v>100</v>
          </cell>
          <cell r="D686">
            <v>100.1</v>
          </cell>
          <cell r="E686">
            <v>226.9</v>
          </cell>
          <cell r="F686">
            <v>0.13589999999999999</v>
          </cell>
          <cell r="G686">
            <v>0</v>
          </cell>
          <cell r="H686">
            <v>36664</v>
          </cell>
          <cell r="I686" t="str">
            <v>CDB</v>
          </cell>
          <cell r="J686" t="str">
            <v>NOM</v>
          </cell>
          <cell r="K686">
            <v>84</v>
          </cell>
          <cell r="L686">
            <v>13.603589999999999</v>
          </cell>
          <cell r="M686">
            <v>1085.0999999999985</v>
          </cell>
          <cell r="N686" t="str">
            <v>NUEVA</v>
          </cell>
        </row>
        <row r="687">
          <cell r="B687">
            <v>36581</v>
          </cell>
          <cell r="C687">
            <v>20</v>
          </cell>
          <cell r="D687">
            <v>20</v>
          </cell>
          <cell r="E687">
            <v>80.5</v>
          </cell>
          <cell r="F687">
            <v>0.13039999999999999</v>
          </cell>
          <cell r="G687">
            <v>0</v>
          </cell>
          <cell r="H687">
            <v>36693</v>
          </cell>
          <cell r="I687" t="str">
            <v>CDB</v>
          </cell>
          <cell r="J687" t="str">
            <v>NOM</v>
          </cell>
          <cell r="K687">
            <v>112</v>
          </cell>
          <cell r="L687">
            <v>2.6079999999999997</v>
          </cell>
          <cell r="M687">
            <v>1105.0999999999985</v>
          </cell>
          <cell r="N687" t="str">
            <v>NUEVA</v>
          </cell>
        </row>
        <row r="688">
          <cell r="B688">
            <v>36584</v>
          </cell>
          <cell r="C688">
            <v>60</v>
          </cell>
          <cell r="D688">
            <v>60</v>
          </cell>
          <cell r="E688">
            <v>137.80000000000001</v>
          </cell>
          <cell r="F688">
            <v>0.13339999999999999</v>
          </cell>
          <cell r="G688">
            <v>0</v>
          </cell>
          <cell r="H688">
            <v>36696</v>
          </cell>
          <cell r="I688" t="str">
            <v>CDB</v>
          </cell>
          <cell r="J688" t="str">
            <v>NOM</v>
          </cell>
          <cell r="K688">
            <v>112</v>
          </cell>
          <cell r="L688">
            <v>8.0039999999999996</v>
          </cell>
          <cell r="M688">
            <v>1165.0999999999985</v>
          </cell>
          <cell r="N688" t="str">
            <v>NUEVA</v>
          </cell>
        </row>
        <row r="689">
          <cell r="B689">
            <v>36585</v>
          </cell>
          <cell r="C689">
            <v>50</v>
          </cell>
          <cell r="D689">
            <v>50</v>
          </cell>
          <cell r="E689">
            <v>114.1</v>
          </cell>
          <cell r="F689">
            <v>0.12909999999999999</v>
          </cell>
          <cell r="G689">
            <v>0</v>
          </cell>
          <cell r="H689">
            <v>36669</v>
          </cell>
          <cell r="I689" t="str">
            <v>CDB</v>
          </cell>
          <cell r="J689" t="str">
            <v>NOM</v>
          </cell>
          <cell r="K689">
            <v>84</v>
          </cell>
          <cell r="L689">
            <v>6.4550000000000001</v>
          </cell>
          <cell r="M689">
            <v>1215.0999999999985</v>
          </cell>
          <cell r="N689" t="str">
            <v>NUEVA</v>
          </cell>
        </row>
        <row r="690">
          <cell r="B690">
            <v>36598</v>
          </cell>
          <cell r="C690">
            <v>70</v>
          </cell>
          <cell r="D690">
            <v>70</v>
          </cell>
          <cell r="E690">
            <v>210.2</v>
          </cell>
          <cell r="F690">
            <v>0.12920000000000001</v>
          </cell>
          <cell r="G690">
            <v>0</v>
          </cell>
          <cell r="H690">
            <v>36668</v>
          </cell>
          <cell r="I690" t="str">
            <v>CDB</v>
          </cell>
          <cell r="J690" t="str">
            <v>NOM</v>
          </cell>
          <cell r="K690">
            <v>70</v>
          </cell>
          <cell r="L690">
            <v>9.0440000000000005</v>
          </cell>
          <cell r="M690">
            <v>1185.0999999999985</v>
          </cell>
          <cell r="N690" t="str">
            <v>NUEVA</v>
          </cell>
        </row>
        <row r="691">
          <cell r="B691">
            <v>36600</v>
          </cell>
          <cell r="C691">
            <v>150</v>
          </cell>
          <cell r="D691">
            <v>150</v>
          </cell>
          <cell r="E691">
            <v>295.5</v>
          </cell>
          <cell r="F691">
            <v>0.13270000000000001</v>
          </cell>
          <cell r="G691">
            <v>0</v>
          </cell>
          <cell r="H691">
            <v>36712</v>
          </cell>
          <cell r="I691" t="str">
            <v>CDB</v>
          </cell>
          <cell r="J691" t="str">
            <v>NOM</v>
          </cell>
          <cell r="K691">
            <v>112</v>
          </cell>
          <cell r="L691">
            <v>19.905000000000001</v>
          </cell>
          <cell r="M691">
            <v>1215.0999999999985</v>
          </cell>
          <cell r="N691" t="str">
            <v>NUEVA</v>
          </cell>
        </row>
        <row r="692">
          <cell r="B692">
            <v>36601</v>
          </cell>
          <cell r="C692">
            <v>100</v>
          </cell>
          <cell r="D692">
            <v>100</v>
          </cell>
          <cell r="E692">
            <v>251</v>
          </cell>
          <cell r="F692">
            <v>0.13370000000000001</v>
          </cell>
          <cell r="G692">
            <v>0</v>
          </cell>
          <cell r="H692">
            <v>36727</v>
          </cell>
          <cell r="I692" t="str">
            <v>CDB</v>
          </cell>
          <cell r="J692" t="str">
            <v>NOM</v>
          </cell>
          <cell r="K692">
            <v>126</v>
          </cell>
          <cell r="L692">
            <v>13.370000000000001</v>
          </cell>
          <cell r="M692">
            <v>1195.0999999999985</v>
          </cell>
          <cell r="N692" t="str">
            <v>NUEVA</v>
          </cell>
        </row>
        <row r="693">
          <cell r="B693">
            <v>36607</v>
          </cell>
          <cell r="C693">
            <v>20</v>
          </cell>
          <cell r="D693">
            <v>20</v>
          </cell>
          <cell r="E693">
            <v>59</v>
          </cell>
          <cell r="F693">
            <v>0.13239999999999999</v>
          </cell>
          <cell r="G693">
            <v>0</v>
          </cell>
          <cell r="H693">
            <v>36733</v>
          </cell>
          <cell r="I693" t="str">
            <v>CDB</v>
          </cell>
          <cell r="J693" t="str">
            <v>NOM</v>
          </cell>
          <cell r="K693">
            <v>126</v>
          </cell>
          <cell r="L693">
            <v>2.6479999999999997</v>
          </cell>
          <cell r="M693">
            <v>1145.0999999999985</v>
          </cell>
          <cell r="N693" t="str">
            <v>NUEVA</v>
          </cell>
        </row>
        <row r="694">
          <cell r="B694">
            <v>36608</v>
          </cell>
          <cell r="C694">
            <v>30</v>
          </cell>
          <cell r="D694">
            <v>30</v>
          </cell>
          <cell r="E694">
            <v>85</v>
          </cell>
          <cell r="F694">
            <v>0.1346</v>
          </cell>
          <cell r="G694">
            <v>0</v>
          </cell>
          <cell r="H694">
            <v>36720</v>
          </cell>
          <cell r="I694" t="str">
            <v>CDB</v>
          </cell>
          <cell r="J694" t="str">
            <v>NOM</v>
          </cell>
          <cell r="K694">
            <v>112</v>
          </cell>
          <cell r="L694">
            <v>4.0380000000000003</v>
          </cell>
          <cell r="M694">
            <v>1175.0999999999985</v>
          </cell>
          <cell r="N694" t="str">
            <v>NUEVA</v>
          </cell>
        </row>
        <row r="695">
          <cell r="B695">
            <v>36609</v>
          </cell>
          <cell r="C695">
            <v>20</v>
          </cell>
          <cell r="D695">
            <v>20</v>
          </cell>
          <cell r="E695">
            <v>33.6</v>
          </cell>
          <cell r="F695">
            <v>0.14599999999999999</v>
          </cell>
          <cell r="G695">
            <v>0</v>
          </cell>
          <cell r="H695">
            <v>36640</v>
          </cell>
          <cell r="I695" t="str">
            <v>CDB</v>
          </cell>
          <cell r="J695" t="str">
            <v>NOM</v>
          </cell>
          <cell r="K695">
            <v>31</v>
          </cell>
          <cell r="L695">
            <v>2.92</v>
          </cell>
          <cell r="M695">
            <v>1195.0999999999985</v>
          </cell>
          <cell r="N695" t="str">
            <v>REAPERTURA</v>
          </cell>
        </row>
        <row r="696">
          <cell r="B696">
            <v>36613</v>
          </cell>
          <cell r="C696">
            <v>20</v>
          </cell>
          <cell r="D696">
            <v>20</v>
          </cell>
          <cell r="E696">
            <v>68</v>
          </cell>
          <cell r="F696">
            <v>0.14000000000000001</v>
          </cell>
          <cell r="G696">
            <v>0</v>
          </cell>
          <cell r="H696">
            <v>36655</v>
          </cell>
          <cell r="I696" t="str">
            <v>CDB</v>
          </cell>
          <cell r="J696" t="str">
            <v>NOM</v>
          </cell>
          <cell r="K696">
            <v>42</v>
          </cell>
          <cell r="L696">
            <v>2.8000000000000003</v>
          </cell>
          <cell r="M696">
            <v>1095.0999999999985</v>
          </cell>
          <cell r="N696" t="str">
            <v>NUEVA</v>
          </cell>
        </row>
        <row r="697">
          <cell r="B697">
            <v>36614</v>
          </cell>
          <cell r="C697">
            <v>60</v>
          </cell>
          <cell r="D697">
            <v>60</v>
          </cell>
          <cell r="E697">
            <v>93.7</v>
          </cell>
          <cell r="F697">
            <v>0.1454</v>
          </cell>
          <cell r="G697">
            <v>0</v>
          </cell>
          <cell r="H697">
            <v>36698</v>
          </cell>
          <cell r="I697" t="str">
            <v>CDB</v>
          </cell>
          <cell r="J697" t="str">
            <v>NOM</v>
          </cell>
          <cell r="K697">
            <v>84</v>
          </cell>
          <cell r="L697">
            <v>8.7240000000000002</v>
          </cell>
          <cell r="M697">
            <v>1155.0999999999985</v>
          </cell>
          <cell r="N697" t="str">
            <v>NUEVA</v>
          </cell>
        </row>
        <row r="698">
          <cell r="B698">
            <v>36615</v>
          </cell>
          <cell r="C698">
            <v>60</v>
          </cell>
          <cell r="D698">
            <v>60</v>
          </cell>
          <cell r="E698">
            <v>154</v>
          </cell>
          <cell r="F698">
            <v>0.14660000000000001</v>
          </cell>
          <cell r="G698">
            <v>0</v>
          </cell>
          <cell r="H698">
            <v>36699</v>
          </cell>
          <cell r="I698" t="str">
            <v>CDB</v>
          </cell>
          <cell r="J698" t="str">
            <v>NOM</v>
          </cell>
          <cell r="K698">
            <v>84</v>
          </cell>
          <cell r="L698">
            <v>8.7960000000000012</v>
          </cell>
          <cell r="M698">
            <v>1215.0999999999985</v>
          </cell>
          <cell r="N698" t="str">
            <v>NUEVA</v>
          </cell>
        </row>
        <row r="699">
          <cell r="B699">
            <v>36616</v>
          </cell>
          <cell r="C699">
            <v>30</v>
          </cell>
          <cell r="D699">
            <v>30</v>
          </cell>
          <cell r="E699">
            <v>92.2</v>
          </cell>
          <cell r="F699">
            <v>0.15129999999999999</v>
          </cell>
          <cell r="G699">
            <v>0</v>
          </cell>
          <cell r="H699">
            <v>36756</v>
          </cell>
          <cell r="I699" t="str">
            <v>CDB</v>
          </cell>
          <cell r="J699" t="str">
            <v>NOM</v>
          </cell>
          <cell r="K699">
            <v>140</v>
          </cell>
          <cell r="L699">
            <v>4.5389999999999997</v>
          </cell>
          <cell r="M699">
            <v>1245.0999999999985</v>
          </cell>
          <cell r="N699" t="str">
            <v>NUEVA</v>
          </cell>
        </row>
        <row r="700">
          <cell r="B700">
            <v>36621</v>
          </cell>
          <cell r="C700">
            <v>50</v>
          </cell>
          <cell r="D700">
            <v>50</v>
          </cell>
          <cell r="E700">
            <v>170.5</v>
          </cell>
          <cell r="F700">
            <v>0.14630000000000001</v>
          </cell>
          <cell r="G700">
            <v>0</v>
          </cell>
          <cell r="H700">
            <v>36733</v>
          </cell>
          <cell r="I700" t="str">
            <v>CDB</v>
          </cell>
          <cell r="J700" t="str">
            <v>NOM</v>
          </cell>
          <cell r="K700">
            <v>112</v>
          </cell>
          <cell r="L700">
            <v>7.3150000000000004</v>
          </cell>
          <cell r="M700">
            <v>1250.0999999999985</v>
          </cell>
          <cell r="N700" t="str">
            <v>REAPERTURA</v>
          </cell>
        </row>
        <row r="701">
          <cell r="B701">
            <v>36622</v>
          </cell>
          <cell r="C701">
            <v>40</v>
          </cell>
          <cell r="D701">
            <v>40</v>
          </cell>
          <cell r="E701">
            <v>74.7</v>
          </cell>
          <cell r="F701">
            <v>0.1507</v>
          </cell>
          <cell r="G701">
            <v>0</v>
          </cell>
          <cell r="H701">
            <v>36734</v>
          </cell>
          <cell r="I701" t="str">
            <v>CDB</v>
          </cell>
          <cell r="J701" t="str">
            <v>NOM</v>
          </cell>
          <cell r="K701">
            <v>112</v>
          </cell>
          <cell r="L701">
            <v>6.0280000000000005</v>
          </cell>
          <cell r="M701">
            <v>1290.0999999999985</v>
          </cell>
          <cell r="N701" t="str">
            <v>NUEVA</v>
          </cell>
        </row>
        <row r="702">
          <cell r="B702">
            <v>36642</v>
          </cell>
          <cell r="C702">
            <v>60</v>
          </cell>
          <cell r="D702">
            <v>60</v>
          </cell>
          <cell r="E702">
            <v>216.7</v>
          </cell>
          <cell r="F702">
            <v>0.14860000000000001</v>
          </cell>
          <cell r="G702">
            <v>0</v>
          </cell>
          <cell r="H702">
            <v>36782</v>
          </cell>
          <cell r="I702" t="str">
            <v>CDB</v>
          </cell>
          <cell r="J702" t="str">
            <v>NOM</v>
          </cell>
          <cell r="K702">
            <v>140</v>
          </cell>
          <cell r="L702">
            <v>8.9160000000000004</v>
          </cell>
          <cell r="M702">
            <v>1110.0999999999985</v>
          </cell>
          <cell r="N702" t="str">
            <v>NUEVA</v>
          </cell>
        </row>
        <row r="703">
          <cell r="B703">
            <v>36654</v>
          </cell>
          <cell r="C703">
            <v>40</v>
          </cell>
          <cell r="D703">
            <v>40</v>
          </cell>
          <cell r="E703">
            <v>189.7</v>
          </cell>
          <cell r="F703">
            <v>0.1477</v>
          </cell>
          <cell r="G703">
            <v>0</v>
          </cell>
          <cell r="H703">
            <v>36780</v>
          </cell>
          <cell r="I703" t="str">
            <v>CDB</v>
          </cell>
          <cell r="J703" t="str">
            <v>NOM</v>
          </cell>
          <cell r="K703">
            <v>126</v>
          </cell>
          <cell r="L703">
            <v>5.9079999999999995</v>
          </cell>
          <cell r="M703">
            <v>1150.0999999999985</v>
          </cell>
          <cell r="N703" t="str">
            <v>NUEVA</v>
          </cell>
        </row>
        <row r="704">
          <cell r="B704">
            <v>36655</v>
          </cell>
          <cell r="C704">
            <v>150</v>
          </cell>
          <cell r="D704">
            <v>150</v>
          </cell>
          <cell r="E704">
            <v>393.7</v>
          </cell>
          <cell r="F704">
            <v>0.1515</v>
          </cell>
          <cell r="G704">
            <v>0</v>
          </cell>
          <cell r="H704">
            <v>36781</v>
          </cell>
          <cell r="I704" t="str">
            <v>CDB</v>
          </cell>
          <cell r="J704" t="str">
            <v>NOM</v>
          </cell>
          <cell r="K704">
            <v>126</v>
          </cell>
          <cell r="L704">
            <v>22.724999999999998</v>
          </cell>
          <cell r="M704">
            <v>1280.0999999999985</v>
          </cell>
          <cell r="N704" t="str">
            <v>NUEVA</v>
          </cell>
        </row>
        <row r="705">
          <cell r="B705">
            <v>36656</v>
          </cell>
          <cell r="C705">
            <v>50</v>
          </cell>
          <cell r="D705">
            <v>50</v>
          </cell>
          <cell r="E705">
            <v>179.3</v>
          </cell>
          <cell r="F705">
            <v>0.14979999999999999</v>
          </cell>
          <cell r="G705">
            <v>0</v>
          </cell>
          <cell r="H705">
            <v>36726</v>
          </cell>
          <cell r="I705" t="str">
            <v>CDB</v>
          </cell>
          <cell r="J705" t="str">
            <v>NOM</v>
          </cell>
          <cell r="K705">
            <v>70</v>
          </cell>
          <cell r="L705">
            <v>7.4899999999999993</v>
          </cell>
          <cell r="M705">
            <v>1330.0999999999985</v>
          </cell>
          <cell r="N705" t="str">
            <v>NUEVA</v>
          </cell>
        </row>
        <row r="706">
          <cell r="B706">
            <v>36671</v>
          </cell>
          <cell r="C706">
            <v>30</v>
          </cell>
          <cell r="D706">
            <v>30</v>
          </cell>
          <cell r="E706">
            <v>85.8</v>
          </cell>
          <cell r="F706">
            <v>0.15379999999999999</v>
          </cell>
          <cell r="G706">
            <v>0</v>
          </cell>
          <cell r="H706">
            <v>36713</v>
          </cell>
          <cell r="I706" t="str">
            <v>CDB</v>
          </cell>
          <cell r="J706" t="str">
            <v>NOM</v>
          </cell>
          <cell r="K706">
            <v>42</v>
          </cell>
          <cell r="L706">
            <v>4.6139999999999999</v>
          </cell>
          <cell r="M706">
            <v>1040</v>
          </cell>
          <cell r="N706" t="str">
            <v>NUEVA</v>
          </cell>
        </row>
        <row r="707">
          <cell r="B707">
            <v>36672</v>
          </cell>
          <cell r="C707">
            <v>40</v>
          </cell>
          <cell r="D707">
            <v>40</v>
          </cell>
          <cell r="E707">
            <v>68.400000000000006</v>
          </cell>
          <cell r="F707">
            <v>0.15679999999999999</v>
          </cell>
          <cell r="G707">
            <v>0</v>
          </cell>
          <cell r="H707">
            <v>36700</v>
          </cell>
          <cell r="I707" t="str">
            <v>CDB</v>
          </cell>
          <cell r="J707" t="str">
            <v>NOM</v>
          </cell>
          <cell r="K707">
            <v>28</v>
          </cell>
          <cell r="L707">
            <v>6.2720000000000002</v>
          </cell>
          <cell r="M707">
            <v>1080.0000000000036</v>
          </cell>
          <cell r="N707" t="str">
            <v>NUEVA</v>
          </cell>
        </row>
        <row r="708">
          <cell r="B708">
            <v>36675</v>
          </cell>
          <cell r="C708">
            <v>30</v>
          </cell>
          <cell r="D708">
            <v>30</v>
          </cell>
          <cell r="E708">
            <v>33</v>
          </cell>
          <cell r="F708">
            <v>0.15970000000000001</v>
          </cell>
          <cell r="G708">
            <v>0</v>
          </cell>
          <cell r="H708">
            <v>36759</v>
          </cell>
          <cell r="I708" t="str">
            <v>CDB</v>
          </cell>
          <cell r="J708" t="str">
            <v>NOM</v>
          </cell>
          <cell r="K708">
            <v>84</v>
          </cell>
          <cell r="L708">
            <v>4.7910000000000004</v>
          </cell>
          <cell r="M708">
            <v>1110.0000000000036</v>
          </cell>
          <cell r="N708" t="str">
            <v>NUEVA</v>
          </cell>
        </row>
        <row r="709">
          <cell r="B709">
            <v>36676</v>
          </cell>
          <cell r="C709">
            <v>40</v>
          </cell>
          <cell r="D709">
            <v>40</v>
          </cell>
          <cell r="E709">
            <v>102.2</v>
          </cell>
          <cell r="F709">
            <v>0.15790000000000001</v>
          </cell>
          <cell r="G709">
            <v>0</v>
          </cell>
          <cell r="H709">
            <v>36718</v>
          </cell>
          <cell r="I709" t="str">
            <v>CDB</v>
          </cell>
          <cell r="J709" t="str">
            <v>NOM</v>
          </cell>
          <cell r="K709">
            <v>42</v>
          </cell>
          <cell r="L709">
            <v>6.3160000000000007</v>
          </cell>
          <cell r="M709">
            <v>1150.0000000000036</v>
          </cell>
          <cell r="N709" t="str">
            <v>NUEVA</v>
          </cell>
        </row>
        <row r="710">
          <cell r="B710">
            <v>36679</v>
          </cell>
          <cell r="C710">
            <v>30</v>
          </cell>
          <cell r="D710">
            <v>30.1</v>
          </cell>
          <cell r="E710">
            <v>61</v>
          </cell>
          <cell r="F710">
            <v>0.1588</v>
          </cell>
          <cell r="G710">
            <v>0</v>
          </cell>
          <cell r="H710">
            <v>36749</v>
          </cell>
          <cell r="I710" t="str">
            <v>CDB</v>
          </cell>
          <cell r="J710" t="str">
            <v>NOM</v>
          </cell>
          <cell r="K710">
            <v>70</v>
          </cell>
          <cell r="L710">
            <v>4.7798800000000004</v>
          </cell>
          <cell r="M710">
            <v>1180.1000000000022</v>
          </cell>
          <cell r="N710" t="str">
            <v>NUEVA</v>
          </cell>
        </row>
        <row r="711">
          <cell r="B711">
            <v>36682</v>
          </cell>
          <cell r="C711">
            <v>100</v>
          </cell>
          <cell r="D711">
            <v>100</v>
          </cell>
          <cell r="E711">
            <v>150.6</v>
          </cell>
          <cell r="F711">
            <v>0.16059999999999999</v>
          </cell>
          <cell r="G711">
            <v>0</v>
          </cell>
          <cell r="H711">
            <v>36752</v>
          </cell>
          <cell r="I711" t="str">
            <v>CDB</v>
          </cell>
          <cell r="J711" t="str">
            <v>NOM</v>
          </cell>
          <cell r="K711">
            <v>70</v>
          </cell>
          <cell r="L711">
            <v>16.059999999999999</v>
          </cell>
          <cell r="M711">
            <v>1280.1000000000022</v>
          </cell>
          <cell r="N711" t="str">
            <v>NUEVA</v>
          </cell>
        </row>
        <row r="712">
          <cell r="B712">
            <v>36683</v>
          </cell>
          <cell r="C712">
            <v>70</v>
          </cell>
          <cell r="D712">
            <v>70</v>
          </cell>
          <cell r="E712">
            <v>121</v>
          </cell>
          <cell r="F712">
            <v>0.15989999999999999</v>
          </cell>
          <cell r="G712">
            <v>0</v>
          </cell>
          <cell r="H712">
            <v>36809</v>
          </cell>
          <cell r="I712" t="str">
            <v>CDB</v>
          </cell>
          <cell r="J712" t="str">
            <v>NOM</v>
          </cell>
          <cell r="K712">
            <v>126</v>
          </cell>
          <cell r="L712">
            <v>11.193</v>
          </cell>
          <cell r="M712">
            <v>1350.1000000000022</v>
          </cell>
          <cell r="N712" t="str">
            <v>NUEVA</v>
          </cell>
        </row>
        <row r="713">
          <cell r="B713">
            <v>36684</v>
          </cell>
          <cell r="C713">
            <v>40</v>
          </cell>
          <cell r="D713">
            <v>40</v>
          </cell>
          <cell r="E713">
            <v>100.6</v>
          </cell>
          <cell r="F713">
            <v>0.15959999999999999</v>
          </cell>
          <cell r="G713">
            <v>0</v>
          </cell>
          <cell r="H713">
            <v>36754</v>
          </cell>
          <cell r="I713" t="str">
            <v>CDB</v>
          </cell>
          <cell r="J713" t="str">
            <v>NOM</v>
          </cell>
          <cell r="K713">
            <v>70</v>
          </cell>
          <cell r="L713">
            <v>6.3839999999999995</v>
          </cell>
          <cell r="M713">
            <v>1390.1000000000022</v>
          </cell>
          <cell r="N713" t="str">
            <v>NUEVA</v>
          </cell>
        </row>
        <row r="714">
          <cell r="B714">
            <v>36685</v>
          </cell>
          <cell r="C714">
            <v>30</v>
          </cell>
          <cell r="D714">
            <v>30</v>
          </cell>
          <cell r="E714">
            <v>71.2</v>
          </cell>
          <cell r="F714">
            <v>0.16</v>
          </cell>
          <cell r="G714">
            <v>0</v>
          </cell>
          <cell r="H714">
            <v>36811</v>
          </cell>
          <cell r="I714" t="str">
            <v>CDB</v>
          </cell>
          <cell r="J714" t="str">
            <v>NOM</v>
          </cell>
          <cell r="K714">
            <v>126</v>
          </cell>
          <cell r="L714">
            <v>4.8</v>
          </cell>
          <cell r="M714">
            <v>1420.1000000000022</v>
          </cell>
          <cell r="N714" t="str">
            <v>NUEVA</v>
          </cell>
        </row>
        <row r="715">
          <cell r="B715">
            <v>36690</v>
          </cell>
          <cell r="C715">
            <v>140</v>
          </cell>
          <cell r="D715">
            <v>140</v>
          </cell>
          <cell r="E715">
            <v>268.60000000000002</v>
          </cell>
          <cell r="F715">
            <v>0.15970000000000001</v>
          </cell>
          <cell r="G715">
            <v>0</v>
          </cell>
          <cell r="H715">
            <v>36816</v>
          </cell>
          <cell r="I715" t="str">
            <v>CDB</v>
          </cell>
          <cell r="J715" t="str">
            <v>NOM</v>
          </cell>
          <cell r="K715">
            <v>126</v>
          </cell>
          <cell r="L715">
            <v>22.358000000000001</v>
          </cell>
          <cell r="M715">
            <v>1470.1000000000022</v>
          </cell>
          <cell r="N715" t="str">
            <v>NUEVA</v>
          </cell>
        </row>
        <row r="716">
          <cell r="B716">
            <v>36698</v>
          </cell>
          <cell r="C716">
            <v>40</v>
          </cell>
          <cell r="D716">
            <v>40</v>
          </cell>
          <cell r="E716">
            <v>179.9</v>
          </cell>
          <cell r="F716">
            <v>0.1515</v>
          </cell>
          <cell r="G716">
            <v>0</v>
          </cell>
          <cell r="H716">
            <v>36881</v>
          </cell>
          <cell r="I716" t="str">
            <v>CDB</v>
          </cell>
          <cell r="J716" t="str">
            <v>NOM</v>
          </cell>
          <cell r="K716">
            <v>183</v>
          </cell>
          <cell r="L716">
            <v>6.06</v>
          </cell>
          <cell r="M716">
            <v>1370.1000000000022</v>
          </cell>
          <cell r="N716" t="str">
            <v>NUEVA</v>
          </cell>
        </row>
        <row r="717">
          <cell r="B717">
            <v>36699</v>
          </cell>
          <cell r="C717">
            <v>60</v>
          </cell>
          <cell r="D717">
            <v>60</v>
          </cell>
          <cell r="E717">
            <v>192.1</v>
          </cell>
          <cell r="F717">
            <v>0.14499999999999999</v>
          </cell>
          <cell r="G717">
            <v>0</v>
          </cell>
          <cell r="H717">
            <v>36882</v>
          </cell>
          <cell r="I717" t="str">
            <v>CDB</v>
          </cell>
          <cell r="J717" t="str">
            <v>NOM</v>
          </cell>
          <cell r="K717">
            <v>183</v>
          </cell>
          <cell r="L717">
            <v>8.6999999999999993</v>
          </cell>
          <cell r="M717">
            <v>1370.1000000000022</v>
          </cell>
          <cell r="N717" t="str">
            <v>NUEVA</v>
          </cell>
        </row>
        <row r="718">
          <cell r="B718">
            <v>36700</v>
          </cell>
          <cell r="C718">
            <v>60</v>
          </cell>
          <cell r="D718">
            <v>60</v>
          </cell>
          <cell r="E718">
            <v>122</v>
          </cell>
          <cell r="F718">
            <v>0.14460000000000001</v>
          </cell>
          <cell r="G718">
            <v>0</v>
          </cell>
          <cell r="H718">
            <v>36886</v>
          </cell>
          <cell r="I718" t="str">
            <v>CDB</v>
          </cell>
          <cell r="J718" t="str">
            <v>NOM</v>
          </cell>
          <cell r="K718">
            <v>186</v>
          </cell>
          <cell r="L718">
            <v>8.6760000000000002</v>
          </cell>
          <cell r="M718">
            <v>1390.1000000000022</v>
          </cell>
          <cell r="N718" t="str">
            <v>NUEVA</v>
          </cell>
        </row>
        <row r="719">
          <cell r="B719">
            <v>36703</v>
          </cell>
          <cell r="C719">
            <v>85</v>
          </cell>
          <cell r="D719">
            <v>85</v>
          </cell>
          <cell r="E719">
            <v>212</v>
          </cell>
          <cell r="F719">
            <v>0.1411</v>
          </cell>
          <cell r="G719">
            <v>0</v>
          </cell>
          <cell r="H719">
            <v>36843</v>
          </cell>
          <cell r="I719" t="str">
            <v>CDB</v>
          </cell>
          <cell r="J719" t="str">
            <v>NOM</v>
          </cell>
          <cell r="K719">
            <v>140</v>
          </cell>
          <cell r="L719">
            <v>11.993500000000001</v>
          </cell>
          <cell r="M719">
            <v>1475.1000000000022</v>
          </cell>
          <cell r="N719" t="str">
            <v>NUEVA</v>
          </cell>
        </row>
        <row r="720">
          <cell r="B720">
            <v>36704</v>
          </cell>
          <cell r="C720">
            <v>60</v>
          </cell>
          <cell r="D720">
            <v>60</v>
          </cell>
          <cell r="E720">
            <v>187</v>
          </cell>
          <cell r="F720">
            <v>0.14219999999999999</v>
          </cell>
          <cell r="G720">
            <v>0</v>
          </cell>
          <cell r="H720">
            <v>36887</v>
          </cell>
          <cell r="I720" t="str">
            <v>CDB</v>
          </cell>
          <cell r="J720" t="str">
            <v>NOM</v>
          </cell>
          <cell r="K720">
            <v>183</v>
          </cell>
          <cell r="L720">
            <v>8.532</v>
          </cell>
          <cell r="M720">
            <v>1535.1000000000022</v>
          </cell>
          <cell r="N720" t="str">
            <v>NUEVA</v>
          </cell>
        </row>
        <row r="721">
          <cell r="B721">
            <v>36712</v>
          </cell>
          <cell r="C721">
            <v>135</v>
          </cell>
          <cell r="D721">
            <v>135</v>
          </cell>
          <cell r="E721">
            <v>365.5</v>
          </cell>
          <cell r="F721">
            <v>0.13739999999999999</v>
          </cell>
          <cell r="G721">
            <v>0</v>
          </cell>
          <cell r="H721">
            <v>36852</v>
          </cell>
          <cell r="I721" t="str">
            <v>CDB</v>
          </cell>
          <cell r="J721" t="str">
            <v>NOM</v>
          </cell>
          <cell r="K721">
            <v>140</v>
          </cell>
          <cell r="L721">
            <v>18.548999999999999</v>
          </cell>
          <cell r="M721">
            <v>1520.1000000000022</v>
          </cell>
          <cell r="N721" t="str">
            <v>NUEVA</v>
          </cell>
        </row>
        <row r="722">
          <cell r="B722">
            <v>36713</v>
          </cell>
          <cell r="C722">
            <v>45</v>
          </cell>
          <cell r="D722">
            <v>45</v>
          </cell>
          <cell r="E722">
            <v>194.7</v>
          </cell>
          <cell r="F722">
            <v>0.13700000000000001</v>
          </cell>
          <cell r="G722">
            <v>0</v>
          </cell>
          <cell r="H722">
            <v>36853</v>
          </cell>
          <cell r="I722" t="str">
            <v>CDB</v>
          </cell>
          <cell r="J722" t="str">
            <v>NOM</v>
          </cell>
          <cell r="K722">
            <v>140</v>
          </cell>
          <cell r="L722">
            <v>6.1650000000000009</v>
          </cell>
          <cell r="M722">
            <v>1535.1000000000022</v>
          </cell>
          <cell r="N722" t="str">
            <v>NUEVA</v>
          </cell>
        </row>
        <row r="723">
          <cell r="B723">
            <v>36742</v>
          </cell>
          <cell r="C723">
            <v>120</v>
          </cell>
          <cell r="D723">
            <v>100</v>
          </cell>
          <cell r="E723">
            <v>367.5</v>
          </cell>
          <cell r="F723">
            <v>0.13</v>
          </cell>
          <cell r="G723">
            <v>0</v>
          </cell>
          <cell r="H723">
            <v>36882</v>
          </cell>
          <cell r="I723" t="str">
            <v>CDB</v>
          </cell>
          <cell r="J723" t="str">
            <v>NOM</v>
          </cell>
          <cell r="K723">
            <v>140</v>
          </cell>
          <cell r="L723">
            <v>13</v>
          </cell>
          <cell r="M723">
            <v>1305.1000000000022</v>
          </cell>
          <cell r="N723" t="str">
            <v>REAPERTURA</v>
          </cell>
        </row>
        <row r="724">
          <cell r="B724">
            <v>36745</v>
          </cell>
          <cell r="C724">
            <v>120</v>
          </cell>
          <cell r="D724">
            <v>120</v>
          </cell>
          <cell r="E724">
            <v>380.5</v>
          </cell>
          <cell r="F724">
            <v>0.13159999999999999</v>
          </cell>
          <cell r="G724">
            <v>0</v>
          </cell>
          <cell r="H724">
            <v>36929</v>
          </cell>
          <cell r="I724" t="str">
            <v>CDB</v>
          </cell>
          <cell r="J724" t="str">
            <v>NOM</v>
          </cell>
          <cell r="K724">
            <v>184</v>
          </cell>
          <cell r="L724">
            <v>15.792</v>
          </cell>
          <cell r="M724">
            <v>1425.1000000000022</v>
          </cell>
          <cell r="N724" t="str">
            <v>NUEVA</v>
          </cell>
        </row>
        <row r="725">
          <cell r="B725">
            <v>36746</v>
          </cell>
          <cell r="C725">
            <v>110</v>
          </cell>
          <cell r="D725">
            <v>80</v>
          </cell>
          <cell r="E725">
            <v>401.9</v>
          </cell>
          <cell r="F725">
            <v>0.13689999999999999</v>
          </cell>
          <cell r="G725">
            <v>0</v>
          </cell>
          <cell r="H725">
            <v>37111</v>
          </cell>
          <cell r="I725" t="str">
            <v>CDB</v>
          </cell>
          <cell r="J725" t="str">
            <v>NOM</v>
          </cell>
          <cell r="K725">
            <v>365</v>
          </cell>
          <cell r="L725">
            <v>10.952</v>
          </cell>
          <cell r="M725">
            <v>1505.1000000000022</v>
          </cell>
          <cell r="N725" t="str">
            <v>NUEVA</v>
          </cell>
        </row>
        <row r="726">
          <cell r="B726">
            <v>36747</v>
          </cell>
          <cell r="C726">
            <v>110</v>
          </cell>
          <cell r="D726">
            <v>110</v>
          </cell>
          <cell r="E726">
            <v>343</v>
          </cell>
          <cell r="F726">
            <v>0.1305</v>
          </cell>
          <cell r="G726">
            <v>0</v>
          </cell>
          <cell r="H726">
            <v>36873</v>
          </cell>
          <cell r="I726" t="str">
            <v>CDB</v>
          </cell>
          <cell r="J726" t="str">
            <v>NOM</v>
          </cell>
          <cell r="K726">
            <v>126</v>
          </cell>
          <cell r="L726">
            <v>14.355</v>
          </cell>
          <cell r="M726">
            <v>1615.1000000000022</v>
          </cell>
          <cell r="N726" t="str">
            <v>NUEVA</v>
          </cell>
        </row>
        <row r="727">
          <cell r="B727">
            <v>36748</v>
          </cell>
          <cell r="C727">
            <v>90</v>
          </cell>
          <cell r="D727">
            <v>40</v>
          </cell>
          <cell r="E727">
            <v>182.5</v>
          </cell>
          <cell r="F727">
            <v>0.12740000000000001</v>
          </cell>
          <cell r="G727">
            <v>0</v>
          </cell>
          <cell r="H727">
            <v>37113</v>
          </cell>
          <cell r="I727" t="str">
            <v>CDB</v>
          </cell>
          <cell r="J727" t="str">
            <v>NOM</v>
          </cell>
          <cell r="K727">
            <v>365</v>
          </cell>
          <cell r="L727">
            <v>5.0960000000000001</v>
          </cell>
          <cell r="M727">
            <v>1655.1000000000022</v>
          </cell>
          <cell r="N727" t="str">
            <v>NUEVA</v>
          </cell>
        </row>
        <row r="728">
          <cell r="B728">
            <v>36749</v>
          </cell>
          <cell r="C728">
            <v>100</v>
          </cell>
          <cell r="D728">
            <v>90</v>
          </cell>
          <cell r="E728">
            <v>346.4</v>
          </cell>
          <cell r="F728">
            <v>0.1285</v>
          </cell>
          <cell r="G728">
            <v>0</v>
          </cell>
          <cell r="H728">
            <v>36934</v>
          </cell>
          <cell r="I728" t="str">
            <v>CDB</v>
          </cell>
          <cell r="J728" t="str">
            <v>NOM</v>
          </cell>
          <cell r="K728">
            <v>185</v>
          </cell>
          <cell r="L728">
            <v>11.565</v>
          </cell>
          <cell r="M728">
            <v>1715.0000000000036</v>
          </cell>
          <cell r="N728" t="str">
            <v>NUEVA</v>
          </cell>
        </row>
        <row r="729">
          <cell r="B729">
            <v>36752</v>
          </cell>
          <cell r="C729">
            <v>100</v>
          </cell>
          <cell r="D729">
            <v>100</v>
          </cell>
          <cell r="E729">
            <v>314.5</v>
          </cell>
          <cell r="F729">
            <v>0.12670000000000001</v>
          </cell>
          <cell r="G729">
            <v>0</v>
          </cell>
          <cell r="H729">
            <v>36878</v>
          </cell>
          <cell r="I729" t="str">
            <v>CDB</v>
          </cell>
          <cell r="J729" t="str">
            <v>NOM</v>
          </cell>
          <cell r="K729">
            <v>126</v>
          </cell>
          <cell r="L729">
            <v>12.67</v>
          </cell>
          <cell r="M729">
            <v>1715.0000000000036</v>
          </cell>
          <cell r="N729" t="str">
            <v>NUEVA</v>
          </cell>
        </row>
        <row r="730">
          <cell r="B730">
            <v>36762</v>
          </cell>
          <cell r="C730">
            <v>40</v>
          </cell>
          <cell r="D730">
            <v>40</v>
          </cell>
          <cell r="E730">
            <v>158.4</v>
          </cell>
          <cell r="F730">
            <v>0.1207</v>
          </cell>
          <cell r="G730">
            <v>0</v>
          </cell>
          <cell r="H730">
            <v>36902</v>
          </cell>
          <cell r="I730" t="str">
            <v>CDB</v>
          </cell>
          <cell r="J730" t="str">
            <v>NOM</v>
          </cell>
          <cell r="K730">
            <v>140</v>
          </cell>
          <cell r="L730">
            <v>4.8280000000000003</v>
          </cell>
          <cell r="M730">
            <v>1655.0000000000073</v>
          </cell>
          <cell r="N730" t="str">
            <v>NUEVA</v>
          </cell>
        </row>
        <row r="731">
          <cell r="B731">
            <v>36773</v>
          </cell>
          <cell r="C731">
            <v>35</v>
          </cell>
          <cell r="D731">
            <v>35</v>
          </cell>
          <cell r="E731">
            <v>205.6</v>
          </cell>
          <cell r="F731">
            <v>0.12520000000000001</v>
          </cell>
          <cell r="G731">
            <v>0</v>
          </cell>
          <cell r="H731">
            <v>37138</v>
          </cell>
          <cell r="I731" t="str">
            <v>CDB</v>
          </cell>
          <cell r="J731" t="str">
            <v>NOM</v>
          </cell>
          <cell r="K731">
            <v>365</v>
          </cell>
          <cell r="L731">
            <v>4.3820000000000006</v>
          </cell>
          <cell r="M731">
            <v>1690.0000000000073</v>
          </cell>
          <cell r="N731" t="str">
            <v>NUEVA</v>
          </cell>
        </row>
        <row r="732">
          <cell r="B732">
            <v>36774</v>
          </cell>
          <cell r="C732">
            <v>100</v>
          </cell>
          <cell r="D732">
            <v>100</v>
          </cell>
          <cell r="E732">
            <v>430.3</v>
          </cell>
          <cell r="F732">
            <v>0.11939999999999999</v>
          </cell>
          <cell r="G732">
            <v>0</v>
          </cell>
          <cell r="H732">
            <v>36955</v>
          </cell>
          <cell r="I732" t="str">
            <v>CDB</v>
          </cell>
          <cell r="J732" t="str">
            <v>NOM</v>
          </cell>
          <cell r="K732">
            <v>181</v>
          </cell>
          <cell r="L732">
            <v>11.94</v>
          </cell>
          <cell r="M732">
            <v>1790.0000000000073</v>
          </cell>
          <cell r="N732" t="str">
            <v>NUEVA</v>
          </cell>
        </row>
        <row r="733">
          <cell r="B733">
            <v>36775</v>
          </cell>
          <cell r="C733">
            <v>80</v>
          </cell>
          <cell r="D733">
            <v>80</v>
          </cell>
          <cell r="E733">
            <v>181.4</v>
          </cell>
          <cell r="F733">
            <v>9.69E-2</v>
          </cell>
          <cell r="G733">
            <v>0</v>
          </cell>
          <cell r="H733">
            <v>36803</v>
          </cell>
          <cell r="I733" t="str">
            <v>CDB</v>
          </cell>
          <cell r="J733" t="str">
            <v>NOM</v>
          </cell>
          <cell r="K733">
            <v>28</v>
          </cell>
          <cell r="L733">
            <v>7.7519999999999998</v>
          </cell>
          <cell r="M733">
            <v>1870.0000000000073</v>
          </cell>
          <cell r="N733" t="str">
            <v>NUEVA</v>
          </cell>
        </row>
        <row r="734">
          <cell r="B734">
            <v>36776</v>
          </cell>
          <cell r="C734">
            <v>50</v>
          </cell>
          <cell r="D734">
            <v>50</v>
          </cell>
          <cell r="E734">
            <v>236.5</v>
          </cell>
          <cell r="F734">
            <v>0.12300000000000001</v>
          </cell>
          <cell r="G734">
            <v>0</v>
          </cell>
          <cell r="H734">
            <v>37141</v>
          </cell>
          <cell r="I734" t="str">
            <v>CDB</v>
          </cell>
          <cell r="J734" t="str">
            <v>NOM</v>
          </cell>
          <cell r="K734">
            <v>365</v>
          </cell>
          <cell r="L734">
            <v>6.15</v>
          </cell>
          <cell r="M734">
            <v>1920.0000000000073</v>
          </cell>
          <cell r="N734" t="str">
            <v>NUEVA</v>
          </cell>
        </row>
        <row r="735">
          <cell r="B735">
            <v>36777</v>
          </cell>
          <cell r="C735">
            <v>40</v>
          </cell>
          <cell r="D735">
            <v>40</v>
          </cell>
          <cell r="E735">
            <v>246</v>
          </cell>
          <cell r="F735">
            <v>0.113</v>
          </cell>
          <cell r="G735">
            <v>0</v>
          </cell>
          <cell r="H735">
            <v>36958</v>
          </cell>
          <cell r="I735" t="str">
            <v>CDB</v>
          </cell>
          <cell r="J735" t="str">
            <v>NOM</v>
          </cell>
          <cell r="K735">
            <v>181</v>
          </cell>
          <cell r="L735">
            <v>4.5200000000000005</v>
          </cell>
          <cell r="M735">
            <v>1960.0000000000073</v>
          </cell>
          <cell r="N735" t="str">
            <v>NUEVA</v>
          </cell>
        </row>
        <row r="736">
          <cell r="B736">
            <v>36780</v>
          </cell>
          <cell r="C736">
            <v>50</v>
          </cell>
          <cell r="D736">
            <v>50</v>
          </cell>
          <cell r="E736">
            <v>255.1</v>
          </cell>
          <cell r="F736">
            <v>0.1109</v>
          </cell>
          <cell r="G736">
            <v>0</v>
          </cell>
          <cell r="H736">
            <v>36906</v>
          </cell>
          <cell r="I736" t="str">
            <v>CDB</v>
          </cell>
          <cell r="J736" t="str">
            <v>NOM</v>
          </cell>
          <cell r="K736">
            <v>126</v>
          </cell>
          <cell r="L736">
            <v>5.5449999999999999</v>
          </cell>
          <cell r="M736">
            <v>1970.0000000000073</v>
          </cell>
          <cell r="N736" t="str">
            <v>NUEVA</v>
          </cell>
        </row>
        <row r="737">
          <cell r="B737">
            <v>36781</v>
          </cell>
          <cell r="C737">
            <v>190</v>
          </cell>
          <cell r="D737">
            <v>190</v>
          </cell>
          <cell r="E737">
            <v>276.2</v>
          </cell>
          <cell r="F737">
            <v>9.0500000000000011E-2</v>
          </cell>
          <cell r="G737">
            <v>0</v>
          </cell>
          <cell r="H737">
            <v>36788</v>
          </cell>
          <cell r="I737" t="str">
            <v>CDB</v>
          </cell>
          <cell r="J737" t="str">
            <v>NOM</v>
          </cell>
          <cell r="K737">
            <v>7</v>
          </cell>
          <cell r="L737">
            <v>17.195000000000004</v>
          </cell>
          <cell r="M737">
            <v>2010</v>
          </cell>
          <cell r="N737" t="str">
            <v>NUEVA</v>
          </cell>
        </row>
        <row r="738">
          <cell r="B738">
            <v>36782</v>
          </cell>
          <cell r="C738">
            <v>100</v>
          </cell>
          <cell r="D738">
            <v>100.1</v>
          </cell>
          <cell r="E738">
            <v>193</v>
          </cell>
          <cell r="F738">
            <v>9.4100000000000003E-2</v>
          </cell>
          <cell r="G738">
            <v>0</v>
          </cell>
          <cell r="H738">
            <v>36789</v>
          </cell>
          <cell r="I738" t="str">
            <v>CDB</v>
          </cell>
          <cell r="J738" t="str">
            <v>NOM</v>
          </cell>
          <cell r="K738">
            <v>7</v>
          </cell>
          <cell r="L738">
            <v>9.4194099999999992</v>
          </cell>
          <cell r="M738">
            <v>2050.0999999999985</v>
          </cell>
          <cell r="N738" t="str">
            <v>NUEVA</v>
          </cell>
        </row>
        <row r="739">
          <cell r="B739">
            <v>36788</v>
          </cell>
          <cell r="C739">
            <v>50</v>
          </cell>
          <cell r="D739">
            <v>37.700000000000003</v>
          </cell>
          <cell r="E739">
            <v>74.7</v>
          </cell>
          <cell r="F739">
            <v>0.14219999999999999</v>
          </cell>
          <cell r="G739">
            <v>0</v>
          </cell>
          <cell r="H739">
            <v>36795</v>
          </cell>
          <cell r="I739" t="str">
            <v>CDB</v>
          </cell>
          <cell r="J739" t="str">
            <v>NOM</v>
          </cell>
          <cell r="K739">
            <v>7</v>
          </cell>
          <cell r="L739">
            <v>5.3609400000000003</v>
          </cell>
          <cell r="M739">
            <v>1897.7999999999956</v>
          </cell>
          <cell r="N739" t="str">
            <v>NUEVA</v>
          </cell>
        </row>
        <row r="740">
          <cell r="B740">
            <v>36789</v>
          </cell>
          <cell r="C740">
            <v>85</v>
          </cell>
          <cell r="D740">
            <v>53</v>
          </cell>
          <cell r="E740">
            <v>53</v>
          </cell>
          <cell r="F740">
            <v>0.16539999999999999</v>
          </cell>
          <cell r="G740">
            <v>0</v>
          </cell>
          <cell r="H740">
            <v>36796</v>
          </cell>
          <cell r="I740" t="str">
            <v>CDB</v>
          </cell>
          <cell r="J740" t="str">
            <v>NOM</v>
          </cell>
          <cell r="K740">
            <v>7</v>
          </cell>
          <cell r="L740">
            <v>8.7661999999999995</v>
          </cell>
          <cell r="M740">
            <v>1850.6999999999971</v>
          </cell>
          <cell r="N740" t="str">
            <v>NUEVA</v>
          </cell>
        </row>
        <row r="741">
          <cell r="B741">
            <v>36790</v>
          </cell>
          <cell r="C741">
            <v>30</v>
          </cell>
          <cell r="D741">
            <v>30</v>
          </cell>
          <cell r="E741">
            <v>55.4</v>
          </cell>
          <cell r="F741">
            <v>0.14990000000000001</v>
          </cell>
          <cell r="G741">
            <v>0</v>
          </cell>
          <cell r="H741">
            <v>36797</v>
          </cell>
          <cell r="I741" t="str">
            <v>CDB</v>
          </cell>
          <cell r="J741" t="str">
            <v>NOM</v>
          </cell>
          <cell r="K741">
            <v>7</v>
          </cell>
          <cell r="L741">
            <v>4.4969999999999999</v>
          </cell>
          <cell r="M741">
            <v>1880.6999999999971</v>
          </cell>
          <cell r="N741" t="str">
            <v>NUEVA</v>
          </cell>
        </row>
        <row r="742">
          <cell r="B742">
            <v>36795</v>
          </cell>
          <cell r="C742">
            <v>40</v>
          </cell>
          <cell r="D742">
            <v>40</v>
          </cell>
          <cell r="E742">
            <v>137.30000000000001</v>
          </cell>
          <cell r="F742">
            <v>0.13849999999999998</v>
          </cell>
          <cell r="G742">
            <v>0</v>
          </cell>
          <cell r="H742">
            <v>36823</v>
          </cell>
          <cell r="I742" t="str">
            <v>CDB</v>
          </cell>
          <cell r="J742" t="str">
            <v>NOM</v>
          </cell>
          <cell r="K742">
            <v>28</v>
          </cell>
          <cell r="L742">
            <v>5.5399999999999991</v>
          </cell>
          <cell r="M742">
            <v>1883</v>
          </cell>
          <cell r="N742" t="str">
            <v>NUEVA</v>
          </cell>
        </row>
        <row r="743">
          <cell r="B743">
            <v>36796</v>
          </cell>
          <cell r="C743">
            <v>130</v>
          </cell>
          <cell r="D743">
            <v>130</v>
          </cell>
          <cell r="E743">
            <v>347.5</v>
          </cell>
          <cell r="F743">
            <v>0.13800000000000001</v>
          </cell>
          <cell r="G743">
            <v>0</v>
          </cell>
          <cell r="H743">
            <v>36838</v>
          </cell>
          <cell r="I743" t="str">
            <v>CDB</v>
          </cell>
          <cell r="J743" t="str">
            <v>NOM</v>
          </cell>
          <cell r="K743">
            <v>42</v>
          </cell>
          <cell r="L743">
            <v>17.940000000000001</v>
          </cell>
          <cell r="M743">
            <v>1960</v>
          </cell>
          <cell r="N743" t="str">
            <v>NUEVA</v>
          </cell>
        </row>
        <row r="744">
          <cell r="B744">
            <v>36797</v>
          </cell>
          <cell r="C744">
            <v>120</v>
          </cell>
          <cell r="D744">
            <v>120</v>
          </cell>
          <cell r="E744">
            <v>161.69999999999999</v>
          </cell>
          <cell r="F744">
            <v>0.15620000000000001</v>
          </cell>
          <cell r="G744">
            <v>0</v>
          </cell>
          <cell r="H744">
            <v>36825</v>
          </cell>
          <cell r="I744" t="str">
            <v>CDB</v>
          </cell>
          <cell r="J744" t="str">
            <v>NOM</v>
          </cell>
          <cell r="K744">
            <v>28</v>
          </cell>
          <cell r="L744">
            <v>18.744</v>
          </cell>
          <cell r="M744">
            <v>2050</v>
          </cell>
          <cell r="N744" t="str">
            <v>NUEVA</v>
          </cell>
        </row>
        <row r="745">
          <cell r="B745">
            <v>36809</v>
          </cell>
          <cell r="C745">
            <v>50</v>
          </cell>
          <cell r="D745">
            <v>50</v>
          </cell>
          <cell r="E745">
            <v>152.19999999999999</v>
          </cell>
          <cell r="F745">
            <v>0.157</v>
          </cell>
          <cell r="G745">
            <v>0</v>
          </cell>
          <cell r="H745">
            <v>36837</v>
          </cell>
          <cell r="I745" t="str">
            <v>CDB</v>
          </cell>
          <cell r="J745" t="str">
            <v>NOM</v>
          </cell>
          <cell r="K745">
            <v>28</v>
          </cell>
          <cell r="L745">
            <v>7.85</v>
          </cell>
          <cell r="M745">
            <v>1950</v>
          </cell>
          <cell r="N745" t="str">
            <v>NUEVA</v>
          </cell>
        </row>
        <row r="746">
          <cell r="B746">
            <v>36810</v>
          </cell>
          <cell r="C746">
            <v>70</v>
          </cell>
          <cell r="D746">
            <v>70</v>
          </cell>
          <cell r="E746">
            <v>176.5</v>
          </cell>
          <cell r="F746">
            <v>0.15570000000000001</v>
          </cell>
          <cell r="G746">
            <v>0</v>
          </cell>
          <cell r="H746">
            <v>36866</v>
          </cell>
          <cell r="I746" t="str">
            <v>CDB</v>
          </cell>
          <cell r="J746" t="str">
            <v>NOM</v>
          </cell>
          <cell r="K746">
            <v>56</v>
          </cell>
          <cell r="L746">
            <v>10.899000000000001</v>
          </cell>
          <cell r="M746">
            <v>2020</v>
          </cell>
          <cell r="N746" t="str">
            <v>NUEVA</v>
          </cell>
        </row>
        <row r="747">
          <cell r="B747">
            <v>36825</v>
          </cell>
          <cell r="C747">
            <v>65</v>
          </cell>
          <cell r="D747">
            <v>65</v>
          </cell>
          <cell r="E747">
            <v>184.9</v>
          </cell>
          <cell r="F747">
            <v>0.14180000000000001</v>
          </cell>
          <cell r="G747">
            <v>0</v>
          </cell>
          <cell r="H747">
            <v>36867</v>
          </cell>
          <cell r="I747" t="str">
            <v>CDB</v>
          </cell>
          <cell r="J747" t="str">
            <v>NOM</v>
          </cell>
          <cell r="K747">
            <v>42</v>
          </cell>
          <cell r="L747">
            <v>9.2170000000000005</v>
          </cell>
          <cell r="M747">
            <v>1755</v>
          </cell>
          <cell r="N747" t="str">
            <v>NUEVA</v>
          </cell>
        </row>
        <row r="748">
          <cell r="B748">
            <v>36837</v>
          </cell>
          <cell r="C748">
            <v>120</v>
          </cell>
          <cell r="D748">
            <v>120</v>
          </cell>
          <cell r="E748">
            <v>260.89999999999998</v>
          </cell>
          <cell r="F748">
            <v>0.14499999999999999</v>
          </cell>
          <cell r="G748">
            <v>0</v>
          </cell>
          <cell r="H748">
            <v>36907</v>
          </cell>
          <cell r="I748" t="str">
            <v>CDB</v>
          </cell>
          <cell r="J748" t="str">
            <v>NOM</v>
          </cell>
          <cell r="K748">
            <v>70</v>
          </cell>
          <cell r="L748">
            <v>17.399999999999999</v>
          </cell>
          <cell r="M748">
            <v>1825</v>
          </cell>
          <cell r="N748" t="str">
            <v>NUEVA</v>
          </cell>
        </row>
        <row r="749">
          <cell r="B749">
            <v>36838</v>
          </cell>
          <cell r="C749">
            <v>140</v>
          </cell>
          <cell r="D749">
            <v>140.1</v>
          </cell>
          <cell r="E749">
            <v>206</v>
          </cell>
          <cell r="F749">
            <v>0.14929999999999999</v>
          </cell>
          <cell r="G749">
            <v>0</v>
          </cell>
          <cell r="H749">
            <v>36936</v>
          </cell>
          <cell r="I749" t="str">
            <v>CDB</v>
          </cell>
          <cell r="J749" t="str">
            <v>NOM</v>
          </cell>
          <cell r="K749">
            <v>98</v>
          </cell>
          <cell r="L749">
            <v>20.916929999999997</v>
          </cell>
          <cell r="M749">
            <v>1835.0999999999985</v>
          </cell>
          <cell r="N749" t="str">
            <v>NUEVA</v>
          </cell>
        </row>
        <row r="750">
          <cell r="B750">
            <v>36839</v>
          </cell>
          <cell r="C750">
            <v>110</v>
          </cell>
          <cell r="D750">
            <v>110</v>
          </cell>
          <cell r="E750">
            <v>166.5</v>
          </cell>
          <cell r="F750">
            <v>0.15839999999999999</v>
          </cell>
          <cell r="G750">
            <v>0</v>
          </cell>
          <cell r="H750">
            <v>36881</v>
          </cell>
          <cell r="I750" t="str">
            <v>CDB</v>
          </cell>
          <cell r="J750" t="str">
            <v>NOM</v>
          </cell>
          <cell r="K750">
            <v>42</v>
          </cell>
          <cell r="L750">
            <v>17.423999999999999</v>
          </cell>
          <cell r="M750">
            <v>1945.0999999999985</v>
          </cell>
          <cell r="N750" t="str">
            <v>REAPERTURA</v>
          </cell>
        </row>
        <row r="751">
          <cell r="B751">
            <v>36843</v>
          </cell>
          <cell r="C751">
            <v>90</v>
          </cell>
          <cell r="D751">
            <v>90</v>
          </cell>
          <cell r="E751">
            <v>144.1</v>
          </cell>
          <cell r="F751">
            <v>0.15770000000000001</v>
          </cell>
          <cell r="G751">
            <v>0</v>
          </cell>
          <cell r="H751">
            <v>36941</v>
          </cell>
          <cell r="I751" t="str">
            <v>CDB</v>
          </cell>
          <cell r="J751" t="str">
            <v>NOM</v>
          </cell>
          <cell r="K751">
            <v>98</v>
          </cell>
          <cell r="L751">
            <v>14.193000000000001</v>
          </cell>
          <cell r="M751">
            <v>1950.0999999999985</v>
          </cell>
          <cell r="N751" t="str">
            <v>NUEVA</v>
          </cell>
        </row>
        <row r="752">
          <cell r="B752">
            <v>36867</v>
          </cell>
          <cell r="C752">
            <v>50</v>
          </cell>
          <cell r="D752">
            <v>50</v>
          </cell>
          <cell r="E752">
            <v>179.3</v>
          </cell>
          <cell r="F752">
            <v>0.14749999999999999</v>
          </cell>
          <cell r="G752">
            <v>0</v>
          </cell>
          <cell r="H752">
            <v>36965</v>
          </cell>
          <cell r="I752" t="str">
            <v>CDB</v>
          </cell>
          <cell r="J752" t="str">
            <v>NOM</v>
          </cell>
          <cell r="K752">
            <v>98</v>
          </cell>
          <cell r="L752">
            <v>7.375</v>
          </cell>
          <cell r="M752">
            <v>1685.0999999999985</v>
          </cell>
          <cell r="N752" t="str">
            <v>NUEVA</v>
          </cell>
        </row>
        <row r="753">
          <cell r="B753">
            <v>36871</v>
          </cell>
          <cell r="C753">
            <v>50</v>
          </cell>
          <cell r="D753">
            <v>50</v>
          </cell>
          <cell r="E753">
            <v>203.7</v>
          </cell>
          <cell r="F753">
            <v>0.1447</v>
          </cell>
          <cell r="G753">
            <v>0</v>
          </cell>
          <cell r="H753">
            <v>36997</v>
          </cell>
          <cell r="I753" t="str">
            <v>CDB</v>
          </cell>
          <cell r="J753" t="str">
            <v>NOM</v>
          </cell>
          <cell r="K753">
            <v>126</v>
          </cell>
          <cell r="L753">
            <v>7.2349999999999994</v>
          </cell>
          <cell r="M753">
            <v>1735.0999999999985</v>
          </cell>
          <cell r="N753" t="str">
            <v>NUEVA</v>
          </cell>
        </row>
        <row r="754">
          <cell r="B754">
            <v>36872</v>
          </cell>
          <cell r="C754">
            <v>60</v>
          </cell>
          <cell r="D754">
            <v>60</v>
          </cell>
          <cell r="E754">
            <v>241.4</v>
          </cell>
          <cell r="F754">
            <v>0.14219999999999999</v>
          </cell>
          <cell r="G754">
            <v>0</v>
          </cell>
          <cell r="H754">
            <v>37054</v>
          </cell>
          <cell r="I754" t="str">
            <v>CDB</v>
          </cell>
          <cell r="J754" t="str">
            <v>NOM</v>
          </cell>
          <cell r="K754">
            <v>182</v>
          </cell>
          <cell r="L754">
            <v>8.532</v>
          </cell>
          <cell r="M754">
            <v>1795.0999999999985</v>
          </cell>
          <cell r="N754" t="str">
            <v>NUEVA</v>
          </cell>
        </row>
        <row r="755">
          <cell r="B755">
            <v>36873</v>
          </cell>
          <cell r="C755">
            <v>85</v>
          </cell>
          <cell r="D755">
            <v>85</v>
          </cell>
          <cell r="E755">
            <v>275.39999999999998</v>
          </cell>
          <cell r="F755">
            <v>0.13949999999999999</v>
          </cell>
          <cell r="G755">
            <v>0</v>
          </cell>
          <cell r="H755">
            <v>36971</v>
          </cell>
          <cell r="I755" t="str">
            <v>CDB</v>
          </cell>
          <cell r="J755" t="str">
            <v>NOM</v>
          </cell>
          <cell r="K755">
            <v>98</v>
          </cell>
          <cell r="L755">
            <v>11.857499999999998</v>
          </cell>
          <cell r="M755">
            <v>1770.0999999999985</v>
          </cell>
          <cell r="N755" t="str">
            <v>NUEVA</v>
          </cell>
        </row>
        <row r="756">
          <cell r="B756">
            <v>36887</v>
          </cell>
          <cell r="C756">
            <v>40</v>
          </cell>
          <cell r="D756">
            <v>40</v>
          </cell>
          <cell r="E756">
            <v>129.9</v>
          </cell>
          <cell r="F756">
            <v>0.13</v>
          </cell>
          <cell r="G756">
            <v>0</v>
          </cell>
          <cell r="H756">
            <v>36999</v>
          </cell>
          <cell r="I756" t="str">
            <v>CDB</v>
          </cell>
          <cell r="J756" t="str">
            <v>NOM</v>
          </cell>
          <cell r="K756">
            <v>112</v>
          </cell>
          <cell r="L756">
            <v>5.2</v>
          </cell>
          <cell r="M756">
            <v>1280.0999999999985</v>
          </cell>
          <cell r="N756" t="str">
            <v>NUEVA</v>
          </cell>
        </row>
        <row r="757">
          <cell r="B757">
            <v>36888</v>
          </cell>
          <cell r="C757">
            <v>80</v>
          </cell>
          <cell r="D757">
            <v>80</v>
          </cell>
          <cell r="E757">
            <v>226.7</v>
          </cell>
          <cell r="F757">
            <v>0.13</v>
          </cell>
          <cell r="G757">
            <v>0</v>
          </cell>
          <cell r="H757">
            <v>37028</v>
          </cell>
          <cell r="I757" t="str">
            <v>CDB</v>
          </cell>
          <cell r="J757" t="str">
            <v>NOM</v>
          </cell>
          <cell r="K757">
            <v>140</v>
          </cell>
          <cell r="L757">
            <v>10.4</v>
          </cell>
          <cell r="M757">
            <v>1360.0999999999985</v>
          </cell>
          <cell r="N757" t="str">
            <v>NUEVA</v>
          </cell>
        </row>
        <row r="758">
          <cell r="B758">
            <v>36893</v>
          </cell>
          <cell r="C758">
            <v>50</v>
          </cell>
          <cell r="D758">
            <v>50.1</v>
          </cell>
          <cell r="E758">
            <v>160.5</v>
          </cell>
          <cell r="F758">
            <v>0.13170000000000001</v>
          </cell>
          <cell r="G758">
            <v>0</v>
          </cell>
          <cell r="H758">
            <v>37074</v>
          </cell>
          <cell r="I758" t="str">
            <v>CDB</v>
          </cell>
          <cell r="J758" t="str">
            <v>NOM</v>
          </cell>
          <cell r="K758">
            <v>181</v>
          </cell>
          <cell r="L758">
            <v>6.5981700000000005</v>
          </cell>
          <cell r="M758">
            <v>1410.1999999999971</v>
          </cell>
          <cell r="N758" t="str">
            <v>NUEVA</v>
          </cell>
        </row>
        <row r="759">
          <cell r="B759">
            <v>36894</v>
          </cell>
          <cell r="C759">
            <v>120</v>
          </cell>
          <cell r="D759">
            <v>120</v>
          </cell>
          <cell r="E759">
            <v>263.3</v>
          </cell>
          <cell r="F759">
            <v>0.13250000000000001</v>
          </cell>
          <cell r="G759">
            <v>0</v>
          </cell>
          <cell r="H759">
            <v>37006</v>
          </cell>
          <cell r="I759" t="str">
            <v>CDB</v>
          </cell>
          <cell r="J759" t="str">
            <v>NOM</v>
          </cell>
          <cell r="K759">
            <v>112</v>
          </cell>
          <cell r="L759">
            <v>15.9</v>
          </cell>
          <cell r="M759">
            <v>1530.1999999999971</v>
          </cell>
          <cell r="N759" t="str">
            <v>NUEVA</v>
          </cell>
        </row>
        <row r="760">
          <cell r="B760">
            <v>36895</v>
          </cell>
          <cell r="C760">
            <v>80</v>
          </cell>
          <cell r="D760">
            <v>80</v>
          </cell>
          <cell r="E760">
            <v>237.4</v>
          </cell>
          <cell r="F760">
            <v>0.13119999999999998</v>
          </cell>
          <cell r="G760">
            <v>0</v>
          </cell>
          <cell r="H760">
            <v>37035</v>
          </cell>
          <cell r="I760" t="str">
            <v>CDB</v>
          </cell>
          <cell r="J760" t="str">
            <v>NOM</v>
          </cell>
          <cell r="K760">
            <v>140</v>
          </cell>
          <cell r="L760">
            <v>10.495999999999999</v>
          </cell>
          <cell r="M760">
            <v>1610.1999999999971</v>
          </cell>
          <cell r="N760" t="str">
            <v>NUEVA</v>
          </cell>
        </row>
        <row r="761">
          <cell r="B761">
            <v>36896</v>
          </cell>
          <cell r="C761">
            <v>100</v>
          </cell>
          <cell r="D761">
            <v>60</v>
          </cell>
          <cell r="E761">
            <v>229.9</v>
          </cell>
          <cell r="F761">
            <v>0.12970000000000001</v>
          </cell>
          <cell r="G761">
            <v>0</v>
          </cell>
          <cell r="H761">
            <v>37022</v>
          </cell>
          <cell r="I761" t="str">
            <v>CDB</v>
          </cell>
          <cell r="J761" t="str">
            <v>NOM</v>
          </cell>
          <cell r="K761">
            <v>126</v>
          </cell>
          <cell r="L761">
            <v>7.7820000000000009</v>
          </cell>
          <cell r="M761">
            <v>1670.1999999999971</v>
          </cell>
          <cell r="N761" t="str">
            <v>NUEVA</v>
          </cell>
        </row>
        <row r="762">
          <cell r="B762">
            <v>36899</v>
          </cell>
          <cell r="C762">
            <v>100</v>
          </cell>
          <cell r="D762">
            <v>100</v>
          </cell>
          <cell r="E762">
            <v>327.7</v>
          </cell>
          <cell r="F762">
            <v>0.12689999999999999</v>
          </cell>
          <cell r="G762">
            <v>0</v>
          </cell>
          <cell r="H762">
            <v>36983</v>
          </cell>
          <cell r="I762" t="str">
            <v>CDB</v>
          </cell>
          <cell r="J762" t="str">
            <v>NOM</v>
          </cell>
          <cell r="K762">
            <v>84</v>
          </cell>
          <cell r="L762">
            <v>12.689999999999998</v>
          </cell>
          <cell r="M762">
            <v>1770.1999999999971</v>
          </cell>
          <cell r="N762" t="str">
            <v>NUEVA</v>
          </cell>
        </row>
        <row r="763">
          <cell r="B763">
            <v>36900</v>
          </cell>
          <cell r="C763">
            <v>80</v>
          </cell>
          <cell r="D763">
            <v>80</v>
          </cell>
          <cell r="E763">
            <v>180.7</v>
          </cell>
          <cell r="F763">
            <v>0.12960000000000002</v>
          </cell>
          <cell r="G763">
            <v>0</v>
          </cell>
          <cell r="H763">
            <v>37081</v>
          </cell>
          <cell r="I763" t="str">
            <v>CDB</v>
          </cell>
          <cell r="J763" t="str">
            <v>NOM</v>
          </cell>
          <cell r="K763">
            <v>181</v>
          </cell>
          <cell r="L763">
            <v>10.368000000000002</v>
          </cell>
          <cell r="M763">
            <v>1850.1999999999971</v>
          </cell>
          <cell r="N763" t="str">
            <v>NUEVA</v>
          </cell>
        </row>
        <row r="764">
          <cell r="B764">
            <v>36901</v>
          </cell>
          <cell r="C764">
            <v>80</v>
          </cell>
          <cell r="D764">
            <v>80</v>
          </cell>
          <cell r="E764">
            <v>195.1</v>
          </cell>
          <cell r="F764">
            <v>0.1295</v>
          </cell>
          <cell r="G764">
            <v>0</v>
          </cell>
          <cell r="H764">
            <v>37027</v>
          </cell>
          <cell r="I764" t="str">
            <v>CDB</v>
          </cell>
          <cell r="J764" t="str">
            <v>NOM</v>
          </cell>
          <cell r="K764">
            <v>126</v>
          </cell>
          <cell r="L764">
            <v>10.36</v>
          </cell>
          <cell r="M764">
            <v>1930.1999999999971</v>
          </cell>
          <cell r="N764" t="str">
            <v>NUEVA</v>
          </cell>
        </row>
        <row r="765">
          <cell r="B765">
            <v>36902</v>
          </cell>
          <cell r="C765">
            <v>70</v>
          </cell>
          <cell r="D765">
            <v>70</v>
          </cell>
          <cell r="E765">
            <v>116.2</v>
          </cell>
          <cell r="F765">
            <v>0.12720000000000001</v>
          </cell>
          <cell r="G765">
            <v>0</v>
          </cell>
          <cell r="H765">
            <v>36972</v>
          </cell>
          <cell r="I765" t="str">
            <v>CDB</v>
          </cell>
          <cell r="J765" t="str">
            <v>NOM</v>
          </cell>
          <cell r="K765">
            <v>70</v>
          </cell>
          <cell r="L765">
            <v>8.9039999999999999</v>
          </cell>
          <cell r="M765">
            <v>1960.1999999999971</v>
          </cell>
          <cell r="N765" t="str">
            <v>NUEVA</v>
          </cell>
        </row>
        <row r="766">
          <cell r="B766">
            <v>36903</v>
          </cell>
          <cell r="C766">
            <v>20</v>
          </cell>
          <cell r="D766">
            <v>20</v>
          </cell>
          <cell r="E766">
            <v>56</v>
          </cell>
          <cell r="F766">
            <v>0.1321</v>
          </cell>
          <cell r="G766">
            <v>0</v>
          </cell>
          <cell r="H766">
            <v>37270</v>
          </cell>
          <cell r="I766" t="str">
            <v>CDB</v>
          </cell>
          <cell r="J766" t="str">
            <v>NOM</v>
          </cell>
          <cell r="K766">
            <v>367</v>
          </cell>
          <cell r="L766">
            <v>2.6419999999999999</v>
          </cell>
          <cell r="M766">
            <v>1980.1999999999971</v>
          </cell>
          <cell r="N766" t="str">
            <v>NUEVA</v>
          </cell>
        </row>
        <row r="767">
          <cell r="B767">
            <v>36906</v>
          </cell>
          <cell r="C767">
            <v>60</v>
          </cell>
          <cell r="D767">
            <v>60</v>
          </cell>
          <cell r="E767">
            <v>116.2</v>
          </cell>
          <cell r="F767">
            <v>0.1303</v>
          </cell>
          <cell r="G767">
            <v>0</v>
          </cell>
          <cell r="H767">
            <v>37046</v>
          </cell>
          <cell r="I767" t="str">
            <v>CDB</v>
          </cell>
          <cell r="J767" t="str">
            <v>NOM</v>
          </cell>
          <cell r="K767">
            <v>140</v>
          </cell>
          <cell r="L767">
            <v>7.8179999999999996</v>
          </cell>
          <cell r="M767">
            <v>1990.1999999999971</v>
          </cell>
          <cell r="N767" t="str">
            <v>NUEVA</v>
          </cell>
        </row>
        <row r="768">
          <cell r="B768">
            <v>36907</v>
          </cell>
          <cell r="C768">
            <v>80</v>
          </cell>
          <cell r="D768">
            <v>80</v>
          </cell>
          <cell r="E768">
            <v>244.5</v>
          </cell>
          <cell r="F768">
            <v>0.13100000000000001</v>
          </cell>
          <cell r="G768">
            <v>0</v>
          </cell>
          <cell r="H768">
            <v>37088</v>
          </cell>
          <cell r="I768" t="str">
            <v>CDB</v>
          </cell>
          <cell r="J768" t="str">
            <v>NOM</v>
          </cell>
          <cell r="K768">
            <v>181</v>
          </cell>
          <cell r="L768">
            <v>10.48</v>
          </cell>
          <cell r="M768">
            <v>1950.1999999999971</v>
          </cell>
          <cell r="N768" t="str">
            <v>NUEVA</v>
          </cell>
        </row>
        <row r="769">
          <cell r="B769">
            <v>36931</v>
          </cell>
          <cell r="C769">
            <v>30</v>
          </cell>
          <cell r="D769">
            <v>30</v>
          </cell>
          <cell r="E769">
            <v>99</v>
          </cell>
          <cell r="F769">
            <v>0.1288</v>
          </cell>
          <cell r="G769">
            <v>0</v>
          </cell>
          <cell r="H769">
            <v>37295</v>
          </cell>
          <cell r="I769" t="str">
            <v>CDB</v>
          </cell>
          <cell r="J769" t="str">
            <v>NOM</v>
          </cell>
          <cell r="K769">
            <v>364</v>
          </cell>
          <cell r="L769">
            <v>3.8639999999999999</v>
          </cell>
          <cell r="M769">
            <v>1860.1999999999971</v>
          </cell>
          <cell r="N769" t="str">
            <v>NUEVA</v>
          </cell>
        </row>
        <row r="770">
          <cell r="B770">
            <v>36934</v>
          </cell>
          <cell r="C770">
            <v>110</v>
          </cell>
          <cell r="D770">
            <v>110</v>
          </cell>
          <cell r="E770">
            <v>409.5</v>
          </cell>
          <cell r="F770">
            <v>0.1225</v>
          </cell>
          <cell r="G770">
            <v>0</v>
          </cell>
          <cell r="H770">
            <v>37060</v>
          </cell>
          <cell r="I770" t="str">
            <v>CDB</v>
          </cell>
          <cell r="J770" t="str">
            <v>NOM</v>
          </cell>
          <cell r="K770">
            <v>126</v>
          </cell>
          <cell r="L770">
            <v>13.475</v>
          </cell>
          <cell r="M770">
            <v>1880.1999999999971</v>
          </cell>
          <cell r="N770" t="str">
            <v>NUEVA</v>
          </cell>
        </row>
        <row r="771">
          <cell r="B771">
            <v>36935</v>
          </cell>
          <cell r="C771">
            <v>30</v>
          </cell>
          <cell r="D771">
            <v>30</v>
          </cell>
          <cell r="E771">
            <v>157.30000000000001</v>
          </cell>
          <cell r="F771">
            <v>0.129</v>
          </cell>
          <cell r="G771">
            <v>0</v>
          </cell>
          <cell r="H771">
            <v>37300</v>
          </cell>
          <cell r="I771" t="str">
            <v>CDB</v>
          </cell>
          <cell r="J771" t="str">
            <v>NOM</v>
          </cell>
          <cell r="K771">
            <v>365</v>
          </cell>
          <cell r="L771">
            <v>3.87</v>
          </cell>
          <cell r="M771">
            <v>1910.1999999999971</v>
          </cell>
          <cell r="N771" t="str">
            <v>NUEVA</v>
          </cell>
        </row>
        <row r="772">
          <cell r="B772">
            <v>36936</v>
          </cell>
          <cell r="C772">
            <v>100</v>
          </cell>
          <cell r="D772">
            <v>100.1</v>
          </cell>
          <cell r="E772">
            <v>277.8</v>
          </cell>
          <cell r="F772">
            <v>0.12279999999999999</v>
          </cell>
          <cell r="G772">
            <v>0</v>
          </cell>
          <cell r="H772">
            <v>37062</v>
          </cell>
          <cell r="I772" t="str">
            <v>CDB</v>
          </cell>
          <cell r="J772" t="str">
            <v>NOM</v>
          </cell>
          <cell r="K772">
            <v>126</v>
          </cell>
          <cell r="L772">
            <v>12.292279999999998</v>
          </cell>
          <cell r="M772">
            <v>1870.1999999999971</v>
          </cell>
          <cell r="N772" t="str">
            <v>NUEVA</v>
          </cell>
        </row>
        <row r="773">
          <cell r="B773">
            <v>36937</v>
          </cell>
          <cell r="C773">
            <v>30</v>
          </cell>
          <cell r="D773">
            <v>30</v>
          </cell>
          <cell r="E773">
            <v>102.6</v>
          </cell>
          <cell r="F773">
            <v>0.129</v>
          </cell>
          <cell r="G773">
            <v>0</v>
          </cell>
          <cell r="H773">
            <v>37302</v>
          </cell>
          <cell r="I773" t="str">
            <v>CDB</v>
          </cell>
          <cell r="J773" t="str">
            <v>NOM</v>
          </cell>
          <cell r="K773">
            <v>365</v>
          </cell>
          <cell r="L773">
            <v>3.87</v>
          </cell>
          <cell r="M773">
            <v>1900.1999999999971</v>
          </cell>
          <cell r="N773" t="str">
            <v>NUEVA</v>
          </cell>
        </row>
        <row r="774">
          <cell r="B774">
            <v>36948</v>
          </cell>
          <cell r="C774">
            <v>70</v>
          </cell>
          <cell r="D774">
            <v>70</v>
          </cell>
          <cell r="E774">
            <v>236.3</v>
          </cell>
          <cell r="F774">
            <v>0.1211</v>
          </cell>
          <cell r="G774">
            <v>0</v>
          </cell>
          <cell r="H774">
            <v>37088</v>
          </cell>
          <cell r="I774" t="str">
            <v>CDB</v>
          </cell>
          <cell r="J774" t="str">
            <v>NOM</v>
          </cell>
          <cell r="K774">
            <v>140</v>
          </cell>
          <cell r="L774">
            <v>8.4770000000000003</v>
          </cell>
          <cell r="M774">
            <v>1880.1999999999971</v>
          </cell>
          <cell r="N774" t="str">
            <v>REAPERTURA</v>
          </cell>
        </row>
        <row r="775">
          <cell r="B775">
            <v>36949</v>
          </cell>
          <cell r="C775">
            <v>115</v>
          </cell>
          <cell r="D775">
            <v>115</v>
          </cell>
          <cell r="E775">
            <v>280.7</v>
          </cell>
          <cell r="F775">
            <v>0.12029999999999999</v>
          </cell>
          <cell r="G775">
            <v>0</v>
          </cell>
          <cell r="H775">
            <v>37089</v>
          </cell>
          <cell r="I775" t="str">
            <v>CDB</v>
          </cell>
          <cell r="J775" t="str">
            <v>NOM</v>
          </cell>
          <cell r="K775">
            <v>140</v>
          </cell>
          <cell r="L775">
            <v>13.834499999999998</v>
          </cell>
          <cell r="M775">
            <v>1995.1999999999971</v>
          </cell>
          <cell r="N775" t="str">
            <v>NUEVA</v>
          </cell>
        </row>
        <row r="776">
          <cell r="B776">
            <v>36955</v>
          </cell>
          <cell r="C776">
            <v>20</v>
          </cell>
          <cell r="D776">
            <v>20</v>
          </cell>
          <cell r="E776">
            <v>104.9</v>
          </cell>
          <cell r="F776">
            <v>0.1275</v>
          </cell>
          <cell r="G776">
            <v>0</v>
          </cell>
          <cell r="H776">
            <v>37320</v>
          </cell>
          <cell r="I776" t="str">
            <v>CDB</v>
          </cell>
          <cell r="J776" t="str">
            <v>NOM</v>
          </cell>
          <cell r="K776">
            <v>365</v>
          </cell>
          <cell r="L776">
            <v>2.5499999999999998</v>
          </cell>
          <cell r="M776">
            <v>1915.1999999999971</v>
          </cell>
          <cell r="N776" t="str">
            <v>NUEVA</v>
          </cell>
        </row>
        <row r="777">
          <cell r="B777">
            <v>36956</v>
          </cell>
          <cell r="C777">
            <v>70</v>
          </cell>
          <cell r="D777">
            <v>70.099999999999994</v>
          </cell>
          <cell r="E777">
            <v>245.4</v>
          </cell>
          <cell r="F777">
            <v>0.1198</v>
          </cell>
          <cell r="G777">
            <v>0</v>
          </cell>
          <cell r="H777">
            <v>37096</v>
          </cell>
          <cell r="I777" t="str">
            <v>CDB</v>
          </cell>
          <cell r="J777" t="str">
            <v>NOM</v>
          </cell>
          <cell r="K777">
            <v>140</v>
          </cell>
          <cell r="L777">
            <v>8.3979800000000004</v>
          </cell>
          <cell r="M777">
            <v>1985.2999999999956</v>
          </cell>
          <cell r="N777" t="str">
            <v>NUEVA</v>
          </cell>
        </row>
        <row r="778">
          <cell r="B778">
            <v>36957</v>
          </cell>
          <cell r="C778">
            <v>45</v>
          </cell>
          <cell r="D778">
            <v>45.1</v>
          </cell>
          <cell r="E778">
            <v>201</v>
          </cell>
          <cell r="F778">
            <v>0.12039999999999999</v>
          </cell>
          <cell r="G778">
            <v>0</v>
          </cell>
          <cell r="H778">
            <v>37141</v>
          </cell>
          <cell r="I778" t="str">
            <v>CDB</v>
          </cell>
          <cell r="J778" t="str">
            <v>NOM</v>
          </cell>
          <cell r="K778">
            <v>184</v>
          </cell>
          <cell r="L778">
            <v>5.43004</v>
          </cell>
          <cell r="M778">
            <v>2030.3999999999942</v>
          </cell>
          <cell r="N778" t="str">
            <v>REAPERTURA</v>
          </cell>
        </row>
        <row r="779">
          <cell r="B779">
            <v>36959</v>
          </cell>
          <cell r="C779">
            <v>20</v>
          </cell>
          <cell r="D779">
            <v>20</v>
          </cell>
          <cell r="E779">
            <v>128.5</v>
          </cell>
          <cell r="F779">
            <v>0.1226</v>
          </cell>
          <cell r="G779">
            <v>0</v>
          </cell>
          <cell r="H779">
            <v>37323</v>
          </cell>
          <cell r="I779" t="str">
            <v>CDB</v>
          </cell>
          <cell r="J779" t="str">
            <v>NOM</v>
          </cell>
          <cell r="K779">
            <v>364</v>
          </cell>
          <cell r="L779">
            <v>2.452</v>
          </cell>
          <cell r="M779">
            <v>2010.3999999999942</v>
          </cell>
          <cell r="N779" t="str">
            <v>NUEVA</v>
          </cell>
        </row>
        <row r="780">
          <cell r="B780">
            <v>36962</v>
          </cell>
          <cell r="C780">
            <v>40</v>
          </cell>
          <cell r="D780">
            <v>40</v>
          </cell>
          <cell r="E780">
            <v>154.9</v>
          </cell>
          <cell r="F780">
            <v>0.11630000000000001</v>
          </cell>
          <cell r="G780">
            <v>0</v>
          </cell>
          <cell r="H780">
            <v>37088</v>
          </cell>
          <cell r="I780" t="str">
            <v>CDB</v>
          </cell>
          <cell r="J780" t="str">
            <v>NOM</v>
          </cell>
          <cell r="K780">
            <v>126</v>
          </cell>
          <cell r="L780">
            <v>4.652000000000001</v>
          </cell>
          <cell r="M780">
            <v>2050.3999999999942</v>
          </cell>
          <cell r="N780" t="str">
            <v>REAPERTURA</v>
          </cell>
        </row>
        <row r="781">
          <cell r="B781">
            <v>36963</v>
          </cell>
          <cell r="C781">
            <v>80</v>
          </cell>
          <cell r="D781">
            <v>79.900000000000006</v>
          </cell>
          <cell r="E781">
            <v>256.89999999999998</v>
          </cell>
          <cell r="F781">
            <v>0.1193</v>
          </cell>
          <cell r="G781">
            <v>0</v>
          </cell>
          <cell r="H781">
            <v>37147</v>
          </cell>
          <cell r="I781" t="str">
            <v>CDB</v>
          </cell>
          <cell r="J781" t="str">
            <v>NOM</v>
          </cell>
          <cell r="K781">
            <v>184</v>
          </cell>
          <cell r="L781">
            <v>9.5320700000000009</v>
          </cell>
          <cell r="M781">
            <v>2130.2999999999956</v>
          </cell>
          <cell r="N781" t="str">
            <v>NUEVA</v>
          </cell>
        </row>
        <row r="782">
          <cell r="B782">
            <v>36971</v>
          </cell>
          <cell r="C782">
            <v>70</v>
          </cell>
          <cell r="D782">
            <v>70</v>
          </cell>
          <cell r="E782">
            <v>273.3</v>
          </cell>
          <cell r="F782">
            <v>0.1094</v>
          </cell>
          <cell r="G782">
            <v>0</v>
          </cell>
          <cell r="H782">
            <v>37083</v>
          </cell>
          <cell r="I782" t="str">
            <v>CDB</v>
          </cell>
          <cell r="J782" t="str">
            <v>NOM</v>
          </cell>
          <cell r="K782">
            <v>112</v>
          </cell>
          <cell r="L782">
            <v>7.6579999999999995</v>
          </cell>
          <cell r="M782">
            <v>2065.2999999999956</v>
          </cell>
          <cell r="N782" t="str">
            <v>NUEVA</v>
          </cell>
        </row>
        <row r="783">
          <cell r="B783">
            <v>36977</v>
          </cell>
          <cell r="C783">
            <v>60</v>
          </cell>
          <cell r="D783">
            <v>60</v>
          </cell>
          <cell r="E783">
            <v>171</v>
          </cell>
          <cell r="F783">
            <v>0.1099</v>
          </cell>
          <cell r="G783">
            <v>0</v>
          </cell>
          <cell r="H783">
            <v>37161</v>
          </cell>
          <cell r="I783" t="str">
            <v>CDB</v>
          </cell>
          <cell r="J783" t="str">
            <v>NOM</v>
          </cell>
          <cell r="K783">
            <v>184</v>
          </cell>
          <cell r="L783">
            <v>6.5939999999999994</v>
          </cell>
          <cell r="M783">
            <v>2055.2999999999956</v>
          </cell>
          <cell r="N783" t="str">
            <v>NUEVA</v>
          </cell>
        </row>
        <row r="784">
          <cell r="B784">
            <v>37036</v>
          </cell>
          <cell r="C784">
            <v>20</v>
          </cell>
          <cell r="D784">
            <v>20</v>
          </cell>
          <cell r="E784">
            <v>115.8</v>
          </cell>
          <cell r="F784">
            <v>0.12640000000000001</v>
          </cell>
          <cell r="G784">
            <v>0</v>
          </cell>
          <cell r="H784">
            <v>37176</v>
          </cell>
          <cell r="I784" t="str">
            <v>CDB</v>
          </cell>
          <cell r="J784" t="str">
            <v>NOM</v>
          </cell>
          <cell r="K784">
            <v>140</v>
          </cell>
          <cell r="L784">
            <v>2.5280000000000005</v>
          </cell>
          <cell r="M784">
            <v>1465.2999999999956</v>
          </cell>
          <cell r="N784" t="str">
            <v>NUEVA</v>
          </cell>
        </row>
        <row r="785">
          <cell r="B785">
            <v>37039</v>
          </cell>
          <cell r="C785">
            <v>100</v>
          </cell>
          <cell r="D785">
            <v>100</v>
          </cell>
          <cell r="E785">
            <v>246</v>
          </cell>
          <cell r="F785">
            <v>0.13720000000000002</v>
          </cell>
          <cell r="G785">
            <v>0</v>
          </cell>
          <cell r="H785">
            <v>37179</v>
          </cell>
          <cell r="I785" t="str">
            <v>CDB</v>
          </cell>
          <cell r="J785" t="str">
            <v>NOM</v>
          </cell>
          <cell r="K785">
            <v>140</v>
          </cell>
          <cell r="L785">
            <v>13.720000000000002</v>
          </cell>
          <cell r="M785">
            <v>1565.2999999999956</v>
          </cell>
          <cell r="N785" t="str">
            <v>NUEVA</v>
          </cell>
        </row>
        <row r="786">
          <cell r="B786">
            <v>37040</v>
          </cell>
          <cell r="C786">
            <v>45</v>
          </cell>
          <cell r="D786">
            <v>45</v>
          </cell>
          <cell r="E786">
            <v>129.19999999999999</v>
          </cell>
          <cell r="F786">
            <v>0.13819999999999999</v>
          </cell>
          <cell r="G786">
            <v>0</v>
          </cell>
          <cell r="H786">
            <v>37082</v>
          </cell>
          <cell r="I786" t="str">
            <v>CDB</v>
          </cell>
          <cell r="J786" t="str">
            <v>NOM</v>
          </cell>
          <cell r="K786">
            <v>42</v>
          </cell>
          <cell r="L786">
            <v>6.2189999999999994</v>
          </cell>
          <cell r="M786">
            <v>1610.2999999999956</v>
          </cell>
          <cell r="N786" t="str">
            <v>NUEVA</v>
          </cell>
        </row>
        <row r="787">
          <cell r="B787">
            <v>37041</v>
          </cell>
          <cell r="C787">
            <v>25</v>
          </cell>
          <cell r="D787">
            <v>25</v>
          </cell>
          <cell r="E787">
            <v>79</v>
          </cell>
          <cell r="F787">
            <v>0.1396</v>
          </cell>
          <cell r="G787">
            <v>0</v>
          </cell>
          <cell r="H787">
            <v>37097</v>
          </cell>
          <cell r="I787" t="str">
            <v>CDB</v>
          </cell>
          <cell r="J787" t="str">
            <v>NOM</v>
          </cell>
          <cell r="K787">
            <v>56</v>
          </cell>
          <cell r="L787">
            <v>3.49</v>
          </cell>
          <cell r="M787">
            <v>1635.2999999999956</v>
          </cell>
          <cell r="N787" t="str">
            <v>NUEVA</v>
          </cell>
        </row>
        <row r="788">
          <cell r="B788">
            <v>37042</v>
          </cell>
          <cell r="C788">
            <v>30</v>
          </cell>
          <cell r="D788">
            <v>30</v>
          </cell>
          <cell r="E788">
            <v>70.599999999999994</v>
          </cell>
          <cell r="F788">
            <v>0.158</v>
          </cell>
          <cell r="G788">
            <v>0</v>
          </cell>
          <cell r="H788">
            <v>37070</v>
          </cell>
          <cell r="I788" t="str">
            <v>CDB</v>
          </cell>
          <cell r="J788" t="str">
            <v>NOM</v>
          </cell>
          <cell r="K788">
            <v>28</v>
          </cell>
          <cell r="L788">
            <v>4.74</v>
          </cell>
          <cell r="M788">
            <v>1665.2999999999956</v>
          </cell>
          <cell r="N788" t="str">
            <v>NUEVA</v>
          </cell>
        </row>
        <row r="789">
          <cell r="B789">
            <v>37047</v>
          </cell>
          <cell r="C789">
            <v>20</v>
          </cell>
          <cell r="D789">
            <v>20</v>
          </cell>
          <cell r="E789">
            <v>126</v>
          </cell>
          <cell r="F789">
            <v>0.1232</v>
          </cell>
          <cell r="G789">
            <v>0</v>
          </cell>
          <cell r="H789">
            <v>37187</v>
          </cell>
          <cell r="I789" t="str">
            <v>CDB</v>
          </cell>
          <cell r="J789" t="str">
            <v>NOM</v>
          </cell>
          <cell r="K789">
            <v>140</v>
          </cell>
          <cell r="L789">
            <v>2.464</v>
          </cell>
          <cell r="M789">
            <v>1625.2999999999956</v>
          </cell>
          <cell r="N789" t="str">
            <v>NUEVA</v>
          </cell>
        </row>
        <row r="790">
          <cell r="B790">
            <v>37048</v>
          </cell>
          <cell r="C790">
            <v>65</v>
          </cell>
          <cell r="D790">
            <v>65</v>
          </cell>
          <cell r="E790">
            <v>196.8</v>
          </cell>
          <cell r="F790">
            <v>0.12330000000000001</v>
          </cell>
          <cell r="G790">
            <v>0</v>
          </cell>
          <cell r="H790">
            <v>37188</v>
          </cell>
          <cell r="I790" t="str">
            <v>CDB</v>
          </cell>
          <cell r="J790" t="str">
            <v>NOM</v>
          </cell>
          <cell r="K790">
            <v>140</v>
          </cell>
          <cell r="L790">
            <v>8.0145</v>
          </cell>
          <cell r="M790">
            <v>1690.2999999999956</v>
          </cell>
          <cell r="N790" t="str">
            <v>NUEVA</v>
          </cell>
        </row>
        <row r="791">
          <cell r="B791">
            <v>37049</v>
          </cell>
          <cell r="C791">
            <v>65</v>
          </cell>
          <cell r="D791">
            <v>65</v>
          </cell>
          <cell r="E791">
            <v>264.89999999999998</v>
          </cell>
          <cell r="F791">
            <v>0.12269999999999999</v>
          </cell>
          <cell r="G791">
            <v>0</v>
          </cell>
          <cell r="H791">
            <v>37232</v>
          </cell>
          <cell r="I791" t="str">
            <v>CDB</v>
          </cell>
          <cell r="J791" t="str">
            <v>NOM</v>
          </cell>
          <cell r="K791">
            <v>183</v>
          </cell>
          <cell r="L791">
            <v>7.9754999999999994</v>
          </cell>
          <cell r="M791">
            <v>1755.2999999999956</v>
          </cell>
          <cell r="N791" t="str">
            <v>NUEVA</v>
          </cell>
        </row>
        <row r="792">
          <cell r="B792">
            <v>37050</v>
          </cell>
          <cell r="C792">
            <v>25</v>
          </cell>
          <cell r="D792">
            <v>25</v>
          </cell>
          <cell r="E792">
            <v>165.2</v>
          </cell>
          <cell r="F792">
            <v>0.12210000000000001</v>
          </cell>
          <cell r="G792">
            <v>0</v>
          </cell>
          <cell r="H792">
            <v>37414</v>
          </cell>
          <cell r="I792" t="str">
            <v>CDB</v>
          </cell>
          <cell r="J792" t="str">
            <v>NOM</v>
          </cell>
          <cell r="K792">
            <v>364</v>
          </cell>
          <cell r="L792">
            <v>3.0525000000000002</v>
          </cell>
          <cell r="M792">
            <v>1780.2999999999956</v>
          </cell>
          <cell r="N792" t="str">
            <v>NUEVA</v>
          </cell>
        </row>
        <row r="793">
          <cell r="B793">
            <v>37053</v>
          </cell>
          <cell r="C793">
            <v>80</v>
          </cell>
          <cell r="D793">
            <v>80</v>
          </cell>
          <cell r="E793">
            <v>257.89999999999998</v>
          </cell>
          <cell r="F793">
            <v>0.1216</v>
          </cell>
          <cell r="G793">
            <v>0</v>
          </cell>
          <cell r="H793">
            <v>37236</v>
          </cell>
          <cell r="I793" t="str">
            <v>CDB</v>
          </cell>
          <cell r="J793" t="str">
            <v>NOM</v>
          </cell>
          <cell r="K793">
            <v>183</v>
          </cell>
          <cell r="L793">
            <v>9.7279999999999998</v>
          </cell>
          <cell r="M793">
            <v>1860.2999999999956</v>
          </cell>
          <cell r="N793" t="str">
            <v>NUEVA</v>
          </cell>
        </row>
        <row r="794">
          <cell r="B794">
            <v>37054</v>
          </cell>
          <cell r="C794">
            <v>35</v>
          </cell>
          <cell r="D794">
            <v>35</v>
          </cell>
          <cell r="E794">
            <v>195.3</v>
          </cell>
          <cell r="F794">
            <v>0.12140000000000001</v>
          </cell>
          <cell r="G794">
            <v>0</v>
          </cell>
          <cell r="H794">
            <v>37419</v>
          </cell>
          <cell r="I794" t="str">
            <v>CDB</v>
          </cell>
          <cell r="J794" t="str">
            <v>NOM</v>
          </cell>
          <cell r="K794">
            <v>365</v>
          </cell>
          <cell r="L794">
            <v>4.2490000000000006</v>
          </cell>
          <cell r="M794">
            <v>1835.2999999999956</v>
          </cell>
          <cell r="N794" t="str">
            <v>NUEVA</v>
          </cell>
        </row>
        <row r="795">
          <cell r="B795">
            <v>37062</v>
          </cell>
          <cell r="C795">
            <v>70</v>
          </cell>
          <cell r="D795">
            <v>70</v>
          </cell>
          <cell r="E795">
            <v>257.7</v>
          </cell>
          <cell r="F795">
            <v>0.11800000000000001</v>
          </cell>
          <cell r="G795">
            <v>0</v>
          </cell>
          <cell r="H795">
            <v>37245</v>
          </cell>
          <cell r="I795" t="str">
            <v>CDB</v>
          </cell>
          <cell r="J795" t="str">
            <v>NOM</v>
          </cell>
          <cell r="K795">
            <v>183</v>
          </cell>
          <cell r="L795">
            <v>8.26</v>
          </cell>
          <cell r="M795">
            <v>1695.1999999999971</v>
          </cell>
          <cell r="N795" t="str">
            <v>NUEVA</v>
          </cell>
        </row>
        <row r="796">
          <cell r="B796">
            <v>37068</v>
          </cell>
          <cell r="C796">
            <v>45</v>
          </cell>
          <cell r="D796">
            <v>44.9</v>
          </cell>
          <cell r="E796">
            <v>166</v>
          </cell>
          <cell r="F796">
            <v>0.1116</v>
          </cell>
          <cell r="G796">
            <v>0</v>
          </cell>
          <cell r="H796">
            <v>37208</v>
          </cell>
          <cell r="I796" t="str">
            <v>CDB</v>
          </cell>
          <cell r="J796" t="str">
            <v>NOM</v>
          </cell>
          <cell r="K796">
            <v>140</v>
          </cell>
          <cell r="L796">
            <v>5.01084</v>
          </cell>
          <cell r="M796">
            <v>1740.0999999999985</v>
          </cell>
          <cell r="N796" t="str">
            <v>NUEVA</v>
          </cell>
        </row>
        <row r="797">
          <cell r="B797">
            <v>37069</v>
          </cell>
          <cell r="C797">
            <v>30</v>
          </cell>
          <cell r="D797">
            <v>30</v>
          </cell>
          <cell r="E797">
            <v>77.5</v>
          </cell>
          <cell r="F797">
            <v>0.1176</v>
          </cell>
          <cell r="G797">
            <v>0</v>
          </cell>
          <cell r="H797">
            <v>37434</v>
          </cell>
          <cell r="I797" t="str">
            <v>CDB</v>
          </cell>
          <cell r="J797" t="str">
            <v>NOM</v>
          </cell>
          <cell r="K797">
            <v>365</v>
          </cell>
          <cell r="L797">
            <v>3.528</v>
          </cell>
          <cell r="M797">
            <v>1770.0999999999985</v>
          </cell>
          <cell r="N797" t="str">
            <v>NUEVA</v>
          </cell>
        </row>
        <row r="798">
          <cell r="B798">
            <v>37075</v>
          </cell>
          <cell r="C798">
            <v>20</v>
          </cell>
          <cell r="D798">
            <v>20</v>
          </cell>
          <cell r="E798">
            <v>71</v>
          </cell>
          <cell r="F798">
            <v>0.11840000000000001</v>
          </cell>
          <cell r="G798">
            <v>0</v>
          </cell>
          <cell r="H798">
            <v>37440</v>
          </cell>
          <cell r="I798" t="str">
            <v>CDB</v>
          </cell>
          <cell r="J798" t="str">
            <v>NOM</v>
          </cell>
          <cell r="K798">
            <v>365</v>
          </cell>
          <cell r="L798">
            <v>2.3680000000000003</v>
          </cell>
          <cell r="M798">
            <v>1710</v>
          </cell>
          <cell r="N798" t="str">
            <v>NUEVA</v>
          </cell>
        </row>
        <row r="799">
          <cell r="B799">
            <v>37078</v>
          </cell>
          <cell r="C799">
            <v>50</v>
          </cell>
          <cell r="D799">
            <v>50.1</v>
          </cell>
          <cell r="E799">
            <v>130.80000000000001</v>
          </cell>
          <cell r="F799">
            <v>0.1118</v>
          </cell>
          <cell r="G799">
            <v>0</v>
          </cell>
          <cell r="H799">
            <v>37218</v>
          </cell>
          <cell r="I799" t="str">
            <v>CDB</v>
          </cell>
          <cell r="J799" t="str">
            <v>NOM</v>
          </cell>
          <cell r="K799">
            <v>140</v>
          </cell>
          <cell r="L799">
            <v>5.6011800000000003</v>
          </cell>
          <cell r="M799">
            <v>1760.0999999999985</v>
          </cell>
          <cell r="N799" t="str">
            <v>NUEVA</v>
          </cell>
        </row>
        <row r="800">
          <cell r="B800">
            <v>37081</v>
          </cell>
          <cell r="C800">
            <v>130</v>
          </cell>
          <cell r="D800">
            <v>130</v>
          </cell>
          <cell r="E800">
            <v>346.3</v>
          </cell>
          <cell r="F800">
            <v>0.1099</v>
          </cell>
          <cell r="G800">
            <v>0</v>
          </cell>
          <cell r="H800">
            <v>37207</v>
          </cell>
          <cell r="I800" t="str">
            <v>CDB</v>
          </cell>
          <cell r="J800" t="str">
            <v>NOM</v>
          </cell>
          <cell r="K800">
            <v>126</v>
          </cell>
          <cell r="L800">
            <v>14.286999999999999</v>
          </cell>
          <cell r="M800">
            <v>1810.0999999999985</v>
          </cell>
          <cell r="N800" t="str">
            <v>NUEVA</v>
          </cell>
        </row>
        <row r="801">
          <cell r="B801">
            <v>37082</v>
          </cell>
          <cell r="C801">
            <v>80</v>
          </cell>
          <cell r="D801">
            <v>80</v>
          </cell>
          <cell r="E801">
            <v>266</v>
          </cell>
          <cell r="F801">
            <v>0.1072</v>
          </cell>
          <cell r="G801">
            <v>0</v>
          </cell>
          <cell r="H801">
            <v>37180</v>
          </cell>
          <cell r="I801" t="str">
            <v>CDB</v>
          </cell>
          <cell r="J801" t="str">
            <v>NOM</v>
          </cell>
          <cell r="K801">
            <v>98</v>
          </cell>
          <cell r="L801">
            <v>8.5760000000000005</v>
          </cell>
          <cell r="M801">
            <v>1845.0999999999985</v>
          </cell>
          <cell r="N801" t="str">
            <v>NUEVA</v>
          </cell>
        </row>
        <row r="802">
          <cell r="B802">
            <v>37083</v>
          </cell>
          <cell r="C802">
            <v>55</v>
          </cell>
          <cell r="D802">
            <v>55</v>
          </cell>
          <cell r="E802">
            <v>83</v>
          </cell>
          <cell r="F802">
            <v>0.11869999999999999</v>
          </cell>
          <cell r="G802">
            <v>0</v>
          </cell>
          <cell r="H802">
            <v>37448</v>
          </cell>
          <cell r="I802" t="str">
            <v>CDB</v>
          </cell>
          <cell r="J802" t="str">
            <v>NOM</v>
          </cell>
          <cell r="K802">
            <v>365</v>
          </cell>
          <cell r="L802">
            <v>6.5284999999999993</v>
          </cell>
          <cell r="M802">
            <v>1830.0999999999985</v>
          </cell>
          <cell r="N802" t="str">
            <v>NUEVA</v>
          </cell>
        </row>
        <row r="803">
          <cell r="B803">
            <v>37089</v>
          </cell>
          <cell r="C803">
            <v>60</v>
          </cell>
          <cell r="D803">
            <v>60</v>
          </cell>
          <cell r="E803">
            <v>235.2</v>
          </cell>
          <cell r="F803">
            <v>0.10619999999999999</v>
          </cell>
          <cell r="G803">
            <v>0</v>
          </cell>
          <cell r="H803">
            <v>37215</v>
          </cell>
          <cell r="I803" t="str">
            <v>CDB</v>
          </cell>
          <cell r="J803" t="str">
            <v>NOM</v>
          </cell>
          <cell r="K803">
            <v>126</v>
          </cell>
          <cell r="L803">
            <v>6.371999999999999</v>
          </cell>
          <cell r="M803">
            <v>1585.0999999999985</v>
          </cell>
          <cell r="N803" t="str">
            <v>NUEVA</v>
          </cell>
        </row>
        <row r="804">
          <cell r="B804">
            <v>37097</v>
          </cell>
          <cell r="C804">
            <v>25</v>
          </cell>
          <cell r="D804">
            <v>25</v>
          </cell>
          <cell r="E804">
            <v>137.9</v>
          </cell>
          <cell r="F804">
            <v>0.1114</v>
          </cell>
          <cell r="G804">
            <v>0</v>
          </cell>
          <cell r="H804">
            <v>37462</v>
          </cell>
          <cell r="I804" t="str">
            <v>CDB</v>
          </cell>
          <cell r="J804" t="str">
            <v>NOM</v>
          </cell>
          <cell r="K804">
            <v>365</v>
          </cell>
          <cell r="L804">
            <v>2.7850000000000001</v>
          </cell>
          <cell r="M804">
            <v>1515</v>
          </cell>
          <cell r="N804" t="str">
            <v>NUEVA</v>
          </cell>
        </row>
        <row r="805">
          <cell r="B805">
            <v>37104</v>
          </cell>
          <cell r="C805">
            <v>25</v>
          </cell>
          <cell r="D805">
            <v>25</v>
          </cell>
          <cell r="E805">
            <v>124</v>
          </cell>
          <cell r="F805">
            <v>0.1115</v>
          </cell>
          <cell r="G805">
            <v>0</v>
          </cell>
          <cell r="H805">
            <v>37469</v>
          </cell>
          <cell r="I805" t="str">
            <v>CDB</v>
          </cell>
          <cell r="J805" t="str">
            <v>NOM</v>
          </cell>
          <cell r="K805">
            <v>365</v>
          </cell>
          <cell r="L805">
            <v>2.7875000000000001</v>
          </cell>
          <cell r="M805">
            <v>1540</v>
          </cell>
          <cell r="N805" t="str">
            <v>NUEVA</v>
          </cell>
        </row>
        <row r="806">
          <cell r="B806">
            <v>37105</v>
          </cell>
          <cell r="C806">
            <v>95</v>
          </cell>
          <cell r="D806">
            <v>95</v>
          </cell>
          <cell r="E806">
            <v>241.7</v>
          </cell>
          <cell r="F806">
            <v>0.1038</v>
          </cell>
          <cell r="G806">
            <v>0</v>
          </cell>
          <cell r="H806">
            <v>37231</v>
          </cell>
          <cell r="I806" t="str">
            <v>CDB</v>
          </cell>
          <cell r="J806" t="str">
            <v>NOM</v>
          </cell>
          <cell r="K806">
            <v>126</v>
          </cell>
          <cell r="L806">
            <v>9.8610000000000007</v>
          </cell>
          <cell r="M806">
            <v>1635</v>
          </cell>
          <cell r="N806" t="str">
            <v>NUEVA</v>
          </cell>
        </row>
        <row r="807">
          <cell r="B807">
            <v>37106</v>
          </cell>
          <cell r="C807">
            <v>20</v>
          </cell>
          <cell r="D807">
            <v>20</v>
          </cell>
          <cell r="E807">
            <v>113</v>
          </cell>
          <cell r="F807">
            <v>0.1075</v>
          </cell>
          <cell r="G807">
            <v>0</v>
          </cell>
          <cell r="H807">
            <v>37470</v>
          </cell>
          <cell r="I807" t="str">
            <v>CDB</v>
          </cell>
          <cell r="J807" t="str">
            <v>NOM</v>
          </cell>
          <cell r="K807">
            <v>364</v>
          </cell>
          <cell r="L807">
            <v>2.15</v>
          </cell>
          <cell r="M807">
            <v>1655</v>
          </cell>
          <cell r="N807" t="str">
            <v>NUEVA</v>
          </cell>
        </row>
        <row r="808">
          <cell r="B808">
            <v>37109</v>
          </cell>
          <cell r="C808">
            <v>75</v>
          </cell>
          <cell r="D808">
            <v>75</v>
          </cell>
          <cell r="E808">
            <v>199.7</v>
          </cell>
          <cell r="F808">
            <v>0.1011</v>
          </cell>
          <cell r="G808">
            <v>0</v>
          </cell>
          <cell r="H808">
            <v>37249</v>
          </cell>
          <cell r="I808" t="str">
            <v>CDB</v>
          </cell>
          <cell r="J808" t="str">
            <v>NOM</v>
          </cell>
          <cell r="K808">
            <v>140</v>
          </cell>
          <cell r="L808">
            <v>7.5824999999999996</v>
          </cell>
          <cell r="M808">
            <v>1730</v>
          </cell>
          <cell r="N808" t="str">
            <v>NUEVA</v>
          </cell>
        </row>
        <row r="809">
          <cell r="B809">
            <v>37110</v>
          </cell>
          <cell r="C809">
            <v>70</v>
          </cell>
          <cell r="D809">
            <v>70</v>
          </cell>
          <cell r="E809">
            <v>250.1</v>
          </cell>
          <cell r="F809">
            <v>0.1018</v>
          </cell>
          <cell r="G809">
            <v>0</v>
          </cell>
          <cell r="H809">
            <v>37294</v>
          </cell>
          <cell r="I809" t="str">
            <v>CDB</v>
          </cell>
          <cell r="J809" t="str">
            <v>NOM</v>
          </cell>
          <cell r="K809">
            <v>184</v>
          </cell>
          <cell r="L809">
            <v>7.1260000000000003</v>
          </cell>
          <cell r="M809">
            <v>1800</v>
          </cell>
          <cell r="N809" t="str">
            <v>NUEVA</v>
          </cell>
        </row>
        <row r="810">
          <cell r="B810">
            <v>37111</v>
          </cell>
          <cell r="C810">
            <v>105</v>
          </cell>
          <cell r="D810">
            <v>105</v>
          </cell>
          <cell r="E810">
            <v>361.1</v>
          </cell>
          <cell r="F810">
            <v>9.8299999999999998E-2</v>
          </cell>
          <cell r="G810">
            <v>0</v>
          </cell>
          <cell r="H810">
            <v>37237</v>
          </cell>
          <cell r="I810" t="str">
            <v>CDB</v>
          </cell>
          <cell r="J810" t="str">
            <v>NOM</v>
          </cell>
          <cell r="K810">
            <v>126</v>
          </cell>
          <cell r="L810">
            <v>10.3215</v>
          </cell>
          <cell r="M810">
            <v>1825</v>
          </cell>
          <cell r="N810" t="str">
            <v>NUEVA</v>
          </cell>
        </row>
        <row r="811">
          <cell r="B811">
            <v>37112</v>
          </cell>
          <cell r="C811">
            <v>25</v>
          </cell>
          <cell r="D811">
            <v>25</v>
          </cell>
          <cell r="E811">
            <v>163.19999999999999</v>
          </cell>
          <cell r="F811">
            <v>0.1042</v>
          </cell>
          <cell r="G811">
            <v>0</v>
          </cell>
          <cell r="H811">
            <v>37477</v>
          </cell>
          <cell r="I811" t="str">
            <v>CDB</v>
          </cell>
          <cell r="J811" t="str">
            <v>NOM</v>
          </cell>
          <cell r="K811">
            <v>365</v>
          </cell>
          <cell r="L811">
            <v>2.605</v>
          </cell>
          <cell r="M811">
            <v>1850</v>
          </cell>
          <cell r="N811" t="str">
            <v>NUEVA</v>
          </cell>
        </row>
        <row r="812">
          <cell r="B812">
            <v>37124</v>
          </cell>
          <cell r="C812">
            <v>20</v>
          </cell>
          <cell r="D812">
            <v>20</v>
          </cell>
          <cell r="E812">
            <v>109.5</v>
          </cell>
          <cell r="F812">
            <v>0.1007</v>
          </cell>
          <cell r="G812">
            <v>0</v>
          </cell>
          <cell r="H812">
            <v>37489</v>
          </cell>
          <cell r="I812" t="str">
            <v>CDB</v>
          </cell>
          <cell r="J812" t="str">
            <v>NOM</v>
          </cell>
          <cell r="K812">
            <v>365</v>
          </cell>
          <cell r="L812">
            <v>2.0139999999999998</v>
          </cell>
          <cell r="M812">
            <v>1830</v>
          </cell>
          <cell r="N812" t="str">
            <v>NUEVA</v>
          </cell>
        </row>
        <row r="813">
          <cell r="B813">
            <v>37125</v>
          </cell>
          <cell r="C813">
            <v>20</v>
          </cell>
          <cell r="D813">
            <v>20</v>
          </cell>
          <cell r="E813">
            <v>74.2</v>
          </cell>
          <cell r="F813">
            <v>9.0800000000000006E-2</v>
          </cell>
          <cell r="G813">
            <v>0</v>
          </cell>
          <cell r="H813">
            <v>37309</v>
          </cell>
          <cell r="I813" t="str">
            <v>CDB</v>
          </cell>
          <cell r="J813" t="str">
            <v>NOM</v>
          </cell>
          <cell r="K813">
            <v>184</v>
          </cell>
          <cell r="L813">
            <v>1.8160000000000001</v>
          </cell>
          <cell r="M813">
            <v>1850</v>
          </cell>
          <cell r="N813" t="str">
            <v>NUEVA</v>
          </cell>
        </row>
        <row r="814">
          <cell r="B814">
            <v>37126</v>
          </cell>
          <cell r="C814">
            <v>30</v>
          </cell>
          <cell r="D814">
            <v>30</v>
          </cell>
          <cell r="E814">
            <v>138.1</v>
          </cell>
          <cell r="F814">
            <v>8.9399999999999993E-2</v>
          </cell>
          <cell r="G814">
            <v>0</v>
          </cell>
          <cell r="H814">
            <v>37312</v>
          </cell>
          <cell r="I814" t="str">
            <v>CDB</v>
          </cell>
          <cell r="J814" t="str">
            <v>NOM</v>
          </cell>
          <cell r="K814">
            <v>186</v>
          </cell>
          <cell r="L814">
            <v>2.6819999999999999</v>
          </cell>
          <cell r="M814">
            <v>1880</v>
          </cell>
          <cell r="N814" t="str">
            <v>NUEVA</v>
          </cell>
        </row>
        <row r="815">
          <cell r="B815">
            <v>37131</v>
          </cell>
          <cell r="C815">
            <v>60</v>
          </cell>
          <cell r="D815">
            <v>60</v>
          </cell>
          <cell r="E815">
            <v>251.4</v>
          </cell>
          <cell r="F815">
            <v>8.6800000000000002E-2</v>
          </cell>
          <cell r="G815">
            <v>0</v>
          </cell>
          <cell r="H815">
            <v>37315</v>
          </cell>
          <cell r="I815" t="str">
            <v>CDB</v>
          </cell>
          <cell r="J815" t="str">
            <v>NOM</v>
          </cell>
          <cell r="K815">
            <v>184</v>
          </cell>
          <cell r="L815">
            <v>5.2080000000000002</v>
          </cell>
          <cell r="M815">
            <v>1940</v>
          </cell>
          <cell r="N815" t="str">
            <v>NUEVA</v>
          </cell>
        </row>
        <row r="816">
          <cell r="B816">
            <v>37132</v>
          </cell>
          <cell r="C816">
            <v>20</v>
          </cell>
          <cell r="D816">
            <v>20</v>
          </cell>
          <cell r="E816">
            <v>86.8</v>
          </cell>
          <cell r="F816">
            <v>9.6100000000000005E-2</v>
          </cell>
          <cell r="G816">
            <v>0</v>
          </cell>
          <cell r="H816">
            <v>37497</v>
          </cell>
          <cell r="I816" t="str">
            <v>CDB</v>
          </cell>
          <cell r="J816" t="str">
            <v>NOM</v>
          </cell>
          <cell r="K816">
            <v>365</v>
          </cell>
          <cell r="L816">
            <v>1.9220000000000002</v>
          </cell>
          <cell r="M816">
            <v>1960</v>
          </cell>
          <cell r="N816" t="str">
            <v>NUEVA</v>
          </cell>
        </row>
        <row r="817">
          <cell r="B817">
            <v>37139</v>
          </cell>
          <cell r="C817">
            <v>30</v>
          </cell>
          <cell r="D817">
            <v>30</v>
          </cell>
          <cell r="E817">
            <v>142.80000000000001</v>
          </cell>
          <cell r="F817">
            <v>9.2100000000000001E-2</v>
          </cell>
          <cell r="G817">
            <v>0</v>
          </cell>
          <cell r="H817">
            <v>37504</v>
          </cell>
          <cell r="I817" t="str">
            <v>CDB</v>
          </cell>
          <cell r="J817" t="str">
            <v>NOM</v>
          </cell>
          <cell r="K817">
            <v>365</v>
          </cell>
          <cell r="L817">
            <v>2.7629999999999999</v>
          </cell>
          <cell r="M817">
            <v>1955</v>
          </cell>
          <cell r="N817" t="str">
            <v>NUEVA</v>
          </cell>
        </row>
        <row r="818">
          <cell r="B818">
            <v>37140</v>
          </cell>
          <cell r="C818">
            <v>40</v>
          </cell>
          <cell r="D818">
            <v>40</v>
          </cell>
          <cell r="E818">
            <v>186.4</v>
          </cell>
          <cell r="F818">
            <v>8.1799999999999998E-2</v>
          </cell>
          <cell r="G818">
            <v>0</v>
          </cell>
          <cell r="H818">
            <v>37321</v>
          </cell>
          <cell r="I818" t="str">
            <v>CDB</v>
          </cell>
          <cell r="J818" t="str">
            <v>NOM</v>
          </cell>
          <cell r="K818">
            <v>181</v>
          </cell>
          <cell r="L818">
            <v>3.2719999999999998</v>
          </cell>
          <cell r="M818">
            <v>1995</v>
          </cell>
          <cell r="N818" t="str">
            <v>NUEVA</v>
          </cell>
        </row>
        <row r="819">
          <cell r="B819">
            <v>37141</v>
          </cell>
          <cell r="C819">
            <v>80</v>
          </cell>
          <cell r="D819">
            <v>80</v>
          </cell>
          <cell r="E819">
            <v>302.60000000000002</v>
          </cell>
          <cell r="F819">
            <v>8.0100000000000005E-2</v>
          </cell>
          <cell r="G819">
            <v>0</v>
          </cell>
          <cell r="H819">
            <v>37322</v>
          </cell>
          <cell r="I819" t="str">
            <v>CDB</v>
          </cell>
          <cell r="J819" t="str">
            <v>NOM</v>
          </cell>
          <cell r="K819">
            <v>181</v>
          </cell>
          <cell r="L819">
            <v>6.4080000000000004</v>
          </cell>
          <cell r="M819">
            <v>1979.9000000000015</v>
          </cell>
          <cell r="N819" t="str">
            <v>NUEVA</v>
          </cell>
        </row>
        <row r="820">
          <cell r="B820">
            <v>37144</v>
          </cell>
          <cell r="C820">
            <v>25</v>
          </cell>
          <cell r="D820">
            <v>25</v>
          </cell>
          <cell r="E820">
            <v>122.5</v>
          </cell>
          <cell r="F820">
            <v>8.9899999999999994E-2</v>
          </cell>
          <cell r="G820">
            <v>0</v>
          </cell>
          <cell r="H820">
            <v>37509</v>
          </cell>
          <cell r="I820" t="str">
            <v>CDB</v>
          </cell>
          <cell r="J820" t="str">
            <v>NOM</v>
          </cell>
          <cell r="K820">
            <v>365</v>
          </cell>
          <cell r="L820">
            <v>2.2475000000000001</v>
          </cell>
          <cell r="M820">
            <v>2004.9000000000015</v>
          </cell>
          <cell r="N820" t="str">
            <v>NUEVA</v>
          </cell>
        </row>
        <row r="821">
          <cell r="B821">
            <v>37147</v>
          </cell>
          <cell r="C821">
            <v>60</v>
          </cell>
          <cell r="D821">
            <v>60</v>
          </cell>
          <cell r="E821">
            <v>147.30000000000001</v>
          </cell>
          <cell r="F821">
            <v>7.8600000000000003E-2</v>
          </cell>
          <cell r="G821">
            <v>0</v>
          </cell>
          <cell r="H821">
            <v>37245</v>
          </cell>
          <cell r="I821" t="str">
            <v>CDB</v>
          </cell>
          <cell r="J821" t="str">
            <v>NOM</v>
          </cell>
          <cell r="K821">
            <v>98</v>
          </cell>
          <cell r="L821">
            <v>4.7160000000000002</v>
          </cell>
          <cell r="M821">
            <v>1985</v>
          </cell>
          <cell r="N821" t="str">
            <v>REAPERTURA</v>
          </cell>
        </row>
        <row r="822">
          <cell r="B822">
            <v>37153</v>
          </cell>
          <cell r="C822">
            <v>40</v>
          </cell>
          <cell r="D822">
            <v>40</v>
          </cell>
          <cell r="E822">
            <v>119.3</v>
          </cell>
          <cell r="F822">
            <v>7.8399999999999997E-2</v>
          </cell>
          <cell r="G822">
            <v>0</v>
          </cell>
          <cell r="H822">
            <v>37251</v>
          </cell>
          <cell r="I822" t="str">
            <v>CDB</v>
          </cell>
          <cell r="J822" t="str">
            <v>NOM</v>
          </cell>
          <cell r="K822">
            <v>98</v>
          </cell>
          <cell r="L822">
            <v>3.1360000000000001</v>
          </cell>
          <cell r="M822">
            <v>2025</v>
          </cell>
          <cell r="N822" t="str">
            <v>NUEVA</v>
          </cell>
        </row>
        <row r="823">
          <cell r="B823">
            <v>37154</v>
          </cell>
          <cell r="C823">
            <v>25</v>
          </cell>
          <cell r="D823">
            <v>25</v>
          </cell>
          <cell r="E823">
            <v>118.3</v>
          </cell>
          <cell r="F823">
            <v>7.8600000000000003E-2</v>
          </cell>
          <cell r="G823">
            <v>0</v>
          </cell>
          <cell r="H823">
            <v>37335</v>
          </cell>
          <cell r="I823" t="str">
            <v>CDB</v>
          </cell>
          <cell r="J823" t="str">
            <v>NOM</v>
          </cell>
          <cell r="K823">
            <v>181</v>
          </cell>
          <cell r="L823">
            <v>1.9650000000000001</v>
          </cell>
          <cell r="M823">
            <v>2050</v>
          </cell>
          <cell r="N823" t="str">
            <v>NUEVA</v>
          </cell>
        </row>
        <row r="824">
          <cell r="B824">
            <v>37174</v>
          </cell>
          <cell r="C824">
            <v>55</v>
          </cell>
          <cell r="D824">
            <v>55</v>
          </cell>
          <cell r="E824">
            <v>315.8</v>
          </cell>
          <cell r="F824">
            <v>7.1199999999999999E-2</v>
          </cell>
          <cell r="G824">
            <v>0</v>
          </cell>
          <cell r="H824">
            <v>37356</v>
          </cell>
          <cell r="I824" t="str">
            <v>CDB</v>
          </cell>
          <cell r="J824" t="str">
            <v>NOM</v>
          </cell>
          <cell r="K824">
            <v>182</v>
          </cell>
          <cell r="L824">
            <v>3.9159999999999999</v>
          </cell>
          <cell r="M824">
            <v>2045</v>
          </cell>
          <cell r="N824" t="str">
            <v>NUEVA</v>
          </cell>
        </row>
        <row r="825">
          <cell r="B825">
            <v>37175</v>
          </cell>
          <cell r="C825">
            <v>20</v>
          </cell>
          <cell r="D825">
            <v>20</v>
          </cell>
          <cell r="E825">
            <v>108.5</v>
          </cell>
          <cell r="F825">
            <v>8.3199999999999996E-2</v>
          </cell>
          <cell r="G825">
            <v>0</v>
          </cell>
          <cell r="H825">
            <v>37540</v>
          </cell>
          <cell r="I825" t="str">
            <v>CDB</v>
          </cell>
          <cell r="J825" t="str">
            <v>NOM</v>
          </cell>
          <cell r="K825">
            <v>365</v>
          </cell>
          <cell r="L825">
            <v>1.6639999999999999</v>
          </cell>
          <cell r="M825">
            <v>2065</v>
          </cell>
          <cell r="N825" t="str">
            <v>NUEVA</v>
          </cell>
        </row>
        <row r="826">
          <cell r="B826">
            <v>37179</v>
          </cell>
          <cell r="C826">
            <v>65</v>
          </cell>
          <cell r="D826">
            <v>65</v>
          </cell>
          <cell r="E826">
            <v>81</v>
          </cell>
          <cell r="F826">
            <v>5.5399999999999998E-2</v>
          </cell>
          <cell r="G826">
            <v>0</v>
          </cell>
          <cell r="H826">
            <v>37186</v>
          </cell>
          <cell r="I826" t="str">
            <v>CDB</v>
          </cell>
          <cell r="J826" t="str">
            <v>NOM</v>
          </cell>
          <cell r="K826">
            <v>7</v>
          </cell>
          <cell r="L826">
            <v>3.601</v>
          </cell>
          <cell r="M826">
            <v>2010</v>
          </cell>
          <cell r="N826" t="str">
            <v>NUEVA</v>
          </cell>
        </row>
        <row r="827">
          <cell r="B827">
            <v>37193</v>
          </cell>
          <cell r="C827">
            <v>25</v>
          </cell>
          <cell r="D827">
            <v>25</v>
          </cell>
          <cell r="E827">
            <v>106.3</v>
          </cell>
          <cell r="F827">
            <v>6.5600000000000006E-2</v>
          </cell>
          <cell r="G827">
            <v>0</v>
          </cell>
          <cell r="H827">
            <v>37375</v>
          </cell>
          <cell r="I827" t="str">
            <v>CDB</v>
          </cell>
          <cell r="J827" t="str">
            <v>NOM</v>
          </cell>
          <cell r="K827">
            <v>182</v>
          </cell>
          <cell r="L827">
            <v>1.6400000000000001</v>
          </cell>
          <cell r="M827">
            <v>1805</v>
          </cell>
          <cell r="N827" t="str">
            <v>NUEVA</v>
          </cell>
        </row>
        <row r="828">
          <cell r="B828">
            <v>37207</v>
          </cell>
          <cell r="C828">
            <v>185</v>
          </cell>
          <cell r="D828">
            <v>185</v>
          </cell>
          <cell r="E828">
            <v>290.60000000000002</v>
          </cell>
          <cell r="F828">
            <v>5.9700000000000003E-2</v>
          </cell>
          <cell r="G828">
            <v>0</v>
          </cell>
          <cell r="H828">
            <v>37389</v>
          </cell>
          <cell r="I828" t="str">
            <v>CDB</v>
          </cell>
          <cell r="J828" t="str">
            <v>NOM</v>
          </cell>
          <cell r="K828">
            <v>182</v>
          </cell>
          <cell r="L828">
            <v>11.044500000000001</v>
          </cell>
          <cell r="M828">
            <v>1860</v>
          </cell>
          <cell r="N828" t="str">
            <v>NUEVA</v>
          </cell>
        </row>
        <row r="829">
          <cell r="B829">
            <v>37207</v>
          </cell>
          <cell r="C829">
            <v>50</v>
          </cell>
          <cell r="D829">
            <v>50</v>
          </cell>
          <cell r="E829">
            <v>148.19999999999999</v>
          </cell>
          <cell r="F829">
            <v>6.9000000000000006E-2</v>
          </cell>
          <cell r="G829">
            <v>0</v>
          </cell>
          <cell r="H829">
            <v>37572</v>
          </cell>
          <cell r="I829" t="str">
            <v>CDB</v>
          </cell>
          <cell r="J829" t="str">
            <v>NOM</v>
          </cell>
          <cell r="K829">
            <v>365</v>
          </cell>
          <cell r="L829">
            <v>3.45</v>
          </cell>
          <cell r="M829">
            <v>1910</v>
          </cell>
          <cell r="N829" t="str">
            <v>NUEVA</v>
          </cell>
        </row>
        <row r="830">
          <cell r="B830">
            <v>37208</v>
          </cell>
          <cell r="C830">
            <v>100</v>
          </cell>
          <cell r="D830">
            <v>100</v>
          </cell>
          <cell r="E830">
            <v>371.4</v>
          </cell>
          <cell r="F830">
            <v>5.2499999999999998E-2</v>
          </cell>
          <cell r="G830">
            <v>0</v>
          </cell>
          <cell r="H830">
            <v>37348</v>
          </cell>
          <cell r="I830" t="str">
            <v>CDB</v>
          </cell>
          <cell r="J830" t="str">
            <v>NOM</v>
          </cell>
          <cell r="K830">
            <v>140</v>
          </cell>
          <cell r="L830">
            <v>5.25</v>
          </cell>
          <cell r="M830">
            <v>1965.0999999999985</v>
          </cell>
          <cell r="N830" t="str">
            <v>NUEVA</v>
          </cell>
        </row>
        <row r="831">
          <cell r="B831">
            <v>37222</v>
          </cell>
          <cell r="C831">
            <v>30</v>
          </cell>
          <cell r="D831">
            <v>30</v>
          </cell>
          <cell r="E831">
            <v>111.9</v>
          </cell>
          <cell r="F831">
            <v>6.0499999999999998E-2</v>
          </cell>
          <cell r="G831">
            <v>0</v>
          </cell>
          <cell r="H831">
            <v>37587</v>
          </cell>
          <cell r="I831" t="str">
            <v>CDB</v>
          </cell>
          <cell r="J831" t="str">
            <v>NOM</v>
          </cell>
          <cell r="K831">
            <v>365</v>
          </cell>
          <cell r="L831">
            <v>1.8149999999999999</v>
          </cell>
          <cell r="M831">
            <v>1885</v>
          </cell>
          <cell r="N831" t="str">
            <v>NUEVA</v>
          </cell>
        </row>
        <row r="832">
          <cell r="B832">
            <v>37223</v>
          </cell>
          <cell r="C832">
            <v>80</v>
          </cell>
          <cell r="D832">
            <v>80</v>
          </cell>
          <cell r="E832">
            <v>301.60000000000002</v>
          </cell>
          <cell r="F832">
            <v>4.3700000000000003E-2</v>
          </cell>
          <cell r="G832">
            <v>0</v>
          </cell>
          <cell r="H832">
            <v>37363</v>
          </cell>
          <cell r="I832" t="str">
            <v>CDB</v>
          </cell>
          <cell r="J832" t="str">
            <v>NOM</v>
          </cell>
          <cell r="K832">
            <v>140</v>
          </cell>
          <cell r="L832">
            <v>3.4960000000000004</v>
          </cell>
          <cell r="M832">
            <v>1965</v>
          </cell>
          <cell r="N832" t="str">
            <v>NUEVA</v>
          </cell>
        </row>
        <row r="833">
          <cell r="B833">
            <v>37224</v>
          </cell>
          <cell r="C833">
            <v>40</v>
          </cell>
          <cell r="D833">
            <v>40</v>
          </cell>
          <cell r="E833">
            <v>115</v>
          </cell>
          <cell r="F833">
            <v>4.8300000000000003E-2</v>
          </cell>
          <cell r="G833">
            <v>0</v>
          </cell>
          <cell r="H833">
            <v>37405</v>
          </cell>
          <cell r="I833" t="str">
            <v>CDB</v>
          </cell>
          <cell r="J833" t="str">
            <v>NOM</v>
          </cell>
          <cell r="K833">
            <v>181</v>
          </cell>
          <cell r="L833">
            <v>1.9320000000000002</v>
          </cell>
          <cell r="M833">
            <v>2005</v>
          </cell>
          <cell r="N833" t="str">
            <v>NUEVA</v>
          </cell>
        </row>
        <row r="834">
          <cell r="B834">
            <v>37225</v>
          </cell>
          <cell r="C834">
            <v>20</v>
          </cell>
          <cell r="D834">
            <v>20</v>
          </cell>
          <cell r="E834">
            <v>102.8</v>
          </cell>
          <cell r="F834">
            <v>4.24E-2</v>
          </cell>
          <cell r="G834">
            <v>0</v>
          </cell>
          <cell r="H834">
            <v>37365</v>
          </cell>
          <cell r="I834" t="str">
            <v>CDB</v>
          </cell>
          <cell r="J834" t="str">
            <v>NOM</v>
          </cell>
          <cell r="K834">
            <v>140</v>
          </cell>
          <cell r="L834">
            <v>0.84799999999999998</v>
          </cell>
          <cell r="M834">
            <v>2025</v>
          </cell>
          <cell r="N834" t="str">
            <v>NUEVA</v>
          </cell>
        </row>
        <row r="835">
          <cell r="B835">
            <v>37231</v>
          </cell>
          <cell r="C835">
            <v>100</v>
          </cell>
          <cell r="D835">
            <v>100</v>
          </cell>
          <cell r="E835">
            <v>262</v>
          </cell>
          <cell r="F835">
            <v>3.3399999999999999E-2</v>
          </cell>
          <cell r="G835">
            <v>0</v>
          </cell>
          <cell r="H835">
            <v>37329</v>
          </cell>
          <cell r="I835" t="str">
            <v>CDB</v>
          </cell>
          <cell r="J835" t="str">
            <v>NOM</v>
          </cell>
          <cell r="K835">
            <v>98</v>
          </cell>
          <cell r="L835">
            <v>3.34</v>
          </cell>
          <cell r="M835">
            <v>2030</v>
          </cell>
          <cell r="N835" t="str">
            <v>NUEVA</v>
          </cell>
        </row>
        <row r="836">
          <cell r="B836">
            <v>37231</v>
          </cell>
          <cell r="C836">
            <v>65</v>
          </cell>
          <cell r="D836">
            <v>65</v>
          </cell>
          <cell r="E836">
            <v>197.8</v>
          </cell>
          <cell r="F836">
            <v>3.9399999999999998E-2</v>
          </cell>
          <cell r="G836">
            <v>0</v>
          </cell>
          <cell r="H836">
            <v>37413</v>
          </cell>
          <cell r="I836" t="str">
            <v>CDB</v>
          </cell>
          <cell r="J836" t="str">
            <v>NOM</v>
          </cell>
          <cell r="K836">
            <v>182</v>
          </cell>
          <cell r="L836">
            <v>2.5609999999999999</v>
          </cell>
          <cell r="M836">
            <v>2095</v>
          </cell>
          <cell r="N836" t="str">
            <v>NUEVA</v>
          </cell>
        </row>
        <row r="837">
          <cell r="B837">
            <v>37232</v>
          </cell>
          <cell r="C837">
            <v>30</v>
          </cell>
          <cell r="D837">
            <v>30</v>
          </cell>
          <cell r="E837">
            <v>114.5</v>
          </cell>
          <cell r="F837">
            <v>5.1299999999999998E-2</v>
          </cell>
          <cell r="G837">
            <v>0</v>
          </cell>
          <cell r="H837">
            <v>37596</v>
          </cell>
          <cell r="I837" t="str">
            <v>CDB</v>
          </cell>
          <cell r="J837" t="str">
            <v>NOM</v>
          </cell>
          <cell r="K837">
            <v>364</v>
          </cell>
          <cell r="L837">
            <v>1.5389999999999999</v>
          </cell>
          <cell r="M837">
            <v>2060</v>
          </cell>
          <cell r="N837" t="str">
            <v>NUEVA</v>
          </cell>
        </row>
        <row r="838">
          <cell r="B838">
            <v>37235</v>
          </cell>
          <cell r="C838">
            <v>20</v>
          </cell>
          <cell r="D838">
            <v>20</v>
          </cell>
          <cell r="E838">
            <v>90.8</v>
          </cell>
          <cell r="F838">
            <v>3.2599999999999997E-2</v>
          </cell>
          <cell r="G838">
            <v>0</v>
          </cell>
          <cell r="H838">
            <v>37361</v>
          </cell>
          <cell r="I838" t="str">
            <v>CDB</v>
          </cell>
          <cell r="J838" t="str">
            <v>NOM</v>
          </cell>
          <cell r="K838">
            <v>126</v>
          </cell>
          <cell r="L838">
            <v>0.65199999999999991</v>
          </cell>
          <cell r="M838">
            <v>2080</v>
          </cell>
          <cell r="N838" t="str">
            <v>NUEVA</v>
          </cell>
        </row>
        <row r="839">
          <cell r="B839">
            <v>37235</v>
          </cell>
          <cell r="C839">
            <v>80</v>
          </cell>
          <cell r="D839">
            <v>80</v>
          </cell>
          <cell r="E839">
            <v>183.8</v>
          </cell>
          <cell r="F839">
            <v>3.78E-2</v>
          </cell>
          <cell r="G839">
            <v>0</v>
          </cell>
          <cell r="H839">
            <v>37417</v>
          </cell>
          <cell r="I839" t="str">
            <v>CDB</v>
          </cell>
          <cell r="J839" t="str">
            <v>NOM</v>
          </cell>
          <cell r="K839">
            <v>182</v>
          </cell>
          <cell r="L839">
            <v>3.024</v>
          </cell>
          <cell r="M839">
            <v>2160</v>
          </cell>
          <cell r="N839" t="str">
            <v>NUEVA</v>
          </cell>
        </row>
        <row r="840">
          <cell r="B840">
            <v>37236</v>
          </cell>
          <cell r="C840">
            <v>90</v>
          </cell>
          <cell r="D840">
            <v>90</v>
          </cell>
          <cell r="E840">
            <v>283.5</v>
          </cell>
          <cell r="F840">
            <v>2.7300000000000001E-2</v>
          </cell>
          <cell r="G840">
            <v>0</v>
          </cell>
          <cell r="H840">
            <v>37243</v>
          </cell>
          <cell r="I840" t="str">
            <v>CDB</v>
          </cell>
          <cell r="J840" t="str">
            <v>NOM</v>
          </cell>
          <cell r="K840">
            <v>7</v>
          </cell>
          <cell r="L840">
            <v>2.4570000000000003</v>
          </cell>
          <cell r="M840">
            <v>2170</v>
          </cell>
          <cell r="N840" t="str">
            <v>NUEVA</v>
          </cell>
        </row>
        <row r="841">
          <cell r="B841">
            <v>37236</v>
          </cell>
          <cell r="C841">
            <v>30</v>
          </cell>
          <cell r="D841">
            <v>30</v>
          </cell>
          <cell r="E841">
            <v>97</v>
          </cell>
          <cell r="F841">
            <v>5.3699999999999998E-2</v>
          </cell>
          <cell r="G841">
            <v>0</v>
          </cell>
          <cell r="H841">
            <v>37601</v>
          </cell>
          <cell r="I841" t="str">
            <v>CDB</v>
          </cell>
          <cell r="J841" t="str">
            <v>NOM</v>
          </cell>
          <cell r="K841">
            <v>365</v>
          </cell>
          <cell r="L841">
            <v>1.611</v>
          </cell>
          <cell r="M841">
            <v>2200</v>
          </cell>
          <cell r="N841" t="str">
            <v>NUEVA</v>
          </cell>
        </row>
        <row r="842">
          <cell r="B842">
            <v>37237</v>
          </cell>
          <cell r="C842">
            <v>80</v>
          </cell>
          <cell r="D842">
            <v>80</v>
          </cell>
          <cell r="E842">
            <v>233</v>
          </cell>
          <cell r="F842">
            <v>4.0099999999999997E-2</v>
          </cell>
          <cell r="G842">
            <v>0</v>
          </cell>
          <cell r="H842">
            <v>37419</v>
          </cell>
          <cell r="I842" t="str">
            <v>CDB</v>
          </cell>
          <cell r="J842" t="str">
            <v>NOM</v>
          </cell>
          <cell r="K842">
            <v>182</v>
          </cell>
          <cell r="L842">
            <v>3.2079999999999997</v>
          </cell>
          <cell r="M842">
            <v>2175</v>
          </cell>
          <cell r="N842" t="str">
            <v>REAPERTURA</v>
          </cell>
        </row>
        <row r="843">
          <cell r="B843">
            <v>37260</v>
          </cell>
          <cell r="C843">
            <v>45</v>
          </cell>
          <cell r="D843">
            <v>45</v>
          </cell>
          <cell r="E843">
            <v>185.3</v>
          </cell>
          <cell r="F843">
            <v>3.61E-2</v>
          </cell>
          <cell r="G843">
            <v>0</v>
          </cell>
          <cell r="H843">
            <v>37441</v>
          </cell>
          <cell r="I843" t="str">
            <v>CDB</v>
          </cell>
          <cell r="J843" t="str">
            <v>NOM</v>
          </cell>
          <cell r="K843">
            <v>181</v>
          </cell>
          <cell r="L843">
            <v>1.6245000000000001</v>
          </cell>
          <cell r="M843">
            <v>1885</v>
          </cell>
          <cell r="N843" t="str">
            <v>NUEVA</v>
          </cell>
        </row>
        <row r="844">
          <cell r="B844">
            <v>37263</v>
          </cell>
          <cell r="C844">
            <v>65</v>
          </cell>
          <cell r="D844">
            <v>65</v>
          </cell>
          <cell r="E844">
            <v>202.9</v>
          </cell>
          <cell r="F844">
            <v>3.4700000000000002E-2</v>
          </cell>
          <cell r="G844">
            <v>0</v>
          </cell>
          <cell r="H844">
            <v>37445</v>
          </cell>
          <cell r="I844" t="str">
            <v>CDB</v>
          </cell>
          <cell r="J844" t="str">
            <v>NOM</v>
          </cell>
          <cell r="K844">
            <v>182</v>
          </cell>
          <cell r="L844">
            <v>2.2555000000000001</v>
          </cell>
          <cell r="M844">
            <v>1950</v>
          </cell>
          <cell r="N844" t="str">
            <v>NUEVA</v>
          </cell>
        </row>
        <row r="845">
          <cell r="B845">
            <v>37263</v>
          </cell>
          <cell r="C845">
            <v>50</v>
          </cell>
          <cell r="D845">
            <v>50</v>
          </cell>
          <cell r="E845">
            <v>116.1</v>
          </cell>
          <cell r="F845">
            <v>4.1700000000000001E-2</v>
          </cell>
          <cell r="G845">
            <v>0</v>
          </cell>
          <cell r="H845">
            <v>37536</v>
          </cell>
          <cell r="I845" t="str">
            <v>CDB</v>
          </cell>
          <cell r="J845" t="str">
            <v>NOM</v>
          </cell>
          <cell r="K845">
            <v>273</v>
          </cell>
          <cell r="L845">
            <v>2.085</v>
          </cell>
          <cell r="M845">
            <v>2000</v>
          </cell>
          <cell r="N845" t="str">
            <v>NUEVA</v>
          </cell>
        </row>
        <row r="846">
          <cell r="B846">
            <v>37264</v>
          </cell>
          <cell r="C846">
            <v>80</v>
          </cell>
          <cell r="D846">
            <v>80</v>
          </cell>
          <cell r="E846">
            <v>252.1</v>
          </cell>
          <cell r="F846">
            <v>3.1800000000000002E-2</v>
          </cell>
          <cell r="G846">
            <v>0</v>
          </cell>
          <cell r="H846">
            <v>37390</v>
          </cell>
          <cell r="I846" t="str">
            <v>CDB</v>
          </cell>
          <cell r="J846" t="str">
            <v>NOM</v>
          </cell>
          <cell r="K846">
            <v>126</v>
          </cell>
          <cell r="L846">
            <v>2.544</v>
          </cell>
          <cell r="M846">
            <v>2080</v>
          </cell>
          <cell r="N846" t="str">
            <v>NUEVA</v>
          </cell>
        </row>
        <row r="847">
          <cell r="B847">
            <v>37264</v>
          </cell>
          <cell r="C847">
            <v>45</v>
          </cell>
          <cell r="D847">
            <v>45</v>
          </cell>
          <cell r="E847">
            <v>108.9</v>
          </cell>
          <cell r="F847">
            <v>3.5799999999999998E-2</v>
          </cell>
          <cell r="G847">
            <v>0</v>
          </cell>
          <cell r="H847">
            <v>37445</v>
          </cell>
          <cell r="I847" t="str">
            <v>CDB</v>
          </cell>
          <cell r="J847" t="str">
            <v>NOM</v>
          </cell>
          <cell r="K847">
            <v>181</v>
          </cell>
          <cell r="L847">
            <v>1.611</v>
          </cell>
          <cell r="M847">
            <v>2125</v>
          </cell>
          <cell r="N847" t="str">
            <v>REAPERTURA</v>
          </cell>
        </row>
        <row r="848">
          <cell r="B848">
            <v>37264</v>
          </cell>
          <cell r="C848">
            <v>40</v>
          </cell>
          <cell r="D848">
            <v>40</v>
          </cell>
          <cell r="E848">
            <v>114</v>
          </cell>
          <cell r="F848">
            <v>4.4500000000000005E-2</v>
          </cell>
          <cell r="G848">
            <v>0</v>
          </cell>
          <cell r="H848">
            <v>37538</v>
          </cell>
          <cell r="I848" t="str">
            <v>CDB</v>
          </cell>
          <cell r="J848" t="str">
            <v>NOM</v>
          </cell>
          <cell r="K848">
            <v>274</v>
          </cell>
          <cell r="L848">
            <v>1.7800000000000002</v>
          </cell>
          <cell r="M848">
            <v>2165</v>
          </cell>
          <cell r="N848" t="str">
            <v>NUEVA</v>
          </cell>
        </row>
        <row r="849">
          <cell r="B849">
            <v>37266</v>
          </cell>
          <cell r="C849">
            <v>30</v>
          </cell>
          <cell r="D849">
            <v>30</v>
          </cell>
          <cell r="E849">
            <v>124.1</v>
          </cell>
          <cell r="F849">
            <v>2.9500000000000002E-2</v>
          </cell>
          <cell r="G849">
            <v>0</v>
          </cell>
          <cell r="H849">
            <v>37336</v>
          </cell>
          <cell r="I849" t="str">
            <v>CDB</v>
          </cell>
          <cell r="J849" t="str">
            <v>NOM</v>
          </cell>
          <cell r="K849">
            <v>70</v>
          </cell>
          <cell r="L849">
            <v>0.88500000000000001</v>
          </cell>
          <cell r="M849">
            <v>2195</v>
          </cell>
          <cell r="N849" t="str">
            <v>NUEVA</v>
          </cell>
        </row>
        <row r="850">
          <cell r="B850">
            <v>37270</v>
          </cell>
          <cell r="C850">
            <v>40</v>
          </cell>
          <cell r="D850">
            <v>40</v>
          </cell>
          <cell r="E850">
            <v>170.5</v>
          </cell>
          <cell r="F850">
            <v>3.4500000000000003E-2</v>
          </cell>
          <cell r="G850">
            <v>0</v>
          </cell>
          <cell r="H850">
            <v>37452</v>
          </cell>
          <cell r="I850" t="str">
            <v>CDB</v>
          </cell>
          <cell r="J850" t="str">
            <v>NOM</v>
          </cell>
          <cell r="K850">
            <v>182</v>
          </cell>
          <cell r="L850">
            <v>1.3800000000000001</v>
          </cell>
          <cell r="M850">
            <v>2215</v>
          </cell>
          <cell r="N850" t="str">
            <v>NUEVA</v>
          </cell>
        </row>
        <row r="851">
          <cell r="B851">
            <v>37271</v>
          </cell>
          <cell r="C851">
            <v>25</v>
          </cell>
          <cell r="D851">
            <v>25</v>
          </cell>
          <cell r="E851">
            <v>84</v>
          </cell>
          <cell r="F851">
            <v>4.4500000000000005E-2</v>
          </cell>
          <cell r="G851">
            <v>0</v>
          </cell>
          <cell r="H851">
            <v>37636</v>
          </cell>
          <cell r="I851" t="str">
            <v>CDB</v>
          </cell>
          <cell r="J851" t="str">
            <v>NOM</v>
          </cell>
          <cell r="K851">
            <v>365</v>
          </cell>
          <cell r="L851">
            <v>1.1125</v>
          </cell>
          <cell r="M851">
            <v>2240</v>
          </cell>
          <cell r="N851" t="str">
            <v>NUEVA</v>
          </cell>
        </row>
        <row r="852">
          <cell r="B852">
            <v>37272</v>
          </cell>
          <cell r="C852">
            <v>40</v>
          </cell>
          <cell r="D852">
            <v>40</v>
          </cell>
          <cell r="E852">
            <v>145</v>
          </cell>
          <cell r="F852">
            <v>3.4200000000000001E-2</v>
          </cell>
          <cell r="G852">
            <v>0</v>
          </cell>
          <cell r="H852">
            <v>37453</v>
          </cell>
          <cell r="I852" t="str">
            <v>CDB</v>
          </cell>
          <cell r="J852" t="str">
            <v>NOM</v>
          </cell>
          <cell r="K852">
            <v>181</v>
          </cell>
          <cell r="L852">
            <v>1.3680000000000001</v>
          </cell>
          <cell r="M852">
            <v>2280</v>
          </cell>
          <cell r="N852" t="str">
            <v>NUEVA</v>
          </cell>
        </row>
        <row r="853">
          <cell r="B853">
            <v>37284</v>
          </cell>
          <cell r="C853">
            <v>20</v>
          </cell>
          <cell r="D853">
            <v>20</v>
          </cell>
          <cell r="E853">
            <v>79</v>
          </cell>
          <cell r="F853">
            <v>3.3599999999999998E-2</v>
          </cell>
          <cell r="G853">
            <v>0</v>
          </cell>
          <cell r="H853">
            <v>37424</v>
          </cell>
          <cell r="I853" t="str">
            <v>CDB</v>
          </cell>
          <cell r="J853" t="str">
            <v>NOM</v>
          </cell>
          <cell r="K853">
            <v>140</v>
          </cell>
          <cell r="L853">
            <v>0.67199999999999993</v>
          </cell>
          <cell r="M853">
            <v>2300</v>
          </cell>
          <cell r="N853" t="str">
            <v>NUEVA</v>
          </cell>
        </row>
        <row r="854">
          <cell r="B854">
            <v>37285</v>
          </cell>
          <cell r="C854">
            <v>50</v>
          </cell>
          <cell r="D854">
            <v>50</v>
          </cell>
          <cell r="E854">
            <v>134</v>
          </cell>
          <cell r="F854">
            <v>3.8699999999999998E-2</v>
          </cell>
          <cell r="G854">
            <v>0</v>
          </cell>
          <cell r="H854">
            <v>37558</v>
          </cell>
          <cell r="I854" t="str">
            <v>CDB</v>
          </cell>
          <cell r="J854" t="str">
            <v>NOM</v>
          </cell>
          <cell r="K854">
            <v>273</v>
          </cell>
          <cell r="L854">
            <v>1.9349999999999998</v>
          </cell>
          <cell r="M854">
            <v>2350</v>
          </cell>
          <cell r="N854" t="str">
            <v>NUEVA</v>
          </cell>
        </row>
        <row r="855">
          <cell r="B855">
            <v>37294</v>
          </cell>
          <cell r="C855">
            <v>55</v>
          </cell>
          <cell r="D855">
            <v>55</v>
          </cell>
          <cell r="E855">
            <v>125.4</v>
          </cell>
          <cell r="F855">
            <v>3.7499999999999999E-2</v>
          </cell>
          <cell r="G855">
            <v>0</v>
          </cell>
          <cell r="H855">
            <v>37567</v>
          </cell>
          <cell r="I855" t="str">
            <v>CDB</v>
          </cell>
          <cell r="J855" t="str">
            <v>NOM</v>
          </cell>
          <cell r="K855">
            <v>273</v>
          </cell>
          <cell r="L855">
            <v>2.0625</v>
          </cell>
          <cell r="M855">
            <v>2335</v>
          </cell>
          <cell r="N855" t="str">
            <v>NUEVA</v>
          </cell>
        </row>
        <row r="856">
          <cell r="B856">
            <v>37298</v>
          </cell>
          <cell r="C856">
            <v>50</v>
          </cell>
          <cell r="D856">
            <v>50</v>
          </cell>
          <cell r="E856">
            <v>117.1</v>
          </cell>
          <cell r="F856">
            <v>3.8599999999999995E-2</v>
          </cell>
          <cell r="G856">
            <v>0</v>
          </cell>
          <cell r="H856">
            <v>37571</v>
          </cell>
          <cell r="I856" t="str">
            <v>CDB</v>
          </cell>
          <cell r="J856" t="str">
            <v>NOM</v>
          </cell>
          <cell r="K856">
            <v>273</v>
          </cell>
          <cell r="L856">
            <v>1.9299999999999997</v>
          </cell>
          <cell r="M856">
            <v>2355</v>
          </cell>
          <cell r="N856" t="str">
            <v>NUEVA</v>
          </cell>
        </row>
        <row r="857">
          <cell r="B857">
            <v>37322</v>
          </cell>
          <cell r="C857">
            <v>110</v>
          </cell>
          <cell r="D857">
            <v>110</v>
          </cell>
          <cell r="E857">
            <v>297.2</v>
          </cell>
          <cell r="F857">
            <v>3.3000000000000002E-2</v>
          </cell>
          <cell r="G857">
            <v>0</v>
          </cell>
          <cell r="H857">
            <v>37508</v>
          </cell>
          <cell r="I857" t="str">
            <v>CDB</v>
          </cell>
          <cell r="J857" t="str">
            <v>NOM</v>
          </cell>
          <cell r="K857">
            <v>186</v>
          </cell>
          <cell r="L857">
            <v>3.6300000000000003</v>
          </cell>
          <cell r="M857">
            <v>2155</v>
          </cell>
          <cell r="N857" t="str">
            <v>NUEVA</v>
          </cell>
        </row>
        <row r="858">
          <cell r="B858">
            <v>37322</v>
          </cell>
          <cell r="C858">
            <v>40</v>
          </cell>
          <cell r="D858">
            <v>40</v>
          </cell>
          <cell r="E858">
            <v>162</v>
          </cell>
          <cell r="F858">
            <v>4.0099999999999997E-2</v>
          </cell>
          <cell r="G858">
            <v>0</v>
          </cell>
          <cell r="H858">
            <v>37687</v>
          </cell>
          <cell r="I858" t="str">
            <v>CDB</v>
          </cell>
          <cell r="J858" t="str">
            <v>NOM</v>
          </cell>
          <cell r="K858">
            <v>365</v>
          </cell>
          <cell r="L858">
            <v>1.6039999999999999</v>
          </cell>
          <cell r="M858">
            <v>2195</v>
          </cell>
          <cell r="N858" t="str">
            <v>NUEVA</v>
          </cell>
        </row>
        <row r="859">
          <cell r="B859">
            <v>37323</v>
          </cell>
          <cell r="C859">
            <v>55</v>
          </cell>
          <cell r="D859">
            <v>55</v>
          </cell>
          <cell r="E859">
            <v>176</v>
          </cell>
          <cell r="F859">
            <v>3.8100000000000002E-2</v>
          </cell>
          <cell r="G859">
            <v>0</v>
          </cell>
          <cell r="H859">
            <v>37599</v>
          </cell>
          <cell r="I859" t="str">
            <v>CDB</v>
          </cell>
          <cell r="J859" t="str">
            <v>NOM</v>
          </cell>
          <cell r="K859">
            <v>276</v>
          </cell>
          <cell r="L859">
            <v>2.0954999999999999</v>
          </cell>
          <cell r="M859">
            <v>2230</v>
          </cell>
          <cell r="N859" t="str">
            <v>NUEVA</v>
          </cell>
        </row>
        <row r="860">
          <cell r="B860">
            <v>37326</v>
          </cell>
          <cell r="C860">
            <v>30</v>
          </cell>
          <cell r="D860">
            <v>30</v>
          </cell>
          <cell r="E860">
            <v>78.7</v>
          </cell>
          <cell r="F860">
            <v>2.9500000000000002E-2</v>
          </cell>
          <cell r="G860">
            <v>0</v>
          </cell>
          <cell r="H860">
            <v>37452</v>
          </cell>
          <cell r="I860" t="str">
            <v>CDB</v>
          </cell>
          <cell r="J860" t="str">
            <v>NOM</v>
          </cell>
          <cell r="K860">
            <v>126</v>
          </cell>
          <cell r="L860">
            <v>0.88500000000000001</v>
          </cell>
          <cell r="M860">
            <v>2260</v>
          </cell>
          <cell r="N860" t="str">
            <v>REAPERTURA</v>
          </cell>
        </row>
        <row r="861">
          <cell r="B861">
            <v>37334</v>
          </cell>
          <cell r="C861">
            <v>65</v>
          </cell>
          <cell r="D861">
            <v>65</v>
          </cell>
          <cell r="E861">
            <v>92.4</v>
          </cell>
          <cell r="F861">
            <v>3.1800000000000002E-2</v>
          </cell>
          <cell r="G861">
            <v>0</v>
          </cell>
          <cell r="H861">
            <v>37460</v>
          </cell>
          <cell r="I861" t="str">
            <v>CDB</v>
          </cell>
          <cell r="J861" t="str">
            <v>NOM</v>
          </cell>
          <cell r="K861">
            <v>126</v>
          </cell>
          <cell r="L861">
            <v>2.0670000000000002</v>
          </cell>
          <cell r="M861">
            <v>2225</v>
          </cell>
          <cell r="N861" t="str">
            <v>NUEVA</v>
          </cell>
        </row>
        <row r="862">
          <cell r="B862">
            <v>37335</v>
          </cell>
          <cell r="C862">
            <v>60</v>
          </cell>
          <cell r="D862">
            <v>60</v>
          </cell>
          <cell r="E862">
            <v>157</v>
          </cell>
          <cell r="F862">
            <v>3.2500000000000001E-2</v>
          </cell>
          <cell r="G862">
            <v>0</v>
          </cell>
          <cell r="H862">
            <v>37461</v>
          </cell>
          <cell r="I862" t="str">
            <v>CDB</v>
          </cell>
          <cell r="J862" t="str">
            <v>NOM</v>
          </cell>
          <cell r="K862">
            <v>126</v>
          </cell>
          <cell r="L862">
            <v>1.9500000000000002</v>
          </cell>
          <cell r="M862">
            <v>2260</v>
          </cell>
          <cell r="N862" t="str">
            <v>NUEVA</v>
          </cell>
        </row>
        <row r="863">
          <cell r="B863">
            <v>37336</v>
          </cell>
          <cell r="C863">
            <v>20</v>
          </cell>
          <cell r="D863">
            <v>20</v>
          </cell>
          <cell r="E863">
            <v>52</v>
          </cell>
          <cell r="F863">
            <v>2.58E-2</v>
          </cell>
          <cell r="G863">
            <v>0</v>
          </cell>
          <cell r="H863">
            <v>37364</v>
          </cell>
          <cell r="I863" t="str">
            <v>CDB</v>
          </cell>
          <cell r="J863" t="str">
            <v>NOM</v>
          </cell>
          <cell r="K863">
            <v>28</v>
          </cell>
          <cell r="L863">
            <v>0.51600000000000001</v>
          </cell>
          <cell r="M863">
            <v>2250</v>
          </cell>
          <cell r="N863" t="str">
            <v>NUEVA</v>
          </cell>
        </row>
        <row r="864">
          <cell r="B864">
            <v>37364</v>
          </cell>
          <cell r="C864">
            <v>20</v>
          </cell>
          <cell r="D864">
            <v>20</v>
          </cell>
          <cell r="E864">
            <v>52.1</v>
          </cell>
          <cell r="F864">
            <v>3.4599999999999999E-2</v>
          </cell>
          <cell r="G864">
            <v>0</v>
          </cell>
          <cell r="H864">
            <v>37547</v>
          </cell>
          <cell r="I864" t="str">
            <v>CDB</v>
          </cell>
          <cell r="J864" t="str">
            <v>NOM</v>
          </cell>
          <cell r="K864">
            <v>183</v>
          </cell>
          <cell r="L864">
            <v>0.69199999999999995</v>
          </cell>
          <cell r="M864">
            <v>1995</v>
          </cell>
          <cell r="N864" t="str">
            <v>NUEVA</v>
          </cell>
        </row>
        <row r="865">
          <cell r="B865">
            <v>37368</v>
          </cell>
          <cell r="C865">
            <v>75</v>
          </cell>
          <cell r="D865">
            <v>75</v>
          </cell>
          <cell r="E865">
            <v>261.5</v>
          </cell>
          <cell r="F865">
            <v>3.27E-2</v>
          </cell>
          <cell r="G865">
            <v>0</v>
          </cell>
          <cell r="H865">
            <v>37551</v>
          </cell>
          <cell r="I865" t="str">
            <v>CDB</v>
          </cell>
          <cell r="J865" t="str">
            <v>NOM</v>
          </cell>
          <cell r="K865">
            <v>183</v>
          </cell>
          <cell r="L865">
            <v>2.4525000000000001</v>
          </cell>
          <cell r="M865">
            <v>2050</v>
          </cell>
          <cell r="N865" t="str">
            <v>NUEVA</v>
          </cell>
        </row>
        <row r="866">
          <cell r="B866">
            <v>37369</v>
          </cell>
          <cell r="C866">
            <v>60</v>
          </cell>
          <cell r="D866">
            <v>60</v>
          </cell>
          <cell r="E866">
            <v>165.4</v>
          </cell>
          <cell r="F866">
            <v>2.8299999999999999E-2</v>
          </cell>
          <cell r="G866">
            <v>0</v>
          </cell>
          <cell r="H866">
            <v>37453</v>
          </cell>
          <cell r="I866" t="str">
            <v>CDB</v>
          </cell>
          <cell r="J866" t="str">
            <v>NOM</v>
          </cell>
          <cell r="K866">
            <v>84</v>
          </cell>
          <cell r="L866">
            <v>1.698</v>
          </cell>
          <cell r="M866">
            <v>2110</v>
          </cell>
          <cell r="N866" t="str">
            <v>REAPERTURA</v>
          </cell>
        </row>
        <row r="867">
          <cell r="B867">
            <v>37369</v>
          </cell>
          <cell r="C867">
            <v>40</v>
          </cell>
          <cell r="D867">
            <v>40</v>
          </cell>
          <cell r="E867">
            <v>127</v>
          </cell>
          <cell r="F867">
            <v>3.1099999999999999E-2</v>
          </cell>
          <cell r="G867">
            <v>0</v>
          </cell>
          <cell r="H867">
            <v>37509</v>
          </cell>
          <cell r="I867" t="str">
            <v>CDB</v>
          </cell>
          <cell r="J867" t="str">
            <v>NOM</v>
          </cell>
          <cell r="K867">
            <v>140</v>
          </cell>
          <cell r="L867">
            <v>1.244</v>
          </cell>
          <cell r="M867">
            <v>2150</v>
          </cell>
          <cell r="N867" t="str">
            <v>REAPERTURA</v>
          </cell>
        </row>
        <row r="868">
          <cell r="B868">
            <v>37371</v>
          </cell>
          <cell r="C868">
            <v>40</v>
          </cell>
          <cell r="D868">
            <v>40</v>
          </cell>
          <cell r="E868">
            <v>94</v>
          </cell>
          <cell r="F868">
            <v>3.8199999999999998E-2</v>
          </cell>
          <cell r="G868">
            <v>0</v>
          </cell>
          <cell r="H868">
            <v>37648</v>
          </cell>
          <cell r="I868" t="str">
            <v>CDB</v>
          </cell>
          <cell r="J868" t="str">
            <v>NOM</v>
          </cell>
          <cell r="K868">
            <v>277</v>
          </cell>
          <cell r="L868">
            <v>1.528</v>
          </cell>
          <cell r="M868">
            <v>2190</v>
          </cell>
          <cell r="N868" t="str">
            <v>NUEVA</v>
          </cell>
        </row>
        <row r="869">
          <cell r="B869">
            <v>37372</v>
          </cell>
          <cell r="C869">
            <v>50</v>
          </cell>
          <cell r="D869">
            <v>50</v>
          </cell>
          <cell r="E869">
            <v>106</v>
          </cell>
          <cell r="F869">
            <v>3.15E-2</v>
          </cell>
          <cell r="G869">
            <v>0</v>
          </cell>
          <cell r="H869">
            <v>37512</v>
          </cell>
          <cell r="I869" t="str">
            <v>CDB</v>
          </cell>
          <cell r="J869" t="str">
            <v>NOM</v>
          </cell>
          <cell r="K869">
            <v>140</v>
          </cell>
          <cell r="L869">
            <v>1.575</v>
          </cell>
          <cell r="M869">
            <v>2240</v>
          </cell>
          <cell r="N869" t="str">
            <v>NUEVA</v>
          </cell>
        </row>
        <row r="870">
          <cell r="B870">
            <v>37383</v>
          </cell>
          <cell r="C870">
            <v>25</v>
          </cell>
          <cell r="D870">
            <v>25</v>
          </cell>
          <cell r="E870">
            <v>138.5</v>
          </cell>
          <cell r="F870">
            <v>3.0599999999999999E-2</v>
          </cell>
          <cell r="G870">
            <v>0</v>
          </cell>
          <cell r="H870">
            <v>37523</v>
          </cell>
          <cell r="I870" t="str">
            <v>CDB</v>
          </cell>
          <cell r="J870" t="str">
            <v>NOM</v>
          </cell>
          <cell r="K870">
            <v>140</v>
          </cell>
          <cell r="L870">
            <v>0.76500000000000001</v>
          </cell>
          <cell r="M870">
            <v>2240</v>
          </cell>
          <cell r="N870" t="str">
            <v>NUEVA</v>
          </cell>
        </row>
        <row r="871">
          <cell r="B871">
            <v>37384</v>
          </cell>
          <cell r="C871">
            <v>55</v>
          </cell>
          <cell r="D871">
            <v>55</v>
          </cell>
          <cell r="E871">
            <v>149.5</v>
          </cell>
          <cell r="F871">
            <v>3.9199999999999999E-2</v>
          </cell>
          <cell r="G871">
            <v>0</v>
          </cell>
          <cell r="H871">
            <v>37662</v>
          </cell>
          <cell r="I871" t="str">
            <v>CDB</v>
          </cell>
          <cell r="J871" t="str">
            <v>NOM</v>
          </cell>
          <cell r="K871">
            <v>278</v>
          </cell>
          <cell r="L871">
            <v>2.1560000000000001</v>
          </cell>
          <cell r="M871">
            <v>2295</v>
          </cell>
          <cell r="N871" t="str">
            <v>NUEVA</v>
          </cell>
        </row>
        <row r="872">
          <cell r="B872">
            <v>37385</v>
          </cell>
          <cell r="C872">
            <v>30</v>
          </cell>
          <cell r="D872">
            <v>30</v>
          </cell>
          <cell r="E872">
            <v>111</v>
          </cell>
          <cell r="F872">
            <v>2.9499999999999998E-2</v>
          </cell>
          <cell r="G872">
            <v>0</v>
          </cell>
          <cell r="H872">
            <v>37511</v>
          </cell>
          <cell r="I872" t="str">
            <v>CDB</v>
          </cell>
          <cell r="J872" t="str">
            <v>NOM</v>
          </cell>
          <cell r="K872">
            <v>126</v>
          </cell>
          <cell r="L872">
            <v>0.88500000000000001</v>
          </cell>
          <cell r="M872">
            <v>2325</v>
          </cell>
          <cell r="N872" t="str">
            <v>NUEVA</v>
          </cell>
        </row>
        <row r="873">
          <cell r="B873">
            <v>37385</v>
          </cell>
          <cell r="C873">
            <v>30</v>
          </cell>
          <cell r="D873">
            <v>30</v>
          </cell>
          <cell r="E873">
            <v>134</v>
          </cell>
          <cell r="F873">
            <v>3.09E-2</v>
          </cell>
          <cell r="G873">
            <v>0</v>
          </cell>
          <cell r="H873">
            <v>37571</v>
          </cell>
          <cell r="I873" t="str">
            <v>CDB</v>
          </cell>
          <cell r="J873" t="str">
            <v>NOM</v>
          </cell>
          <cell r="K873">
            <v>186</v>
          </cell>
          <cell r="L873">
            <v>0.92700000000000005</v>
          </cell>
          <cell r="M873">
            <v>2355</v>
          </cell>
          <cell r="N873" t="str">
            <v>REAPERTURA</v>
          </cell>
        </row>
        <row r="874">
          <cell r="B874">
            <v>37386</v>
          </cell>
          <cell r="C874">
            <v>20</v>
          </cell>
          <cell r="D874">
            <v>20</v>
          </cell>
          <cell r="E874">
            <v>23</v>
          </cell>
          <cell r="F874">
            <v>3.9899999999999998E-2</v>
          </cell>
          <cell r="G874">
            <v>0</v>
          </cell>
          <cell r="H874">
            <v>37662</v>
          </cell>
          <cell r="I874" t="str">
            <v>CDB</v>
          </cell>
          <cell r="J874" t="str">
            <v>NOM</v>
          </cell>
          <cell r="K874">
            <v>276</v>
          </cell>
          <cell r="L874">
            <v>0.79799999999999993</v>
          </cell>
          <cell r="M874">
            <v>2375</v>
          </cell>
          <cell r="N874" t="str">
            <v>REAPERTURA</v>
          </cell>
        </row>
        <row r="875">
          <cell r="B875">
            <v>37389</v>
          </cell>
          <cell r="C875">
            <v>110</v>
          </cell>
          <cell r="D875">
            <v>110</v>
          </cell>
          <cell r="E875">
            <v>254</v>
          </cell>
          <cell r="F875">
            <v>3.49E-2</v>
          </cell>
          <cell r="G875">
            <v>0</v>
          </cell>
          <cell r="H875">
            <v>37573</v>
          </cell>
          <cell r="I875" t="str">
            <v>CDB</v>
          </cell>
          <cell r="J875" t="str">
            <v>NOM</v>
          </cell>
          <cell r="K875">
            <v>184</v>
          </cell>
          <cell r="L875">
            <v>3.839</v>
          </cell>
          <cell r="M875">
            <v>2300</v>
          </cell>
          <cell r="N875" t="str">
            <v>NUEVA</v>
          </cell>
        </row>
        <row r="876">
          <cell r="B876">
            <v>37389</v>
          </cell>
          <cell r="C876">
            <v>110</v>
          </cell>
          <cell r="D876">
            <v>110</v>
          </cell>
          <cell r="E876">
            <v>265.10000000000002</v>
          </cell>
          <cell r="F876">
            <v>3.8600000000000002E-2</v>
          </cell>
          <cell r="G876">
            <v>0</v>
          </cell>
          <cell r="H876">
            <v>37603</v>
          </cell>
          <cell r="I876" t="str">
            <v>CDB</v>
          </cell>
          <cell r="J876" t="str">
            <v>NOM</v>
          </cell>
          <cell r="K876">
            <v>214</v>
          </cell>
          <cell r="L876">
            <v>4.2460000000000004</v>
          </cell>
          <cell r="M876">
            <v>2410</v>
          </cell>
          <cell r="N876" t="str">
            <v>NUEVA</v>
          </cell>
        </row>
        <row r="877">
          <cell r="B877">
            <v>37389</v>
          </cell>
          <cell r="C877">
            <v>30</v>
          </cell>
          <cell r="D877">
            <v>30</v>
          </cell>
          <cell r="E877">
            <v>154.80000000000001</v>
          </cell>
          <cell r="F877">
            <v>4.1500000000000002E-2</v>
          </cell>
          <cell r="G877">
            <v>0</v>
          </cell>
          <cell r="H877">
            <v>37665</v>
          </cell>
          <cell r="I877" t="str">
            <v>CDB</v>
          </cell>
          <cell r="J877" t="str">
            <v>NOM</v>
          </cell>
          <cell r="K877">
            <v>276</v>
          </cell>
          <cell r="L877">
            <v>1.2450000000000001</v>
          </cell>
          <cell r="M877">
            <v>2440</v>
          </cell>
          <cell r="N877" t="str">
            <v>NUEVA</v>
          </cell>
        </row>
        <row r="878">
          <cell r="B878">
            <v>37417</v>
          </cell>
          <cell r="C878">
            <v>30</v>
          </cell>
          <cell r="D878">
            <v>30</v>
          </cell>
          <cell r="E878">
            <v>115</v>
          </cell>
          <cell r="F878">
            <v>2.53E-2</v>
          </cell>
          <cell r="G878">
            <v>0</v>
          </cell>
          <cell r="H878">
            <v>37424</v>
          </cell>
          <cell r="I878" t="str">
            <v>CDB</v>
          </cell>
          <cell r="J878" t="str">
            <v>NOM</v>
          </cell>
          <cell r="K878">
            <v>7</v>
          </cell>
          <cell r="L878">
            <v>0.75900000000000001</v>
          </cell>
          <cell r="M878">
            <v>2180</v>
          </cell>
          <cell r="N878" t="str">
            <v>REAPERTURA</v>
          </cell>
        </row>
        <row r="879">
          <cell r="B879">
            <v>37417</v>
          </cell>
          <cell r="C879">
            <v>80</v>
          </cell>
          <cell r="D879">
            <v>80.099999999999994</v>
          </cell>
          <cell r="E879">
            <v>254.4</v>
          </cell>
          <cell r="F879">
            <v>3.6700000000000003E-2</v>
          </cell>
          <cell r="G879">
            <v>0</v>
          </cell>
          <cell r="H879">
            <v>37600</v>
          </cell>
          <cell r="I879" t="str">
            <v>CDB</v>
          </cell>
          <cell r="J879" t="str">
            <v>NOM</v>
          </cell>
          <cell r="K879">
            <v>183</v>
          </cell>
          <cell r="L879">
            <v>2.93967</v>
          </cell>
          <cell r="M879">
            <v>2260.0999999999985</v>
          </cell>
          <cell r="N879" t="str">
            <v>NUEVA</v>
          </cell>
        </row>
        <row r="880">
          <cell r="B880">
            <v>37418</v>
          </cell>
          <cell r="C880">
            <v>90</v>
          </cell>
          <cell r="D880">
            <v>90</v>
          </cell>
          <cell r="E880">
            <v>147</v>
          </cell>
          <cell r="F880">
            <v>2.4899999999999999E-2</v>
          </cell>
          <cell r="G880">
            <v>0</v>
          </cell>
          <cell r="H880">
            <v>37425</v>
          </cell>
          <cell r="I880" t="str">
            <v>CDB</v>
          </cell>
          <cell r="J880" t="str">
            <v>NOM</v>
          </cell>
          <cell r="K880">
            <v>7</v>
          </cell>
          <cell r="L880">
            <v>2.2409999999999997</v>
          </cell>
          <cell r="M880">
            <v>2350.0999999999985</v>
          </cell>
          <cell r="N880" t="str">
            <v>NUEVA</v>
          </cell>
        </row>
        <row r="881">
          <cell r="B881">
            <v>37441</v>
          </cell>
          <cell r="C881">
            <v>35</v>
          </cell>
          <cell r="D881">
            <v>35</v>
          </cell>
          <cell r="E881">
            <v>76.5</v>
          </cell>
          <cell r="F881">
            <v>2.69E-2</v>
          </cell>
          <cell r="G881">
            <v>0</v>
          </cell>
          <cell r="H881">
            <v>37448</v>
          </cell>
          <cell r="I881" t="str">
            <v>CDB</v>
          </cell>
          <cell r="J881" t="str">
            <v>NOM</v>
          </cell>
          <cell r="K881">
            <v>7</v>
          </cell>
          <cell r="L881">
            <v>0.9415</v>
          </cell>
          <cell r="M881">
            <v>2035.0999999999985</v>
          </cell>
          <cell r="N881" t="str">
            <v>REAPERTURA</v>
          </cell>
        </row>
        <row r="882">
          <cell r="B882">
            <v>37441</v>
          </cell>
          <cell r="C882">
            <v>30</v>
          </cell>
          <cell r="D882">
            <v>30</v>
          </cell>
          <cell r="E882">
            <v>97.9</v>
          </cell>
          <cell r="F882">
            <v>3.04E-2</v>
          </cell>
          <cell r="G882">
            <v>0</v>
          </cell>
          <cell r="H882">
            <v>37539</v>
          </cell>
          <cell r="I882" t="str">
            <v>CDB</v>
          </cell>
          <cell r="J882" t="str">
            <v>NOM</v>
          </cell>
          <cell r="K882">
            <v>98</v>
          </cell>
          <cell r="L882">
            <v>0.91200000000000003</v>
          </cell>
          <cell r="M882">
            <v>2065.0999999999985</v>
          </cell>
          <cell r="N882" t="str">
            <v>NUEVA</v>
          </cell>
        </row>
        <row r="883">
          <cell r="B883">
            <v>37442</v>
          </cell>
          <cell r="C883">
            <v>15</v>
          </cell>
          <cell r="D883">
            <v>15</v>
          </cell>
          <cell r="E883">
            <v>44</v>
          </cell>
          <cell r="F883">
            <v>4.4900000000000002E-2</v>
          </cell>
          <cell r="G883">
            <v>0</v>
          </cell>
          <cell r="H883">
            <v>37718</v>
          </cell>
          <cell r="I883" t="str">
            <v>CDB</v>
          </cell>
          <cell r="J883" t="str">
            <v>NOM</v>
          </cell>
          <cell r="K883">
            <v>276</v>
          </cell>
          <cell r="L883">
            <v>0.67349999999999999</v>
          </cell>
          <cell r="M883">
            <v>2080.0999999999985</v>
          </cell>
          <cell r="N883" t="str">
            <v>NUEVA</v>
          </cell>
        </row>
        <row r="884">
          <cell r="B884">
            <v>37445</v>
          </cell>
          <cell r="C884">
            <v>120</v>
          </cell>
          <cell r="D884">
            <v>20</v>
          </cell>
          <cell r="E884">
            <v>146.5</v>
          </cell>
          <cell r="F884">
            <v>3.1300000000000001E-2</v>
          </cell>
          <cell r="G884">
            <v>0</v>
          </cell>
          <cell r="H884">
            <v>37452</v>
          </cell>
          <cell r="I884" t="str">
            <v>CDB</v>
          </cell>
          <cell r="J884" t="str">
            <v>NOM</v>
          </cell>
          <cell r="K884">
            <v>7</v>
          </cell>
          <cell r="L884">
            <v>0.626</v>
          </cell>
          <cell r="M884">
            <v>1990.0999999999985</v>
          </cell>
          <cell r="N884" t="str">
            <v>REAPERTURA</v>
          </cell>
        </row>
        <row r="885">
          <cell r="B885">
            <v>37445</v>
          </cell>
          <cell r="C885">
            <v>80</v>
          </cell>
          <cell r="D885">
            <v>80</v>
          </cell>
          <cell r="E885">
            <v>155.9</v>
          </cell>
          <cell r="F885">
            <v>3.6299999999999999E-2</v>
          </cell>
          <cell r="G885">
            <v>0</v>
          </cell>
          <cell r="H885">
            <v>37543</v>
          </cell>
          <cell r="I885" t="str">
            <v>CDB</v>
          </cell>
          <cell r="J885" t="str">
            <v>NOM</v>
          </cell>
          <cell r="K885">
            <v>98</v>
          </cell>
          <cell r="L885">
            <v>2.9039999999999999</v>
          </cell>
          <cell r="M885">
            <v>2070.0999999999985</v>
          </cell>
          <cell r="N885" t="str">
            <v>NUEVA</v>
          </cell>
        </row>
        <row r="886">
          <cell r="B886">
            <v>37446</v>
          </cell>
          <cell r="C886">
            <v>60</v>
          </cell>
          <cell r="D886">
            <v>60</v>
          </cell>
          <cell r="E886">
            <v>92.2</v>
          </cell>
          <cell r="F886">
            <v>3.2000000000000001E-2</v>
          </cell>
          <cell r="G886">
            <v>0</v>
          </cell>
          <cell r="H886">
            <v>37488</v>
          </cell>
          <cell r="I886" t="str">
            <v>CDB</v>
          </cell>
          <cell r="J886" t="str">
            <v>NOM</v>
          </cell>
          <cell r="K886">
            <v>42</v>
          </cell>
          <cell r="L886">
            <v>1.92</v>
          </cell>
          <cell r="M886">
            <v>2130.0999999999985</v>
          </cell>
          <cell r="N886" t="str">
            <v>NUEVA</v>
          </cell>
        </row>
        <row r="887">
          <cell r="B887">
            <v>37446</v>
          </cell>
          <cell r="C887">
            <v>50</v>
          </cell>
          <cell r="D887">
            <v>50</v>
          </cell>
          <cell r="E887">
            <v>140.19999999999999</v>
          </cell>
          <cell r="F887">
            <v>4.1300000000000003E-2</v>
          </cell>
          <cell r="G887">
            <v>0</v>
          </cell>
          <cell r="H887">
            <v>37599</v>
          </cell>
          <cell r="I887" t="str">
            <v>CDB</v>
          </cell>
          <cell r="J887" t="str">
            <v>NOM</v>
          </cell>
          <cell r="K887">
            <v>153</v>
          </cell>
          <cell r="L887">
            <v>2.0650000000000004</v>
          </cell>
          <cell r="M887">
            <v>2180.0999999999985</v>
          </cell>
          <cell r="N887" t="str">
            <v>REAPERTURA</v>
          </cell>
        </row>
        <row r="888">
          <cell r="B888">
            <v>37448</v>
          </cell>
          <cell r="C888">
            <v>40</v>
          </cell>
          <cell r="D888">
            <v>40.1</v>
          </cell>
          <cell r="E888">
            <v>88.5</v>
          </cell>
          <cell r="F888">
            <v>4.4499999999999998E-2</v>
          </cell>
          <cell r="G888">
            <v>0</v>
          </cell>
          <cell r="H888">
            <v>37601</v>
          </cell>
          <cell r="I888" t="str">
            <v>CDB</v>
          </cell>
          <cell r="J888" t="str">
            <v>NOM</v>
          </cell>
          <cell r="K888">
            <v>153</v>
          </cell>
          <cell r="L888">
            <v>1.7844499999999999</v>
          </cell>
          <cell r="M888">
            <v>2130.1999999999971</v>
          </cell>
          <cell r="N888" t="str">
            <v>REAPERTURA</v>
          </cell>
        </row>
        <row r="889">
          <cell r="B889">
            <v>37452</v>
          </cell>
          <cell r="C889">
            <v>30</v>
          </cell>
          <cell r="D889">
            <v>30</v>
          </cell>
          <cell r="E889">
            <v>114.5</v>
          </cell>
          <cell r="F889">
            <v>4.24E-2</v>
          </cell>
          <cell r="G889">
            <v>0</v>
          </cell>
          <cell r="H889">
            <v>37606</v>
          </cell>
          <cell r="I889" t="str">
            <v>CDB</v>
          </cell>
          <cell r="J889" t="str">
            <v>NOM</v>
          </cell>
          <cell r="K889">
            <v>154</v>
          </cell>
          <cell r="L889">
            <v>1.272</v>
          </cell>
          <cell r="M889">
            <v>2070.1999999999971</v>
          </cell>
          <cell r="N889" t="str">
            <v>NUEVA</v>
          </cell>
        </row>
        <row r="890">
          <cell r="B890">
            <v>37474</v>
          </cell>
          <cell r="C890">
            <v>100</v>
          </cell>
          <cell r="D890">
            <v>100</v>
          </cell>
          <cell r="E890">
            <v>266</v>
          </cell>
          <cell r="F890">
            <v>0.04</v>
          </cell>
          <cell r="G890">
            <v>0</v>
          </cell>
          <cell r="H890">
            <v>37614</v>
          </cell>
          <cell r="I890" t="str">
            <v>CDB</v>
          </cell>
          <cell r="J890" t="str">
            <v>NOM</v>
          </cell>
          <cell r="K890">
            <v>140</v>
          </cell>
          <cell r="L890">
            <v>4</v>
          </cell>
          <cell r="M890">
            <v>1875.1999999999971</v>
          </cell>
          <cell r="N890" t="str">
            <v>NUEVA</v>
          </cell>
        </row>
        <row r="891">
          <cell r="B891">
            <v>37475</v>
          </cell>
          <cell r="C891">
            <v>80</v>
          </cell>
          <cell r="D891">
            <v>80</v>
          </cell>
          <cell r="E891">
            <v>281.39999999999998</v>
          </cell>
          <cell r="F891">
            <v>4.2000000000000003E-2</v>
          </cell>
          <cell r="G891">
            <v>0</v>
          </cell>
          <cell r="H891">
            <v>37659</v>
          </cell>
          <cell r="I891" t="str">
            <v>CDB</v>
          </cell>
          <cell r="J891" t="str">
            <v>NOM</v>
          </cell>
          <cell r="K891">
            <v>184</v>
          </cell>
          <cell r="L891">
            <v>3.3600000000000003</v>
          </cell>
          <cell r="M891">
            <v>1955.1999999999971</v>
          </cell>
          <cell r="N891" t="str">
            <v>NUEVA</v>
          </cell>
        </row>
        <row r="892">
          <cell r="B892">
            <v>37476</v>
          </cell>
          <cell r="C892">
            <v>30</v>
          </cell>
          <cell r="D892">
            <v>30</v>
          </cell>
          <cell r="E892">
            <v>147</v>
          </cell>
          <cell r="F892">
            <v>4.24E-2</v>
          </cell>
          <cell r="G892">
            <v>0</v>
          </cell>
          <cell r="H892">
            <v>37748</v>
          </cell>
          <cell r="I892" t="str">
            <v>CDB</v>
          </cell>
          <cell r="J892" t="str">
            <v>NOM</v>
          </cell>
          <cell r="K892">
            <v>272</v>
          </cell>
          <cell r="L892">
            <v>1.272</v>
          </cell>
          <cell r="M892">
            <v>1985.1999999999971</v>
          </cell>
          <cell r="N892" t="str">
            <v>NUEVA</v>
          </cell>
        </row>
        <row r="893">
          <cell r="B893">
            <v>37481</v>
          </cell>
          <cell r="C893">
            <v>40</v>
          </cell>
          <cell r="D893">
            <v>40</v>
          </cell>
          <cell r="E893">
            <v>184</v>
          </cell>
          <cell r="F893">
            <v>5.0299999999999997E-2</v>
          </cell>
          <cell r="G893">
            <v>0</v>
          </cell>
          <cell r="H893">
            <v>37846</v>
          </cell>
          <cell r="I893" t="str">
            <v>CDB</v>
          </cell>
          <cell r="J893" t="str">
            <v>NOM</v>
          </cell>
          <cell r="K893">
            <v>365</v>
          </cell>
          <cell r="L893">
            <v>2.012</v>
          </cell>
          <cell r="M893">
            <v>2000.1999999999971</v>
          </cell>
          <cell r="N893" t="str">
            <v>NUEVA</v>
          </cell>
        </row>
        <row r="894">
          <cell r="B894">
            <v>37488</v>
          </cell>
          <cell r="C894">
            <v>65</v>
          </cell>
          <cell r="D894">
            <v>65</v>
          </cell>
          <cell r="E894">
            <v>226.5</v>
          </cell>
          <cell r="F894">
            <v>4.3900000000000002E-2</v>
          </cell>
          <cell r="G894">
            <v>0</v>
          </cell>
          <cell r="H894">
            <v>37761</v>
          </cell>
          <cell r="I894" t="str">
            <v>CDB</v>
          </cell>
          <cell r="J894" t="str">
            <v>NOM</v>
          </cell>
          <cell r="K894">
            <v>273</v>
          </cell>
          <cell r="L894">
            <v>2.8534999999999999</v>
          </cell>
          <cell r="M894">
            <v>2005.1999999999971</v>
          </cell>
          <cell r="N894" t="str">
            <v>NUEVA</v>
          </cell>
        </row>
        <row r="895">
          <cell r="B895">
            <v>37489</v>
          </cell>
          <cell r="C895">
            <v>30</v>
          </cell>
          <cell r="D895">
            <v>30</v>
          </cell>
          <cell r="E895">
            <v>128</v>
          </cell>
          <cell r="F895">
            <v>3.2800000000000003E-2</v>
          </cell>
          <cell r="G895">
            <v>0</v>
          </cell>
          <cell r="H895">
            <v>37616</v>
          </cell>
          <cell r="I895" t="str">
            <v>CDB</v>
          </cell>
          <cell r="J895" t="str">
            <v>NOM</v>
          </cell>
          <cell r="K895">
            <v>127</v>
          </cell>
          <cell r="L895">
            <v>0.9840000000000001</v>
          </cell>
          <cell r="M895">
            <v>2015.1999999999971</v>
          </cell>
          <cell r="N895" t="str">
            <v>NUEVA</v>
          </cell>
        </row>
        <row r="896">
          <cell r="B896">
            <v>37490</v>
          </cell>
          <cell r="C896">
            <v>20</v>
          </cell>
          <cell r="D896">
            <v>20</v>
          </cell>
          <cell r="E896">
            <v>71</v>
          </cell>
          <cell r="F896">
            <v>3.5499999999999997E-2</v>
          </cell>
          <cell r="G896">
            <v>0</v>
          </cell>
          <cell r="H896">
            <v>37602</v>
          </cell>
          <cell r="I896" t="str">
            <v>CDB</v>
          </cell>
          <cell r="J896" t="str">
            <v>NOM</v>
          </cell>
          <cell r="K896">
            <v>112</v>
          </cell>
          <cell r="L896">
            <v>0.71</v>
          </cell>
          <cell r="M896">
            <v>2035.1999999999971</v>
          </cell>
          <cell r="N896" t="str">
            <v>NUEVA</v>
          </cell>
        </row>
        <row r="897">
          <cell r="B897">
            <v>37495</v>
          </cell>
          <cell r="C897">
            <v>30</v>
          </cell>
          <cell r="D897">
            <v>30</v>
          </cell>
          <cell r="E897">
            <v>103.5</v>
          </cell>
          <cell r="F897">
            <v>3.5999999999999997E-2</v>
          </cell>
          <cell r="G897">
            <v>0</v>
          </cell>
          <cell r="H897">
            <v>37607</v>
          </cell>
          <cell r="I897" t="str">
            <v>CDB</v>
          </cell>
          <cell r="J897" t="str">
            <v>NOM</v>
          </cell>
          <cell r="K897">
            <v>112</v>
          </cell>
          <cell r="L897">
            <v>1.0799999999999998</v>
          </cell>
          <cell r="M897">
            <v>2065.1999999999971</v>
          </cell>
          <cell r="N897" t="str">
            <v>NUEVA</v>
          </cell>
        </row>
        <row r="898">
          <cell r="B898">
            <v>37543</v>
          </cell>
          <cell r="C898">
            <v>30</v>
          </cell>
          <cell r="D898">
            <v>30</v>
          </cell>
          <cell r="E898">
            <v>69.8</v>
          </cell>
          <cell r="F898">
            <v>4.7399999999999998E-2</v>
          </cell>
          <cell r="G898">
            <v>0</v>
          </cell>
          <cell r="H898">
            <v>37550</v>
          </cell>
          <cell r="I898" t="str">
            <v>CDB</v>
          </cell>
          <cell r="J898" t="str">
            <v>NOM</v>
          </cell>
          <cell r="K898">
            <v>7</v>
          </cell>
          <cell r="L898">
            <v>1.4219999999999999</v>
          </cell>
          <cell r="M898">
            <v>1545.1999999999971</v>
          </cell>
          <cell r="N898" t="str">
            <v>NUEVA</v>
          </cell>
        </row>
        <row r="899">
          <cell r="B899">
            <v>37550</v>
          </cell>
          <cell r="C899">
            <v>30</v>
          </cell>
          <cell r="D899">
            <v>30</v>
          </cell>
          <cell r="E899">
            <v>60</v>
          </cell>
          <cell r="F899">
            <v>4.2000000000000003E-2</v>
          </cell>
          <cell r="G899">
            <v>0</v>
          </cell>
          <cell r="H899">
            <v>37557</v>
          </cell>
          <cell r="I899" t="str">
            <v>CDB</v>
          </cell>
          <cell r="J899" t="str">
            <v>NOM</v>
          </cell>
          <cell r="K899">
            <v>7</v>
          </cell>
          <cell r="L899">
            <v>1.26</v>
          </cell>
          <cell r="M899">
            <v>1525.1999999999971</v>
          </cell>
          <cell r="N899" t="str">
            <v>NUEVA</v>
          </cell>
        </row>
        <row r="900">
          <cell r="B900">
            <v>37558</v>
          </cell>
          <cell r="C900">
            <v>50</v>
          </cell>
          <cell r="D900">
            <v>50</v>
          </cell>
          <cell r="E900">
            <v>166</v>
          </cell>
          <cell r="F900">
            <v>6.7900000000000002E-2</v>
          </cell>
          <cell r="G900">
            <v>0</v>
          </cell>
          <cell r="H900">
            <v>37832</v>
          </cell>
          <cell r="I900" t="str">
            <v>CDB</v>
          </cell>
          <cell r="J900" t="str">
            <v>NOM</v>
          </cell>
          <cell r="K900">
            <v>274</v>
          </cell>
          <cell r="L900">
            <v>3.395</v>
          </cell>
          <cell r="M900">
            <v>1420.1999999999971</v>
          </cell>
          <cell r="N900" t="str">
            <v>NUEVA</v>
          </cell>
        </row>
        <row r="901">
          <cell r="B901">
            <v>37558</v>
          </cell>
          <cell r="C901">
            <v>70</v>
          </cell>
          <cell r="D901">
            <v>70</v>
          </cell>
          <cell r="E901">
            <v>184</v>
          </cell>
          <cell r="F901">
            <v>6.0100000000000001E-2</v>
          </cell>
          <cell r="G901">
            <v>0</v>
          </cell>
          <cell r="H901">
            <v>37740</v>
          </cell>
          <cell r="I901" t="str">
            <v>CDB</v>
          </cell>
          <cell r="J901" t="str">
            <v>NOM</v>
          </cell>
          <cell r="K901">
            <v>182</v>
          </cell>
          <cell r="L901">
            <v>4.2069999999999999</v>
          </cell>
          <cell r="M901">
            <v>1490.1999999999971</v>
          </cell>
          <cell r="N901" t="str">
            <v>NUEVA</v>
          </cell>
        </row>
        <row r="902">
          <cell r="B902">
            <v>37558</v>
          </cell>
          <cell r="C902">
            <v>80</v>
          </cell>
          <cell r="D902">
            <v>80</v>
          </cell>
          <cell r="E902">
            <v>130</v>
          </cell>
          <cell r="F902">
            <v>4.6800000000000001E-2</v>
          </cell>
          <cell r="G902">
            <v>0</v>
          </cell>
          <cell r="H902">
            <v>37565</v>
          </cell>
          <cell r="I902" t="str">
            <v>CDB</v>
          </cell>
          <cell r="J902" t="str">
            <v>NOM</v>
          </cell>
          <cell r="K902">
            <v>7</v>
          </cell>
          <cell r="L902">
            <v>3.7440000000000002</v>
          </cell>
          <cell r="M902">
            <v>1570.1999999999971</v>
          </cell>
          <cell r="N902" t="str">
            <v>NUEVA</v>
          </cell>
        </row>
        <row r="903">
          <cell r="B903">
            <v>37567</v>
          </cell>
          <cell r="C903">
            <v>50</v>
          </cell>
          <cell r="D903">
            <v>50</v>
          </cell>
          <cell r="E903">
            <v>230.1</v>
          </cell>
          <cell r="F903">
            <v>5.4899999999999997E-2</v>
          </cell>
          <cell r="G903">
            <v>0</v>
          </cell>
          <cell r="H903">
            <v>37748</v>
          </cell>
          <cell r="I903" t="str">
            <v>CDB</v>
          </cell>
          <cell r="J903" t="str">
            <v>NOM</v>
          </cell>
          <cell r="K903">
            <v>181</v>
          </cell>
          <cell r="L903">
            <v>2.7449999999999997</v>
          </cell>
          <cell r="M903">
            <v>1485.1999999999971</v>
          </cell>
          <cell r="N903" t="str">
            <v>REAPERTURA</v>
          </cell>
        </row>
        <row r="904">
          <cell r="B904">
            <v>37567</v>
          </cell>
          <cell r="C904">
            <v>50</v>
          </cell>
          <cell r="D904">
            <v>50</v>
          </cell>
          <cell r="E904">
            <v>196.3</v>
          </cell>
          <cell r="F904">
            <v>0.06</v>
          </cell>
          <cell r="G904">
            <v>0</v>
          </cell>
          <cell r="H904">
            <v>37840</v>
          </cell>
          <cell r="I904" t="str">
            <v>CDB</v>
          </cell>
          <cell r="J904" t="str">
            <v>NOM</v>
          </cell>
          <cell r="K904">
            <v>273</v>
          </cell>
          <cell r="L904">
            <v>3</v>
          </cell>
          <cell r="M904">
            <v>1535.1999999999971</v>
          </cell>
          <cell r="N904" t="str">
            <v>NUEVA</v>
          </cell>
        </row>
        <row r="905">
          <cell r="B905">
            <v>37571</v>
          </cell>
          <cell r="C905">
            <v>60</v>
          </cell>
          <cell r="D905">
            <v>60</v>
          </cell>
          <cell r="E905">
            <v>197.2</v>
          </cell>
          <cell r="F905">
            <v>4.48E-2</v>
          </cell>
          <cell r="G905">
            <v>0</v>
          </cell>
          <cell r="H905">
            <v>37669</v>
          </cell>
          <cell r="I905" t="str">
            <v>CDB</v>
          </cell>
          <cell r="J905" t="str">
            <v>NOM</v>
          </cell>
          <cell r="K905">
            <v>98</v>
          </cell>
          <cell r="L905">
            <v>2.6880000000000002</v>
          </cell>
          <cell r="M905">
            <v>1515.1999999999971</v>
          </cell>
          <cell r="N905" t="str">
            <v>NUEVA</v>
          </cell>
        </row>
        <row r="906">
          <cell r="B906">
            <v>37571</v>
          </cell>
          <cell r="C906">
            <v>60</v>
          </cell>
          <cell r="D906">
            <v>60</v>
          </cell>
          <cell r="E906">
            <v>298.7</v>
          </cell>
          <cell r="F906">
            <v>4.9500000000000002E-2</v>
          </cell>
          <cell r="G906">
            <v>0</v>
          </cell>
          <cell r="H906">
            <v>37753</v>
          </cell>
          <cell r="I906" t="str">
            <v>CDB</v>
          </cell>
          <cell r="J906" t="str">
            <v>NOM</v>
          </cell>
          <cell r="K906">
            <v>182</v>
          </cell>
          <cell r="L906">
            <v>2.97</v>
          </cell>
          <cell r="M906">
            <v>1575.1999999999971</v>
          </cell>
          <cell r="N906" t="str">
            <v>NUEVA</v>
          </cell>
        </row>
        <row r="907">
          <cell r="B907">
            <v>37571</v>
          </cell>
          <cell r="C907">
            <v>30</v>
          </cell>
          <cell r="D907">
            <v>30</v>
          </cell>
          <cell r="E907">
            <v>188.7</v>
          </cell>
          <cell r="F907">
            <v>5.8999999999999997E-2</v>
          </cell>
          <cell r="G907">
            <v>0</v>
          </cell>
          <cell r="H907">
            <v>37936</v>
          </cell>
          <cell r="I907" t="str">
            <v>CDB</v>
          </cell>
          <cell r="J907" t="str">
            <v>NOM</v>
          </cell>
          <cell r="K907">
            <v>365</v>
          </cell>
          <cell r="L907">
            <v>1.77</v>
          </cell>
          <cell r="M907">
            <v>1605.1999999999971</v>
          </cell>
          <cell r="N907" t="str">
            <v>NUEVA</v>
          </cell>
        </row>
        <row r="908">
          <cell r="B908">
            <v>37572</v>
          </cell>
          <cell r="C908">
            <v>40</v>
          </cell>
          <cell r="D908">
            <v>40</v>
          </cell>
          <cell r="E908">
            <v>197.7</v>
          </cell>
          <cell r="F908">
            <v>4.4600000000000001E-2</v>
          </cell>
          <cell r="G908">
            <v>0</v>
          </cell>
          <cell r="H908">
            <v>37725</v>
          </cell>
          <cell r="I908" t="str">
            <v>CDB</v>
          </cell>
          <cell r="J908" t="str">
            <v>NOM</v>
          </cell>
          <cell r="K908">
            <v>153</v>
          </cell>
          <cell r="L908">
            <v>1.784</v>
          </cell>
          <cell r="M908">
            <v>1595.1999999999971</v>
          </cell>
          <cell r="N908" t="str">
            <v>NUEVA</v>
          </cell>
        </row>
        <row r="909">
          <cell r="B909">
            <v>37572</v>
          </cell>
          <cell r="C909">
            <v>50</v>
          </cell>
          <cell r="D909">
            <v>50.1</v>
          </cell>
          <cell r="E909">
            <v>186</v>
          </cell>
          <cell r="F909">
            <v>4.7300000000000002E-2</v>
          </cell>
          <cell r="G909">
            <v>0</v>
          </cell>
          <cell r="H909">
            <v>37784</v>
          </cell>
          <cell r="I909" t="str">
            <v>CDB</v>
          </cell>
          <cell r="J909" t="str">
            <v>NOM</v>
          </cell>
          <cell r="K909">
            <v>212</v>
          </cell>
          <cell r="L909">
            <v>2.3697300000000001</v>
          </cell>
          <cell r="M909">
            <v>1645.2999999999956</v>
          </cell>
          <cell r="N909" t="str">
            <v>NUEVA</v>
          </cell>
        </row>
        <row r="910">
          <cell r="B910">
            <v>37573</v>
          </cell>
          <cell r="C910">
            <v>75</v>
          </cell>
          <cell r="D910">
            <v>75</v>
          </cell>
          <cell r="E910">
            <v>304.2</v>
          </cell>
          <cell r="F910">
            <v>4.1399999999999999E-2</v>
          </cell>
          <cell r="G910">
            <v>0</v>
          </cell>
          <cell r="H910">
            <v>37713</v>
          </cell>
          <cell r="I910" t="str">
            <v>CDB</v>
          </cell>
          <cell r="J910" t="str">
            <v>NOM</v>
          </cell>
          <cell r="K910">
            <v>140</v>
          </cell>
          <cell r="L910">
            <v>3.105</v>
          </cell>
          <cell r="M910">
            <v>1610.2999999999956</v>
          </cell>
          <cell r="N910" t="str">
            <v>NUEVA</v>
          </cell>
        </row>
        <row r="911">
          <cell r="B911">
            <v>37573</v>
          </cell>
          <cell r="C911">
            <v>50</v>
          </cell>
          <cell r="D911">
            <v>50</v>
          </cell>
          <cell r="E911">
            <v>200.6</v>
          </cell>
          <cell r="F911">
            <v>4.99E-2</v>
          </cell>
          <cell r="G911">
            <v>0</v>
          </cell>
          <cell r="H911">
            <v>37938</v>
          </cell>
          <cell r="I911" t="str">
            <v>CDB</v>
          </cell>
          <cell r="J911" t="str">
            <v>NOM</v>
          </cell>
          <cell r="K911">
            <v>365</v>
          </cell>
          <cell r="L911">
            <v>2.4950000000000001</v>
          </cell>
          <cell r="M911">
            <v>1660.2999999999956</v>
          </cell>
          <cell r="N911" t="str">
            <v>NUEVA</v>
          </cell>
        </row>
        <row r="912">
          <cell r="B912">
            <v>37578</v>
          </cell>
          <cell r="C912">
            <v>50</v>
          </cell>
          <cell r="D912">
            <v>50</v>
          </cell>
          <cell r="E912">
            <v>177.1</v>
          </cell>
          <cell r="F912">
            <v>4.7199999999999999E-2</v>
          </cell>
          <cell r="G912">
            <v>0</v>
          </cell>
          <cell r="H912">
            <v>37790</v>
          </cell>
          <cell r="I912" t="str">
            <v>CDB</v>
          </cell>
          <cell r="J912" t="str">
            <v>NOM</v>
          </cell>
          <cell r="K912">
            <v>212</v>
          </cell>
          <cell r="L912">
            <v>2.36</v>
          </cell>
          <cell r="M912">
            <v>1710.2999999999956</v>
          </cell>
          <cell r="N912" t="str">
            <v>NUEVA</v>
          </cell>
        </row>
        <row r="913">
          <cell r="B913">
            <v>37578</v>
          </cell>
          <cell r="C913">
            <v>40</v>
          </cell>
          <cell r="D913">
            <v>40</v>
          </cell>
          <cell r="E913">
            <v>122.5</v>
          </cell>
          <cell r="F913">
            <v>5.5300000000000002E-2</v>
          </cell>
          <cell r="G913">
            <v>0</v>
          </cell>
          <cell r="H913">
            <v>37943</v>
          </cell>
          <cell r="I913" t="str">
            <v>CDB</v>
          </cell>
          <cell r="J913" t="str">
            <v>NOM</v>
          </cell>
          <cell r="K913">
            <v>365</v>
          </cell>
          <cell r="L913">
            <v>2.2120000000000002</v>
          </cell>
          <cell r="M913">
            <v>1750.2999999999956</v>
          </cell>
          <cell r="N913" t="str">
            <v>NUEVA</v>
          </cell>
        </row>
        <row r="914">
          <cell r="B914">
            <v>37579</v>
          </cell>
          <cell r="C914">
            <v>25</v>
          </cell>
          <cell r="D914">
            <v>25</v>
          </cell>
          <cell r="E914">
            <v>88.1</v>
          </cell>
          <cell r="F914">
            <v>5.3600000000000002E-2</v>
          </cell>
          <cell r="G914">
            <v>0</v>
          </cell>
          <cell r="H914">
            <v>37944</v>
          </cell>
          <cell r="I914" t="str">
            <v>CDB</v>
          </cell>
          <cell r="J914" t="str">
            <v>NOM</v>
          </cell>
          <cell r="K914">
            <v>365</v>
          </cell>
          <cell r="L914">
            <v>1.34</v>
          </cell>
          <cell r="M914">
            <v>1775.2999999999956</v>
          </cell>
          <cell r="N914" t="str">
            <v>NUEVA</v>
          </cell>
        </row>
        <row r="915">
          <cell r="B915">
            <v>37599</v>
          </cell>
          <cell r="C915">
            <v>50</v>
          </cell>
          <cell r="D915">
            <v>50</v>
          </cell>
          <cell r="E915">
            <v>208.1</v>
          </cell>
          <cell r="F915">
            <v>5.0299999999999997E-2</v>
          </cell>
          <cell r="G915">
            <v>0</v>
          </cell>
          <cell r="H915">
            <v>37964</v>
          </cell>
          <cell r="I915" t="str">
            <v>CDB</v>
          </cell>
          <cell r="J915" t="str">
            <v>NOM</v>
          </cell>
          <cell r="K915">
            <v>365</v>
          </cell>
          <cell r="L915">
            <v>2.5149999999999997</v>
          </cell>
          <cell r="M915">
            <v>1660.2999999999956</v>
          </cell>
          <cell r="N915" t="str">
            <v>NUEVA</v>
          </cell>
        </row>
        <row r="916">
          <cell r="B916">
            <v>37599</v>
          </cell>
          <cell r="C916">
            <v>35</v>
          </cell>
          <cell r="D916">
            <v>35</v>
          </cell>
          <cell r="E916">
            <v>106</v>
          </cell>
          <cell r="F916">
            <v>3.4599999999999999E-2</v>
          </cell>
          <cell r="G916">
            <v>0</v>
          </cell>
          <cell r="H916">
            <v>37606</v>
          </cell>
          <cell r="I916" t="str">
            <v>CDB</v>
          </cell>
          <cell r="J916" t="str">
            <v>NOM</v>
          </cell>
          <cell r="K916">
            <v>7</v>
          </cell>
          <cell r="L916">
            <v>1.2109999999999999</v>
          </cell>
          <cell r="M916">
            <v>1695.2999999999956</v>
          </cell>
          <cell r="N916" t="str">
            <v>REAPERTURA</v>
          </cell>
        </row>
        <row r="917">
          <cell r="B917">
            <v>37600</v>
          </cell>
          <cell r="C917">
            <v>60</v>
          </cell>
          <cell r="D917">
            <v>60</v>
          </cell>
          <cell r="E917">
            <v>314.60000000000002</v>
          </cell>
          <cell r="F917">
            <v>4.2200000000000001E-2</v>
          </cell>
          <cell r="G917">
            <v>0</v>
          </cell>
          <cell r="H917">
            <v>37782</v>
          </cell>
          <cell r="I917" t="str">
            <v>CDB</v>
          </cell>
          <cell r="J917" t="str">
            <v>NOM</v>
          </cell>
          <cell r="K917">
            <v>182</v>
          </cell>
          <cell r="L917">
            <v>2.532</v>
          </cell>
          <cell r="M917">
            <v>1675.1999999999971</v>
          </cell>
          <cell r="N917" t="str">
            <v>NUEVA</v>
          </cell>
        </row>
        <row r="918">
          <cell r="B918">
            <v>37600</v>
          </cell>
          <cell r="C918">
            <v>65</v>
          </cell>
          <cell r="D918">
            <v>65</v>
          </cell>
          <cell r="E918">
            <v>250.8</v>
          </cell>
          <cell r="F918">
            <v>4.4499999999999998E-2</v>
          </cell>
          <cell r="G918">
            <v>0</v>
          </cell>
          <cell r="H918">
            <v>37874</v>
          </cell>
          <cell r="I918" t="str">
            <v>CDB</v>
          </cell>
          <cell r="J918" t="str">
            <v>NOM</v>
          </cell>
          <cell r="K918">
            <v>274</v>
          </cell>
          <cell r="L918">
            <v>2.8925000000000001</v>
          </cell>
          <cell r="M918">
            <v>1740.1999999999971</v>
          </cell>
          <cell r="N918" t="str">
            <v>NUEVA</v>
          </cell>
        </row>
        <row r="919">
          <cell r="B919">
            <v>37601</v>
          </cell>
          <cell r="C919">
            <v>45</v>
          </cell>
          <cell r="D919">
            <v>45</v>
          </cell>
          <cell r="E919">
            <v>126.3</v>
          </cell>
          <cell r="F919">
            <v>3.8800000000000001E-2</v>
          </cell>
          <cell r="G919">
            <v>0</v>
          </cell>
          <cell r="H919">
            <v>37691</v>
          </cell>
          <cell r="I919" t="str">
            <v>CDB</v>
          </cell>
          <cell r="J919" t="str">
            <v>NOM</v>
          </cell>
          <cell r="K919">
            <v>90</v>
          </cell>
          <cell r="L919">
            <v>1.746</v>
          </cell>
          <cell r="M919">
            <v>1715.0999999999985</v>
          </cell>
          <cell r="N919" t="str">
            <v>NUEVA</v>
          </cell>
        </row>
        <row r="920">
          <cell r="B920">
            <v>37601</v>
          </cell>
          <cell r="C920">
            <v>40</v>
          </cell>
          <cell r="D920">
            <v>40</v>
          </cell>
          <cell r="E920">
            <v>135.19999999999999</v>
          </cell>
          <cell r="F920">
            <v>5.0200000000000002E-2</v>
          </cell>
          <cell r="G920">
            <v>0</v>
          </cell>
          <cell r="H920">
            <v>37966</v>
          </cell>
          <cell r="I920" t="str">
            <v>CDB</v>
          </cell>
          <cell r="J920" t="str">
            <v>NOM</v>
          </cell>
          <cell r="K920">
            <v>365</v>
          </cell>
          <cell r="L920">
            <v>2.008</v>
          </cell>
          <cell r="M920">
            <v>1755.0999999999985</v>
          </cell>
          <cell r="N920" t="str">
            <v>NUEVA</v>
          </cell>
        </row>
        <row r="921">
          <cell r="B921">
            <v>37606</v>
          </cell>
          <cell r="C921">
            <v>40</v>
          </cell>
          <cell r="D921">
            <v>40</v>
          </cell>
          <cell r="E921">
            <v>154</v>
          </cell>
          <cell r="F921">
            <v>5.0200000000000002E-2</v>
          </cell>
          <cell r="G921">
            <v>0</v>
          </cell>
          <cell r="H921">
            <v>37971</v>
          </cell>
          <cell r="I921" t="str">
            <v>CDB</v>
          </cell>
          <cell r="J921" t="str">
            <v>NOM</v>
          </cell>
          <cell r="K921">
            <v>365</v>
          </cell>
          <cell r="L921">
            <v>2.008</v>
          </cell>
          <cell r="M921">
            <v>1600.0999999999985</v>
          </cell>
          <cell r="N921" t="str">
            <v>NUEVA</v>
          </cell>
        </row>
        <row r="922">
          <cell r="B922">
            <v>37607</v>
          </cell>
          <cell r="C922">
            <v>50</v>
          </cell>
          <cell r="D922">
            <v>50</v>
          </cell>
          <cell r="E922">
            <v>214.1</v>
          </cell>
          <cell r="F922">
            <v>4.0899999999999999E-2</v>
          </cell>
          <cell r="G922">
            <v>0</v>
          </cell>
          <cell r="H922">
            <v>37789</v>
          </cell>
          <cell r="I922" t="str">
            <v>CDB</v>
          </cell>
          <cell r="J922" t="str">
            <v>NOM</v>
          </cell>
          <cell r="K922">
            <v>182</v>
          </cell>
          <cell r="L922">
            <v>2.0449999999999999</v>
          </cell>
          <cell r="M922">
            <v>1620.0999999999985</v>
          </cell>
          <cell r="N922" t="str">
            <v>NUEVA</v>
          </cell>
        </row>
        <row r="923">
          <cell r="B923">
            <v>37607</v>
          </cell>
          <cell r="C923">
            <v>40</v>
          </cell>
          <cell r="D923">
            <v>40</v>
          </cell>
          <cell r="E923">
            <v>160.1</v>
          </cell>
          <cell r="F923">
            <v>4.2099999999999999E-2</v>
          </cell>
          <cell r="G923">
            <v>0</v>
          </cell>
          <cell r="H923">
            <v>37881</v>
          </cell>
          <cell r="I923" t="str">
            <v>CDB</v>
          </cell>
          <cell r="J923" t="str">
            <v>NOM</v>
          </cell>
          <cell r="K923">
            <v>274</v>
          </cell>
          <cell r="L923">
            <v>1.6839999999999999</v>
          </cell>
          <cell r="M923">
            <v>1660.0999999999985</v>
          </cell>
          <cell r="N923" t="str">
            <v>NUEVA</v>
          </cell>
        </row>
        <row r="924">
          <cell r="B924">
            <v>37620</v>
          </cell>
          <cell r="C924">
            <v>25</v>
          </cell>
          <cell r="D924">
            <v>25</v>
          </cell>
          <cell r="E924">
            <v>67.599999999999994</v>
          </cell>
          <cell r="F924">
            <v>3.6299999999999999E-2</v>
          </cell>
          <cell r="G924">
            <v>0</v>
          </cell>
          <cell r="H924">
            <v>37711</v>
          </cell>
          <cell r="I924" t="str">
            <v>CDB</v>
          </cell>
          <cell r="J924" t="str">
            <v>NOM</v>
          </cell>
          <cell r="K924">
            <v>91</v>
          </cell>
          <cell r="L924">
            <v>0.90749999999999997</v>
          </cell>
          <cell r="M924">
            <v>1555.0999999999985</v>
          </cell>
          <cell r="N924" t="str">
            <v>NUEVA</v>
          </cell>
        </row>
        <row r="925">
          <cell r="B925">
            <v>37621</v>
          </cell>
          <cell r="C925">
            <v>80</v>
          </cell>
          <cell r="D925">
            <v>80</v>
          </cell>
          <cell r="E925">
            <v>131</v>
          </cell>
          <cell r="F925">
            <v>4.3400000000000001E-2</v>
          </cell>
          <cell r="G925">
            <v>0</v>
          </cell>
          <cell r="H925">
            <v>37803</v>
          </cell>
          <cell r="I925" t="str">
            <v>CDB</v>
          </cell>
          <cell r="J925" t="str">
            <v>NOM</v>
          </cell>
          <cell r="K925">
            <v>182</v>
          </cell>
          <cell r="L925">
            <v>3.472</v>
          </cell>
          <cell r="M925">
            <v>1635.0999999999985</v>
          </cell>
          <cell r="N925" t="str">
            <v>NUEVA</v>
          </cell>
        </row>
        <row r="926">
          <cell r="B926">
            <v>37628</v>
          </cell>
          <cell r="C926">
            <v>75</v>
          </cell>
          <cell r="D926">
            <v>75</v>
          </cell>
          <cell r="E926">
            <v>191.5</v>
          </cell>
          <cell r="F926">
            <v>3.5099999999999999E-2</v>
          </cell>
          <cell r="G926">
            <v>0</v>
          </cell>
          <cell r="H926">
            <v>37718</v>
          </cell>
          <cell r="I926" t="str">
            <v>CDB</v>
          </cell>
          <cell r="J926" t="str">
            <v>NOM</v>
          </cell>
          <cell r="K926">
            <v>90</v>
          </cell>
          <cell r="L926">
            <v>2.6324999999999998</v>
          </cell>
          <cell r="M926">
            <v>1710.0999999999985</v>
          </cell>
          <cell r="N926" t="str">
            <v>REAPERTURA</v>
          </cell>
        </row>
        <row r="927">
          <cell r="B927">
            <v>37628</v>
          </cell>
          <cell r="C927">
            <v>75</v>
          </cell>
          <cell r="D927">
            <v>75</v>
          </cell>
          <cell r="E927">
            <v>275</v>
          </cell>
          <cell r="F927">
            <v>4.0099999999999997E-2</v>
          </cell>
          <cell r="G927">
            <v>0</v>
          </cell>
          <cell r="H927">
            <v>37809</v>
          </cell>
          <cell r="I927" t="str">
            <v>CDB</v>
          </cell>
          <cell r="J927" t="str">
            <v>NOM</v>
          </cell>
          <cell r="K927">
            <v>181</v>
          </cell>
          <cell r="L927">
            <v>3.0074999999999998</v>
          </cell>
          <cell r="M927">
            <v>1785.0999999999985</v>
          </cell>
          <cell r="N927" t="str">
            <v>NUEVA</v>
          </cell>
        </row>
        <row r="928">
          <cell r="B928">
            <v>37629</v>
          </cell>
          <cell r="C928">
            <v>50</v>
          </cell>
          <cell r="D928">
            <v>50</v>
          </cell>
          <cell r="E928">
            <v>274.7</v>
          </cell>
          <cell r="F928">
            <v>5.6500000000000002E-2</v>
          </cell>
          <cell r="G928">
            <v>0</v>
          </cell>
          <cell r="H928">
            <v>38176</v>
          </cell>
          <cell r="I928" t="str">
            <v>CDB</v>
          </cell>
          <cell r="J928" t="str">
            <v>NOM</v>
          </cell>
          <cell r="K928">
            <v>547</v>
          </cell>
          <cell r="L928">
            <v>2.8250000000000002</v>
          </cell>
          <cell r="M928">
            <v>1835.0999999999985</v>
          </cell>
          <cell r="N928" t="str">
            <v>NUEVA</v>
          </cell>
        </row>
        <row r="929">
          <cell r="B929">
            <v>37629</v>
          </cell>
          <cell r="C929">
            <v>50</v>
          </cell>
          <cell r="D929">
            <v>50</v>
          </cell>
          <cell r="E929">
            <v>267.5</v>
          </cell>
          <cell r="F929">
            <v>4.0800000000000003E-2</v>
          </cell>
          <cell r="G929">
            <v>0</v>
          </cell>
          <cell r="H929">
            <v>37903</v>
          </cell>
          <cell r="I929" t="str">
            <v>CDB</v>
          </cell>
          <cell r="J929" t="str">
            <v>NOM</v>
          </cell>
          <cell r="K929">
            <v>274</v>
          </cell>
          <cell r="L929">
            <v>2.04</v>
          </cell>
          <cell r="M929">
            <v>1885.0999999999985</v>
          </cell>
          <cell r="N929" t="str">
            <v>NUEVA</v>
          </cell>
        </row>
        <row r="930">
          <cell r="B930">
            <v>37630</v>
          </cell>
          <cell r="C930">
            <v>35</v>
          </cell>
          <cell r="D930">
            <v>35</v>
          </cell>
          <cell r="E930">
            <v>227</v>
          </cell>
          <cell r="F930">
            <v>4.5199999999999997E-2</v>
          </cell>
          <cell r="G930">
            <v>0</v>
          </cell>
          <cell r="H930">
            <v>37995</v>
          </cell>
          <cell r="I930" t="str">
            <v>CDB</v>
          </cell>
          <cell r="J930" t="str">
            <v>NOM</v>
          </cell>
          <cell r="K930">
            <v>365</v>
          </cell>
          <cell r="L930">
            <v>1.5819999999999999</v>
          </cell>
          <cell r="M930">
            <v>1920.0999999999985</v>
          </cell>
          <cell r="N930" t="str">
            <v>NUEVA</v>
          </cell>
        </row>
        <row r="931">
          <cell r="B931">
            <v>37631</v>
          </cell>
          <cell r="C931">
            <v>50</v>
          </cell>
          <cell r="D931">
            <v>50</v>
          </cell>
          <cell r="E931">
            <v>239</v>
          </cell>
          <cell r="F931">
            <v>5.45E-2</v>
          </cell>
          <cell r="G931">
            <v>0</v>
          </cell>
          <cell r="H931">
            <v>38176</v>
          </cell>
          <cell r="I931" t="str">
            <v>CDB</v>
          </cell>
          <cell r="J931" t="str">
            <v>NOM</v>
          </cell>
          <cell r="K931">
            <v>545</v>
          </cell>
          <cell r="L931">
            <v>2.7250000000000001</v>
          </cell>
          <cell r="M931">
            <v>1970.0999999999985</v>
          </cell>
          <cell r="N931" t="str">
            <v>REAPERTURA</v>
          </cell>
        </row>
        <row r="932">
          <cell r="B932">
            <v>37634</v>
          </cell>
          <cell r="C932">
            <v>50</v>
          </cell>
          <cell r="D932">
            <v>50</v>
          </cell>
          <cell r="E932">
            <v>177</v>
          </cell>
          <cell r="F932">
            <v>3.4700000000000002E-2</v>
          </cell>
          <cell r="G932">
            <v>0</v>
          </cell>
          <cell r="H932">
            <v>37725</v>
          </cell>
          <cell r="I932" t="str">
            <v>CDB</v>
          </cell>
          <cell r="J932" t="str">
            <v>NOM</v>
          </cell>
          <cell r="K932">
            <v>91</v>
          </cell>
          <cell r="L932">
            <v>1.7350000000000001</v>
          </cell>
          <cell r="M932">
            <v>2020.0999999999985</v>
          </cell>
          <cell r="N932" t="str">
            <v>REAPERTURA</v>
          </cell>
        </row>
        <row r="933">
          <cell r="B933">
            <v>37635</v>
          </cell>
          <cell r="C933">
            <v>30</v>
          </cell>
          <cell r="D933">
            <v>30</v>
          </cell>
          <cell r="E933">
            <v>118.7</v>
          </cell>
          <cell r="F933">
            <v>3.8399999999999997E-2</v>
          </cell>
          <cell r="G933">
            <v>0</v>
          </cell>
          <cell r="H933">
            <v>37816</v>
          </cell>
          <cell r="I933" t="str">
            <v>CDB</v>
          </cell>
          <cell r="J933" t="str">
            <v>NOM</v>
          </cell>
          <cell r="K933">
            <v>181</v>
          </cell>
          <cell r="L933">
            <v>1.1519999999999999</v>
          </cell>
          <cell r="M933">
            <v>2050.0999999999985</v>
          </cell>
          <cell r="N933" t="str">
            <v>NUEVA</v>
          </cell>
        </row>
        <row r="934">
          <cell r="B934">
            <v>37636</v>
          </cell>
          <cell r="C934">
            <v>35</v>
          </cell>
          <cell r="D934">
            <v>35</v>
          </cell>
          <cell r="E934">
            <v>149.30000000000001</v>
          </cell>
          <cell r="F934">
            <v>3.9600000000000003E-2</v>
          </cell>
          <cell r="G934">
            <v>0</v>
          </cell>
          <cell r="H934">
            <v>37909</v>
          </cell>
          <cell r="I934" t="str">
            <v>CDB</v>
          </cell>
          <cell r="J934" t="str">
            <v>NOM</v>
          </cell>
          <cell r="K934">
            <v>273</v>
          </cell>
          <cell r="L934">
            <v>1.3860000000000001</v>
          </cell>
          <cell r="M934">
            <v>2060.0999999999985</v>
          </cell>
          <cell r="N934" t="str">
            <v>NUEVA</v>
          </cell>
        </row>
        <row r="935">
          <cell r="B935">
            <v>37637</v>
          </cell>
          <cell r="C935">
            <v>30</v>
          </cell>
          <cell r="D935">
            <v>30</v>
          </cell>
          <cell r="E935">
            <v>138</v>
          </cell>
          <cell r="F935">
            <v>5.2299999999999999E-2</v>
          </cell>
          <cell r="G935">
            <v>0</v>
          </cell>
          <cell r="H935">
            <v>38176</v>
          </cell>
          <cell r="I935" t="str">
            <v>CDB</v>
          </cell>
          <cell r="J935" t="str">
            <v>NOM</v>
          </cell>
          <cell r="K935">
            <v>539</v>
          </cell>
          <cell r="L935">
            <v>1.569</v>
          </cell>
          <cell r="M935">
            <v>2090.0999999999985</v>
          </cell>
          <cell r="N935" t="str">
            <v>REAPERTURA</v>
          </cell>
        </row>
        <row r="936">
          <cell r="B936">
            <v>37650</v>
          </cell>
          <cell r="C936">
            <v>30</v>
          </cell>
          <cell r="D936">
            <v>30</v>
          </cell>
          <cell r="E936">
            <v>87.2</v>
          </cell>
          <cell r="F936">
            <v>4.5199999999999997E-2</v>
          </cell>
          <cell r="G936">
            <v>0</v>
          </cell>
          <cell r="H936">
            <v>37995</v>
          </cell>
          <cell r="I936" t="str">
            <v>CDB</v>
          </cell>
          <cell r="J936" t="str">
            <v>NOM</v>
          </cell>
          <cell r="K936">
            <v>345</v>
          </cell>
          <cell r="L936">
            <v>1.3559999999999999</v>
          </cell>
          <cell r="M936">
            <v>2080.0999999999985</v>
          </cell>
          <cell r="N936" t="str">
            <v>REAPERTURA</v>
          </cell>
        </row>
        <row r="937">
          <cell r="B937">
            <v>37650</v>
          </cell>
          <cell r="C937">
            <v>25</v>
          </cell>
          <cell r="D937">
            <v>25</v>
          </cell>
          <cell r="E937">
            <v>77</v>
          </cell>
          <cell r="F937">
            <v>4.0500000000000001E-2</v>
          </cell>
          <cell r="G937">
            <v>0</v>
          </cell>
          <cell r="H937">
            <v>37923</v>
          </cell>
          <cell r="I937" t="str">
            <v>CDB</v>
          </cell>
          <cell r="J937" t="str">
            <v>NOM</v>
          </cell>
          <cell r="K937">
            <v>273</v>
          </cell>
          <cell r="L937">
            <v>1.0125</v>
          </cell>
          <cell r="M937">
            <v>2105.0999999999985</v>
          </cell>
          <cell r="N937" t="str">
            <v>NUEVA</v>
          </cell>
        </row>
        <row r="938">
          <cell r="B938">
            <v>37658</v>
          </cell>
          <cell r="C938">
            <v>60</v>
          </cell>
          <cell r="D938">
            <v>60</v>
          </cell>
          <cell r="E938">
            <v>191.5</v>
          </cell>
          <cell r="F938">
            <v>5.2600000000000001E-2</v>
          </cell>
          <cell r="G938">
            <v>0</v>
          </cell>
          <cell r="H938">
            <v>38176</v>
          </cell>
          <cell r="I938" t="str">
            <v>CDB</v>
          </cell>
          <cell r="J938" t="str">
            <v>NOM</v>
          </cell>
          <cell r="K938">
            <v>518</v>
          </cell>
          <cell r="L938">
            <v>3.1560000000000001</v>
          </cell>
          <cell r="M938">
            <v>2165.0999999999985</v>
          </cell>
          <cell r="N938" t="str">
            <v>REAPERTURA</v>
          </cell>
        </row>
        <row r="939">
          <cell r="B939">
            <v>37659</v>
          </cell>
          <cell r="C939">
            <v>50</v>
          </cell>
          <cell r="D939">
            <v>50</v>
          </cell>
          <cell r="E939">
            <v>197.5</v>
          </cell>
          <cell r="F939">
            <v>4.1000000000000002E-2</v>
          </cell>
          <cell r="G939">
            <v>0</v>
          </cell>
          <cell r="H939">
            <v>37932</v>
          </cell>
          <cell r="I939" t="str">
            <v>CDB</v>
          </cell>
          <cell r="J939" t="str">
            <v>NOM</v>
          </cell>
          <cell r="K939">
            <v>273</v>
          </cell>
          <cell r="L939">
            <v>2.0500000000000003</v>
          </cell>
          <cell r="M939">
            <v>2135.0999999999985</v>
          </cell>
          <cell r="N939" t="str">
            <v>NUEVA</v>
          </cell>
        </row>
        <row r="940">
          <cell r="B940">
            <v>37659</v>
          </cell>
          <cell r="C940">
            <v>25</v>
          </cell>
          <cell r="D940">
            <v>25</v>
          </cell>
          <cell r="E940">
            <v>121.3</v>
          </cell>
          <cell r="F940">
            <v>3.9899999999999998E-2</v>
          </cell>
          <cell r="G940">
            <v>0</v>
          </cell>
          <cell r="H940">
            <v>37840</v>
          </cell>
          <cell r="I940" t="str">
            <v>CDB</v>
          </cell>
          <cell r="J940" t="str">
            <v>NOM</v>
          </cell>
          <cell r="K940">
            <v>181</v>
          </cell>
          <cell r="L940">
            <v>0.99749999999999994</v>
          </cell>
          <cell r="M940">
            <v>2160.0999999999985</v>
          </cell>
          <cell r="N940" t="str">
            <v>REAPERTURA</v>
          </cell>
        </row>
        <row r="941">
          <cell r="B941">
            <v>37659</v>
          </cell>
          <cell r="C941">
            <v>50</v>
          </cell>
          <cell r="D941">
            <v>50</v>
          </cell>
          <cell r="E941">
            <v>132.69999999999999</v>
          </cell>
          <cell r="F941">
            <v>3.73E-2</v>
          </cell>
          <cell r="G941">
            <v>0</v>
          </cell>
          <cell r="H941">
            <v>37748</v>
          </cell>
          <cell r="I941" t="str">
            <v>CDB</v>
          </cell>
          <cell r="J941" t="str">
            <v>NOM</v>
          </cell>
          <cell r="K941">
            <v>89</v>
          </cell>
          <cell r="L941">
            <v>1.865</v>
          </cell>
          <cell r="M941">
            <v>2210.0999999999985</v>
          </cell>
          <cell r="N941" t="str">
            <v>REAPERTURA</v>
          </cell>
        </row>
        <row r="942">
          <cell r="B942">
            <v>37662</v>
          </cell>
          <cell r="C942">
            <v>50</v>
          </cell>
          <cell r="D942">
            <v>50</v>
          </cell>
          <cell r="E942">
            <v>166</v>
          </cell>
          <cell r="F942">
            <v>6.2399999999999997E-2</v>
          </cell>
          <cell r="G942">
            <v>0</v>
          </cell>
          <cell r="H942">
            <v>38393</v>
          </cell>
          <cell r="I942" t="str">
            <v>CDB</v>
          </cell>
          <cell r="J942" t="str">
            <v>NOM</v>
          </cell>
          <cell r="K942">
            <v>731</v>
          </cell>
          <cell r="L942">
            <v>3.1199999999999997</v>
          </cell>
          <cell r="M942">
            <v>2185.0999999999985</v>
          </cell>
          <cell r="N942" t="str">
            <v>NUEVA</v>
          </cell>
        </row>
        <row r="943">
          <cell r="B943">
            <v>37662</v>
          </cell>
          <cell r="C943">
            <v>65</v>
          </cell>
          <cell r="D943">
            <v>65</v>
          </cell>
          <cell r="E943">
            <v>188</v>
          </cell>
          <cell r="F943">
            <v>4.53E-2</v>
          </cell>
          <cell r="G943">
            <v>0</v>
          </cell>
          <cell r="H943">
            <v>38027</v>
          </cell>
          <cell r="I943" t="str">
            <v>CDB</v>
          </cell>
          <cell r="J943" t="str">
            <v>NOM</v>
          </cell>
          <cell r="K943">
            <v>365</v>
          </cell>
          <cell r="L943">
            <v>2.9445000000000001</v>
          </cell>
          <cell r="M943">
            <v>2250.0999999999985</v>
          </cell>
          <cell r="N943" t="str">
            <v>NUEVA</v>
          </cell>
        </row>
        <row r="944">
          <cell r="B944">
            <v>37662</v>
          </cell>
          <cell r="C944">
            <v>100</v>
          </cell>
          <cell r="D944">
            <v>100</v>
          </cell>
          <cell r="E944">
            <v>297.5</v>
          </cell>
          <cell r="F944">
            <v>4.0599999999999997E-2</v>
          </cell>
          <cell r="G944">
            <v>0</v>
          </cell>
          <cell r="H944">
            <v>37816</v>
          </cell>
          <cell r="I944" t="str">
            <v>CDB</v>
          </cell>
          <cell r="J944" t="str">
            <v>NOM</v>
          </cell>
          <cell r="K944">
            <v>154</v>
          </cell>
          <cell r="L944">
            <v>4.0599999999999996</v>
          </cell>
          <cell r="M944">
            <v>2350.0999999999985</v>
          </cell>
          <cell r="N944" t="str">
            <v>REAPERTURA</v>
          </cell>
        </row>
        <row r="945">
          <cell r="B945">
            <v>37663</v>
          </cell>
          <cell r="C945">
            <v>70</v>
          </cell>
          <cell r="D945">
            <v>70</v>
          </cell>
          <cell r="E945">
            <v>230</v>
          </cell>
          <cell r="F945">
            <v>4.1599999999999998E-2</v>
          </cell>
          <cell r="G945">
            <v>0</v>
          </cell>
          <cell r="H945">
            <v>37936</v>
          </cell>
          <cell r="I945" t="str">
            <v>CDB</v>
          </cell>
          <cell r="J945" t="str">
            <v>NOM</v>
          </cell>
          <cell r="K945">
            <v>273</v>
          </cell>
          <cell r="L945">
            <v>2.9119999999999999</v>
          </cell>
          <cell r="M945">
            <v>2420.0999999999985</v>
          </cell>
          <cell r="N945" t="str">
            <v>REAPERTURA</v>
          </cell>
        </row>
        <row r="946">
          <cell r="B946">
            <v>37684</v>
          </cell>
          <cell r="C946">
            <v>50</v>
          </cell>
          <cell r="D946">
            <v>50</v>
          </cell>
          <cell r="E946">
            <v>117</v>
          </cell>
          <cell r="F946">
            <v>6.3E-2</v>
          </cell>
          <cell r="G946">
            <v>0</v>
          </cell>
          <cell r="H946">
            <v>38393</v>
          </cell>
          <cell r="I946" t="str">
            <v>CDB</v>
          </cell>
          <cell r="J946" t="str">
            <v>NOM</v>
          </cell>
          <cell r="K946">
            <v>709</v>
          </cell>
          <cell r="L946">
            <v>3.15</v>
          </cell>
          <cell r="M946">
            <v>2380.0999999999985</v>
          </cell>
          <cell r="N946" t="str">
            <v>REAPERTURA</v>
          </cell>
        </row>
        <row r="947">
          <cell r="B947">
            <v>37684</v>
          </cell>
          <cell r="C947">
            <v>50</v>
          </cell>
          <cell r="D947">
            <v>50</v>
          </cell>
          <cell r="E947">
            <v>128.80000000000001</v>
          </cell>
          <cell r="F947">
            <v>5.0500000000000003E-2</v>
          </cell>
          <cell r="G947">
            <v>0</v>
          </cell>
          <cell r="H947">
            <v>38176</v>
          </cell>
          <cell r="I947" t="str">
            <v>CDB</v>
          </cell>
          <cell r="J947" t="str">
            <v>NOM</v>
          </cell>
          <cell r="K947">
            <v>492</v>
          </cell>
          <cell r="L947">
            <v>2.5250000000000004</v>
          </cell>
          <cell r="M947">
            <v>2430.0999999999985</v>
          </cell>
          <cell r="N947" t="str">
            <v>REAPERTURA</v>
          </cell>
        </row>
        <row r="948">
          <cell r="B948">
            <v>37684</v>
          </cell>
          <cell r="C948">
            <v>50</v>
          </cell>
          <cell r="D948">
            <v>50</v>
          </cell>
          <cell r="E948">
            <v>129</v>
          </cell>
          <cell r="F948">
            <v>4.4999999999999998E-2</v>
          </cell>
          <cell r="G948">
            <v>0</v>
          </cell>
          <cell r="H948">
            <v>38027</v>
          </cell>
          <cell r="I948" t="str">
            <v>CDB</v>
          </cell>
          <cell r="J948" t="str">
            <v>NOM</v>
          </cell>
          <cell r="K948">
            <v>343</v>
          </cell>
          <cell r="L948">
            <v>2.25</v>
          </cell>
          <cell r="M948">
            <v>2480.0999999999985</v>
          </cell>
          <cell r="N948" t="str">
            <v>REAPERTURA</v>
          </cell>
        </row>
        <row r="949">
          <cell r="B949">
            <v>37686</v>
          </cell>
          <cell r="C949">
            <v>80</v>
          </cell>
          <cell r="D949">
            <v>80</v>
          </cell>
          <cell r="E949">
            <v>250</v>
          </cell>
          <cell r="F949">
            <v>4.1399999999999999E-2</v>
          </cell>
          <cell r="G949">
            <v>0</v>
          </cell>
          <cell r="H949">
            <v>37964</v>
          </cell>
          <cell r="I949" t="str">
            <v>CDB</v>
          </cell>
          <cell r="J949" t="str">
            <v>NOM</v>
          </cell>
          <cell r="K949">
            <v>278</v>
          </cell>
          <cell r="L949">
            <v>3.3119999999999998</v>
          </cell>
          <cell r="M949">
            <v>2560.0999999999985</v>
          </cell>
          <cell r="N949" t="str">
            <v>REAPERTURA</v>
          </cell>
        </row>
        <row r="950">
          <cell r="B950">
            <v>37687</v>
          </cell>
          <cell r="C950">
            <v>50</v>
          </cell>
          <cell r="D950">
            <v>50</v>
          </cell>
          <cell r="E950">
            <v>173.6</v>
          </cell>
          <cell r="F950">
            <v>4.0300000000000002E-2</v>
          </cell>
          <cell r="G950">
            <v>0</v>
          </cell>
          <cell r="H950">
            <v>37872</v>
          </cell>
          <cell r="I950" t="str">
            <v>CDB</v>
          </cell>
          <cell r="J950" t="str">
            <v>NOM</v>
          </cell>
          <cell r="K950">
            <v>185</v>
          </cell>
          <cell r="L950">
            <v>2.0150000000000001</v>
          </cell>
          <cell r="M950">
            <v>2570.0999999999985</v>
          </cell>
          <cell r="N950" t="str">
            <v>NUEVA</v>
          </cell>
        </row>
        <row r="951">
          <cell r="B951">
            <v>37687</v>
          </cell>
          <cell r="C951">
            <v>50</v>
          </cell>
          <cell r="D951">
            <v>50</v>
          </cell>
          <cell r="E951">
            <v>143.9</v>
          </cell>
          <cell r="F951">
            <v>3.8100000000000002E-2</v>
          </cell>
          <cell r="G951">
            <v>0</v>
          </cell>
          <cell r="H951">
            <v>37781</v>
          </cell>
          <cell r="I951" t="str">
            <v>CDB</v>
          </cell>
          <cell r="J951" t="str">
            <v>NOM</v>
          </cell>
          <cell r="K951">
            <v>94</v>
          </cell>
          <cell r="L951">
            <v>1.905</v>
          </cell>
          <cell r="M951">
            <v>2620.0999999999985</v>
          </cell>
          <cell r="N951" t="str">
            <v>NUEVA</v>
          </cell>
        </row>
        <row r="952">
          <cell r="B952">
            <v>37687</v>
          </cell>
          <cell r="C952">
            <v>100</v>
          </cell>
          <cell r="D952">
            <v>100.1</v>
          </cell>
          <cell r="E952">
            <v>147</v>
          </cell>
          <cell r="F952">
            <v>3.78E-2</v>
          </cell>
          <cell r="G952">
            <v>0</v>
          </cell>
          <cell r="H952">
            <v>37694</v>
          </cell>
          <cell r="I952" t="str">
            <v>CDB</v>
          </cell>
          <cell r="J952" t="str">
            <v>NOM</v>
          </cell>
          <cell r="K952">
            <v>7</v>
          </cell>
          <cell r="L952">
            <v>3.7837799999999997</v>
          </cell>
          <cell r="M952">
            <v>2720.1999999999971</v>
          </cell>
          <cell r="N952" t="str">
            <v>NUEVA</v>
          </cell>
        </row>
        <row r="953">
          <cell r="B953">
            <v>37690</v>
          </cell>
          <cell r="C953">
            <v>75</v>
          </cell>
          <cell r="D953">
            <v>75</v>
          </cell>
          <cell r="E953">
            <v>109</v>
          </cell>
          <cell r="F953">
            <v>6.4399999999999999E-2</v>
          </cell>
          <cell r="G953">
            <v>0</v>
          </cell>
          <cell r="H953">
            <v>38393</v>
          </cell>
          <cell r="I953" t="str">
            <v>CDB</v>
          </cell>
          <cell r="J953" t="str">
            <v>NOM</v>
          </cell>
          <cell r="K953">
            <v>703</v>
          </cell>
          <cell r="L953">
            <v>4.83</v>
          </cell>
          <cell r="M953">
            <v>2795.1999999999971</v>
          </cell>
          <cell r="N953" t="str">
            <v>REAPERTURA</v>
          </cell>
        </row>
        <row r="954">
          <cell r="B954">
            <v>37690</v>
          </cell>
          <cell r="C954">
            <v>75</v>
          </cell>
          <cell r="D954">
            <v>75</v>
          </cell>
          <cell r="E954">
            <v>190.3</v>
          </cell>
          <cell r="F954">
            <v>4.58E-2</v>
          </cell>
          <cell r="G954">
            <v>0</v>
          </cell>
          <cell r="H954">
            <v>38027</v>
          </cell>
          <cell r="I954" t="str">
            <v>CDB</v>
          </cell>
          <cell r="J954" t="str">
            <v>NOM</v>
          </cell>
          <cell r="K954">
            <v>337</v>
          </cell>
          <cell r="L954">
            <v>3.4350000000000001</v>
          </cell>
          <cell r="M954">
            <v>2870.1999999999971</v>
          </cell>
          <cell r="N954" t="str">
            <v>REAPERTURA</v>
          </cell>
        </row>
        <row r="955">
          <cell r="B955">
            <v>37690</v>
          </cell>
          <cell r="C955">
            <v>100</v>
          </cell>
          <cell r="D955">
            <v>73</v>
          </cell>
          <cell r="E955">
            <v>173</v>
          </cell>
          <cell r="F955">
            <v>3.8399999999999997E-2</v>
          </cell>
          <cell r="G955">
            <v>0</v>
          </cell>
          <cell r="H955">
            <v>37697</v>
          </cell>
          <cell r="I955" t="str">
            <v>CDB</v>
          </cell>
          <cell r="J955" t="str">
            <v>NOM</v>
          </cell>
          <cell r="K955">
            <v>7</v>
          </cell>
          <cell r="L955">
            <v>2.8031999999999999</v>
          </cell>
          <cell r="M955">
            <v>2943.1999999999971</v>
          </cell>
          <cell r="N955" t="str">
            <v>NUEVA</v>
          </cell>
        </row>
        <row r="956">
          <cell r="B956">
            <v>37691</v>
          </cell>
          <cell r="C956">
            <v>50</v>
          </cell>
          <cell r="D956">
            <v>50</v>
          </cell>
          <cell r="E956">
            <v>184.3</v>
          </cell>
          <cell r="F956">
            <v>4.3099999999999999E-2</v>
          </cell>
          <cell r="G956">
            <v>0</v>
          </cell>
          <cell r="H956">
            <v>37964</v>
          </cell>
          <cell r="I956" t="str">
            <v>CDB</v>
          </cell>
          <cell r="J956" t="str">
            <v>NOM</v>
          </cell>
          <cell r="K956">
            <v>273</v>
          </cell>
          <cell r="L956">
            <v>2.1549999999999998</v>
          </cell>
          <cell r="M956">
            <v>2948.1999999999971</v>
          </cell>
          <cell r="N956" t="str">
            <v>REAPERTURA</v>
          </cell>
        </row>
        <row r="957">
          <cell r="B957">
            <v>37691</v>
          </cell>
          <cell r="C957">
            <v>50</v>
          </cell>
          <cell r="D957">
            <v>50</v>
          </cell>
          <cell r="E957">
            <v>161.69999999999999</v>
          </cell>
          <cell r="F957">
            <v>4.1000000000000002E-2</v>
          </cell>
          <cell r="G957">
            <v>0</v>
          </cell>
          <cell r="H957">
            <v>37875</v>
          </cell>
          <cell r="I957" t="str">
            <v>CDB</v>
          </cell>
          <cell r="J957" t="str">
            <v>NOM</v>
          </cell>
          <cell r="K957">
            <v>184</v>
          </cell>
          <cell r="L957">
            <v>2.0500000000000003</v>
          </cell>
          <cell r="M957">
            <v>2998.1999999999971</v>
          </cell>
          <cell r="N957" t="str">
            <v>NUEVA</v>
          </cell>
        </row>
        <row r="958">
          <cell r="B958">
            <v>37698</v>
          </cell>
          <cell r="C958">
            <v>40</v>
          </cell>
          <cell r="D958">
            <v>40</v>
          </cell>
          <cell r="E958">
            <v>161.69999999999999</v>
          </cell>
          <cell r="F958">
            <v>4.1000000000000002E-2</v>
          </cell>
          <cell r="G958">
            <v>0</v>
          </cell>
          <cell r="H958">
            <v>37881</v>
          </cell>
          <cell r="I958" t="str">
            <v>CDB</v>
          </cell>
          <cell r="J958" t="str">
            <v>NOM</v>
          </cell>
          <cell r="K958">
            <v>183</v>
          </cell>
          <cell r="L958">
            <v>1.6400000000000001</v>
          </cell>
          <cell r="M958">
            <v>2865.0999999999985</v>
          </cell>
          <cell r="N958" t="str">
            <v>REAPERTURA</v>
          </cell>
        </row>
        <row r="959">
          <cell r="B959">
            <v>37699</v>
          </cell>
          <cell r="C959">
            <v>65</v>
          </cell>
          <cell r="D959">
            <v>65</v>
          </cell>
          <cell r="E959">
            <v>172.2</v>
          </cell>
          <cell r="F959">
            <v>4.1399999999999999E-2</v>
          </cell>
          <cell r="G959">
            <v>0</v>
          </cell>
          <cell r="H959">
            <v>37881</v>
          </cell>
          <cell r="I959" t="str">
            <v>CDB</v>
          </cell>
          <cell r="J959" t="str">
            <v>NOM</v>
          </cell>
          <cell r="K959">
            <v>182</v>
          </cell>
          <cell r="L959">
            <v>2.6909999999999998</v>
          </cell>
          <cell r="M959">
            <v>2930.0999999999985</v>
          </cell>
          <cell r="N959" t="str">
            <v>REAPERTURA</v>
          </cell>
        </row>
        <row r="960">
          <cell r="B960">
            <v>37700</v>
          </cell>
          <cell r="C960">
            <v>40</v>
          </cell>
          <cell r="D960">
            <v>40</v>
          </cell>
          <cell r="E960">
            <v>85</v>
          </cell>
          <cell r="F960">
            <v>4.58E-2</v>
          </cell>
          <cell r="G960">
            <v>0</v>
          </cell>
          <cell r="H960">
            <v>38068</v>
          </cell>
          <cell r="I960" t="str">
            <v>CDB</v>
          </cell>
          <cell r="J960" t="str">
            <v>NOM</v>
          </cell>
          <cell r="K960">
            <v>368</v>
          </cell>
          <cell r="L960">
            <v>1.8320000000000001</v>
          </cell>
          <cell r="M960">
            <v>2970.0999999999985</v>
          </cell>
          <cell r="N960" t="str">
            <v>NUEVA</v>
          </cell>
        </row>
        <row r="961">
          <cell r="B961">
            <v>37700</v>
          </cell>
          <cell r="C961">
            <v>60</v>
          </cell>
          <cell r="D961">
            <v>60</v>
          </cell>
          <cell r="E961">
            <v>133</v>
          </cell>
          <cell r="F961">
            <v>3.6900000000000002E-2</v>
          </cell>
          <cell r="G961">
            <v>0</v>
          </cell>
          <cell r="H961">
            <v>37707</v>
          </cell>
          <cell r="I961" t="str">
            <v>CDB</v>
          </cell>
          <cell r="J961" t="str">
            <v>NOM</v>
          </cell>
          <cell r="K961">
            <v>7</v>
          </cell>
          <cell r="L961">
            <v>2.214</v>
          </cell>
          <cell r="M961">
            <v>3030.0999999999985</v>
          </cell>
          <cell r="N961" t="str">
            <v>NUEVA</v>
          </cell>
        </row>
        <row r="962">
          <cell r="B962">
            <v>37704</v>
          </cell>
          <cell r="C962">
            <v>30</v>
          </cell>
          <cell r="D962">
            <v>30</v>
          </cell>
          <cell r="E962">
            <v>89</v>
          </cell>
          <cell r="F962">
            <v>3.3500000000000002E-2</v>
          </cell>
          <cell r="G962">
            <v>0</v>
          </cell>
          <cell r="H962">
            <v>38393</v>
          </cell>
          <cell r="I962" t="str">
            <v>CDB</v>
          </cell>
          <cell r="J962" t="str">
            <v>NOM</v>
          </cell>
          <cell r="K962">
            <v>689</v>
          </cell>
          <cell r="L962">
            <v>1.0050000000000001</v>
          </cell>
          <cell r="M962">
            <v>3060.0999999999985</v>
          </cell>
          <cell r="N962" t="str">
            <v>REAPERTURA</v>
          </cell>
        </row>
        <row r="963">
          <cell r="B963">
            <v>37705</v>
          </cell>
          <cell r="C963">
            <v>40</v>
          </cell>
          <cell r="D963">
            <v>40</v>
          </cell>
          <cell r="E963">
            <v>80</v>
          </cell>
          <cell r="F963">
            <v>3.95E-2</v>
          </cell>
          <cell r="G963">
            <v>0</v>
          </cell>
          <cell r="H963">
            <v>37712</v>
          </cell>
          <cell r="I963" t="str">
            <v>CDB</v>
          </cell>
          <cell r="J963" t="str">
            <v>NOM</v>
          </cell>
          <cell r="K963">
            <v>7</v>
          </cell>
          <cell r="L963">
            <v>1.58</v>
          </cell>
          <cell r="M963">
            <v>3100.0999999999985</v>
          </cell>
          <cell r="N963" t="str">
            <v>NUEVA</v>
          </cell>
        </row>
        <row r="964">
          <cell r="B964">
            <v>37706</v>
          </cell>
          <cell r="C964">
            <v>30</v>
          </cell>
          <cell r="D964">
            <v>30</v>
          </cell>
          <cell r="E964">
            <v>65.5</v>
          </cell>
          <cell r="F964">
            <v>3.9E-2</v>
          </cell>
          <cell r="G964">
            <v>0</v>
          </cell>
          <cell r="H964">
            <v>37713</v>
          </cell>
          <cell r="I964" t="str">
            <v>CDB</v>
          </cell>
          <cell r="J964" t="str">
            <v>NOM</v>
          </cell>
          <cell r="K964">
            <v>7</v>
          </cell>
          <cell r="L964">
            <v>1.17</v>
          </cell>
          <cell r="M964">
            <v>3130.0999999999985</v>
          </cell>
          <cell r="N964" t="str">
            <v>REAPERTURA</v>
          </cell>
        </row>
        <row r="965">
          <cell r="B965">
            <v>37707</v>
          </cell>
          <cell r="C965">
            <v>40</v>
          </cell>
          <cell r="D965">
            <v>40</v>
          </cell>
          <cell r="E965">
            <v>96</v>
          </cell>
          <cell r="F965">
            <v>4.0899999999999999E-2</v>
          </cell>
          <cell r="G965">
            <v>0</v>
          </cell>
          <cell r="H965">
            <v>37790</v>
          </cell>
          <cell r="I965" t="str">
            <v>CDB</v>
          </cell>
          <cell r="J965" t="str">
            <v>NOM</v>
          </cell>
          <cell r="K965">
            <v>83</v>
          </cell>
          <cell r="L965">
            <v>1.6359999999999999</v>
          </cell>
          <cell r="M965">
            <v>3110.0999999999985</v>
          </cell>
          <cell r="N965" t="str">
            <v>REAPERTURA</v>
          </cell>
        </row>
        <row r="966">
          <cell r="B966">
            <v>37707</v>
          </cell>
          <cell r="C966">
            <v>40</v>
          </cell>
          <cell r="D966">
            <v>9</v>
          </cell>
          <cell r="E966">
            <v>95</v>
          </cell>
          <cell r="F966">
            <v>3.8800000000000001E-2</v>
          </cell>
          <cell r="G966">
            <v>0</v>
          </cell>
          <cell r="H966">
            <v>37714</v>
          </cell>
          <cell r="I966" t="str">
            <v>CDB</v>
          </cell>
          <cell r="J966" t="str">
            <v>NOM</v>
          </cell>
          <cell r="K966">
            <v>7</v>
          </cell>
          <cell r="L966">
            <v>0.34920000000000001</v>
          </cell>
          <cell r="M966">
            <v>3119.0999999999985</v>
          </cell>
          <cell r="N966" t="str">
            <v>NUEVA</v>
          </cell>
        </row>
        <row r="967">
          <cell r="B967">
            <v>37708</v>
          </cell>
          <cell r="C967">
            <v>40</v>
          </cell>
          <cell r="D967">
            <v>40</v>
          </cell>
          <cell r="E967">
            <v>93</v>
          </cell>
          <cell r="F967">
            <v>4.6899999999999997E-2</v>
          </cell>
          <cell r="G967">
            <v>0</v>
          </cell>
          <cell r="H967">
            <v>38068</v>
          </cell>
          <cell r="I967" t="str">
            <v>CDB</v>
          </cell>
          <cell r="J967" t="str">
            <v>NOM</v>
          </cell>
          <cell r="K967">
            <v>360</v>
          </cell>
          <cell r="L967">
            <v>1.8759999999999999</v>
          </cell>
          <cell r="M967">
            <v>3159.0999999999985</v>
          </cell>
          <cell r="N967" t="str">
            <v>REAPERTURA</v>
          </cell>
        </row>
        <row r="968">
          <cell r="B968">
            <v>37721</v>
          </cell>
          <cell r="C968">
            <v>30</v>
          </cell>
          <cell r="D968">
            <v>30</v>
          </cell>
          <cell r="E968">
            <v>128.5</v>
          </cell>
          <cell r="F968">
            <v>4.1500000000000002E-2</v>
          </cell>
          <cell r="G968">
            <v>0</v>
          </cell>
          <cell r="H968">
            <v>37909</v>
          </cell>
          <cell r="I968" t="str">
            <v>CDB</v>
          </cell>
          <cell r="J968" t="str">
            <v>NOM</v>
          </cell>
          <cell r="K968">
            <v>188</v>
          </cell>
          <cell r="L968">
            <v>1.2450000000000001</v>
          </cell>
          <cell r="M968">
            <v>2920.0999999999985</v>
          </cell>
          <cell r="N968" t="str">
            <v>REAPERTURA</v>
          </cell>
        </row>
        <row r="969">
          <cell r="B969">
            <v>37722</v>
          </cell>
          <cell r="C969">
            <v>50</v>
          </cell>
          <cell r="D969">
            <v>50</v>
          </cell>
          <cell r="E969">
            <v>170</v>
          </cell>
          <cell r="F969">
            <v>4.58E-2</v>
          </cell>
          <cell r="G969">
            <v>0</v>
          </cell>
          <cell r="H969">
            <v>38068</v>
          </cell>
          <cell r="I969" t="str">
            <v>CDB</v>
          </cell>
          <cell r="J969" t="str">
            <v>NOM</v>
          </cell>
          <cell r="K969">
            <v>346</v>
          </cell>
          <cell r="L969">
            <v>2.29</v>
          </cell>
          <cell r="M969">
            <v>2970.0999999999985</v>
          </cell>
          <cell r="N969" t="str">
            <v>REAPERTURA</v>
          </cell>
        </row>
        <row r="970">
          <cell r="B970">
            <v>37733</v>
          </cell>
          <cell r="C970">
            <v>70</v>
          </cell>
          <cell r="D970">
            <v>70</v>
          </cell>
          <cell r="E970">
            <v>197</v>
          </cell>
          <cell r="F970">
            <v>3.8300000000000001E-2</v>
          </cell>
          <cell r="G970">
            <v>0</v>
          </cell>
          <cell r="H970">
            <v>37824</v>
          </cell>
          <cell r="I970" t="str">
            <v>CDB</v>
          </cell>
          <cell r="J970" t="str">
            <v>NOM</v>
          </cell>
          <cell r="K970">
            <v>91</v>
          </cell>
          <cell r="L970">
            <v>2.681</v>
          </cell>
          <cell r="M970">
            <v>2950.0999999999985</v>
          </cell>
          <cell r="N970" t="str">
            <v>NUEVA</v>
          </cell>
        </row>
        <row r="971">
          <cell r="B971">
            <v>37734</v>
          </cell>
          <cell r="C971">
            <v>40</v>
          </cell>
          <cell r="D971">
            <v>40</v>
          </cell>
          <cell r="E971">
            <v>182</v>
          </cell>
          <cell r="F971">
            <v>5.96E-2</v>
          </cell>
          <cell r="G971">
            <v>0</v>
          </cell>
          <cell r="H971">
            <v>38467</v>
          </cell>
          <cell r="I971" t="str">
            <v>CDB</v>
          </cell>
          <cell r="J971" t="str">
            <v>NOM</v>
          </cell>
          <cell r="K971">
            <v>733</v>
          </cell>
          <cell r="L971">
            <v>2.3839999999999999</v>
          </cell>
          <cell r="M971">
            <v>2990.0999999999985</v>
          </cell>
          <cell r="N971" t="str">
            <v>NUEVA</v>
          </cell>
        </row>
        <row r="972">
          <cell r="B972">
            <v>37735</v>
          </cell>
          <cell r="C972">
            <v>50</v>
          </cell>
          <cell r="D972">
            <v>50</v>
          </cell>
          <cell r="E972">
            <v>206.3</v>
          </cell>
          <cell r="F972">
            <v>3.4700000000000002E-2</v>
          </cell>
          <cell r="G972">
            <v>0</v>
          </cell>
          <cell r="H972">
            <v>38068</v>
          </cell>
          <cell r="I972" t="str">
            <v>CDB</v>
          </cell>
          <cell r="J972" t="str">
            <v>NOM</v>
          </cell>
          <cell r="K972">
            <v>333</v>
          </cell>
          <cell r="L972">
            <v>1.7350000000000001</v>
          </cell>
          <cell r="M972">
            <v>3040.0999999999985</v>
          </cell>
          <cell r="N972" t="str">
            <v>REAPERTURA</v>
          </cell>
        </row>
        <row r="973">
          <cell r="B973">
            <v>37748</v>
          </cell>
          <cell r="C973">
            <v>85</v>
          </cell>
          <cell r="D973">
            <v>85</v>
          </cell>
          <cell r="E973">
            <v>224</v>
          </cell>
          <cell r="F973">
            <v>4.6399999999999997E-2</v>
          </cell>
          <cell r="G973">
            <v>0</v>
          </cell>
          <cell r="H973">
            <v>38114</v>
          </cell>
          <cell r="I973" t="str">
            <v>CDB</v>
          </cell>
          <cell r="J973" t="str">
            <v>NOM</v>
          </cell>
          <cell r="K973">
            <v>366</v>
          </cell>
          <cell r="L973">
            <v>3.944</v>
          </cell>
          <cell r="M973">
            <v>2925.0999999999985</v>
          </cell>
          <cell r="N973" t="str">
            <v>NUEVA</v>
          </cell>
        </row>
        <row r="974">
          <cell r="B974">
            <v>37749</v>
          </cell>
          <cell r="C974">
            <v>50</v>
          </cell>
          <cell r="D974">
            <v>50</v>
          </cell>
          <cell r="E974">
            <v>133.4</v>
          </cell>
          <cell r="F974">
            <v>6.0199999999999997E-2</v>
          </cell>
          <cell r="G974">
            <v>0</v>
          </cell>
          <cell r="H974">
            <v>38467</v>
          </cell>
          <cell r="I974" t="str">
            <v>CDB</v>
          </cell>
          <cell r="J974" t="str">
            <v>NOM</v>
          </cell>
          <cell r="K974">
            <v>718</v>
          </cell>
          <cell r="L974">
            <v>3.01</v>
          </cell>
          <cell r="M974">
            <v>2975.0999999999985</v>
          </cell>
          <cell r="N974" t="str">
            <v>REAPERTURA</v>
          </cell>
        </row>
        <row r="975">
          <cell r="B975">
            <v>37749</v>
          </cell>
          <cell r="C975">
            <v>75</v>
          </cell>
          <cell r="D975">
            <v>75</v>
          </cell>
          <cell r="E975">
            <v>137</v>
          </cell>
          <cell r="F975">
            <v>5.4600000000000003E-2</v>
          </cell>
          <cell r="G975">
            <v>0</v>
          </cell>
          <cell r="H975">
            <v>38299</v>
          </cell>
          <cell r="I975" t="str">
            <v>CDB</v>
          </cell>
          <cell r="J975" t="str">
            <v>NOM</v>
          </cell>
          <cell r="K975">
            <v>550</v>
          </cell>
          <cell r="L975">
            <v>4.0950000000000006</v>
          </cell>
          <cell r="M975">
            <v>3050.0999999999985</v>
          </cell>
          <cell r="N975" t="str">
            <v>NUEVA</v>
          </cell>
        </row>
        <row r="976">
          <cell r="B976">
            <v>37750</v>
          </cell>
          <cell r="C976">
            <v>30</v>
          </cell>
          <cell r="D976">
            <v>30</v>
          </cell>
          <cell r="E976">
            <v>42.4</v>
          </cell>
          <cell r="F976">
            <v>3.6900000000000002E-2</v>
          </cell>
          <cell r="G976">
            <v>0</v>
          </cell>
          <cell r="H976">
            <v>37757</v>
          </cell>
          <cell r="I976" t="str">
            <v>CDB</v>
          </cell>
          <cell r="J976" t="str">
            <v>NOM</v>
          </cell>
          <cell r="K976">
            <v>7</v>
          </cell>
          <cell r="L976">
            <v>1.107</v>
          </cell>
          <cell r="M976">
            <v>3080.0999999999985</v>
          </cell>
          <cell r="N976" t="str">
            <v>NUEVA</v>
          </cell>
        </row>
        <row r="977">
          <cell r="B977">
            <v>37753</v>
          </cell>
          <cell r="C977">
            <v>50</v>
          </cell>
          <cell r="D977">
            <v>50</v>
          </cell>
          <cell r="E977">
            <v>187.5</v>
          </cell>
          <cell r="F977">
            <v>4.2799999999999998E-2</v>
          </cell>
          <cell r="G977">
            <v>0</v>
          </cell>
          <cell r="H977">
            <v>37938</v>
          </cell>
          <cell r="I977" t="str">
            <v>CDB</v>
          </cell>
          <cell r="J977" t="str">
            <v>NOM</v>
          </cell>
          <cell r="K977">
            <v>185</v>
          </cell>
          <cell r="L977">
            <v>2.1399999999999997</v>
          </cell>
          <cell r="M977">
            <v>3070.0999999999985</v>
          </cell>
          <cell r="N977" t="str">
            <v>REAPERTURA</v>
          </cell>
        </row>
        <row r="978">
          <cell r="B978">
            <v>37753</v>
          </cell>
          <cell r="C978">
            <v>150</v>
          </cell>
          <cell r="D978">
            <v>115.5</v>
          </cell>
          <cell r="E978">
            <v>223.6</v>
          </cell>
          <cell r="F978">
            <v>3.9300000000000002E-2</v>
          </cell>
          <cell r="G978">
            <v>0</v>
          </cell>
          <cell r="H978">
            <v>37760</v>
          </cell>
          <cell r="I978" t="str">
            <v>CDB</v>
          </cell>
          <cell r="J978" t="str">
            <v>NOM</v>
          </cell>
          <cell r="K978">
            <v>7</v>
          </cell>
          <cell r="L978">
            <v>4.5391500000000002</v>
          </cell>
          <cell r="M978">
            <v>3185.5999999999985</v>
          </cell>
          <cell r="N978" t="str">
            <v>NUEVA</v>
          </cell>
        </row>
        <row r="979">
          <cell r="B979">
            <v>37781</v>
          </cell>
          <cell r="C979">
            <v>40</v>
          </cell>
          <cell r="D979">
            <v>40</v>
          </cell>
          <cell r="E979">
            <v>109.2</v>
          </cell>
          <cell r="F979">
            <v>4.5999999999999999E-2</v>
          </cell>
          <cell r="G979">
            <v>0</v>
          </cell>
          <cell r="H979">
            <v>38114</v>
          </cell>
          <cell r="I979" t="str">
            <v>CDB</v>
          </cell>
          <cell r="J979" t="str">
            <v>NOM</v>
          </cell>
          <cell r="K979">
            <v>333</v>
          </cell>
          <cell r="L979">
            <v>1.8399999999999999</v>
          </cell>
          <cell r="M979">
            <v>2965.0999999999985</v>
          </cell>
          <cell r="N979" t="str">
            <v>REAPERTURA</v>
          </cell>
        </row>
        <row r="980">
          <cell r="B980">
            <v>37781</v>
          </cell>
          <cell r="C980">
            <v>60</v>
          </cell>
          <cell r="D980">
            <v>60</v>
          </cell>
          <cell r="E980">
            <v>150.19999999999999</v>
          </cell>
          <cell r="F980">
            <v>4.2900000000000001E-2</v>
          </cell>
          <cell r="G980">
            <v>0</v>
          </cell>
          <cell r="H980">
            <v>37971</v>
          </cell>
          <cell r="I980" t="str">
            <v>CDB</v>
          </cell>
          <cell r="J980" t="str">
            <v>NOM</v>
          </cell>
          <cell r="K980">
            <v>190</v>
          </cell>
          <cell r="L980">
            <v>2.5739999999999998</v>
          </cell>
          <cell r="M980">
            <v>3025.0999999999985</v>
          </cell>
          <cell r="N980" t="str">
            <v>REAPERTURA</v>
          </cell>
        </row>
        <row r="981">
          <cell r="B981">
            <v>37789</v>
          </cell>
          <cell r="C981">
            <v>75</v>
          </cell>
          <cell r="D981">
            <v>75</v>
          </cell>
          <cell r="E981">
            <v>195.2</v>
          </cell>
          <cell r="F981">
            <v>3.9899999999999998E-2</v>
          </cell>
          <cell r="G981">
            <v>0</v>
          </cell>
          <cell r="H981">
            <v>37971</v>
          </cell>
          <cell r="I981" t="str">
            <v>CDB</v>
          </cell>
          <cell r="J981" t="str">
            <v>NOM</v>
          </cell>
          <cell r="K981">
            <v>182</v>
          </cell>
          <cell r="L981">
            <v>2.9924999999999997</v>
          </cell>
          <cell r="M981">
            <v>2940</v>
          </cell>
          <cell r="N981" t="str">
            <v>REAPERTURA</v>
          </cell>
        </row>
        <row r="982">
          <cell r="B982">
            <v>37804</v>
          </cell>
          <cell r="C982">
            <v>45</v>
          </cell>
          <cell r="D982">
            <v>45</v>
          </cell>
          <cell r="E982">
            <v>149.30000000000001</v>
          </cell>
          <cell r="F982">
            <v>3.5900000000000001E-2</v>
          </cell>
          <cell r="G982">
            <v>0</v>
          </cell>
          <cell r="H982">
            <v>37909</v>
          </cell>
          <cell r="I982" t="str">
            <v>CDB</v>
          </cell>
          <cell r="J982" t="str">
            <v>NOM</v>
          </cell>
          <cell r="K982">
            <v>105</v>
          </cell>
          <cell r="L982">
            <v>1.6155000000000002</v>
          </cell>
          <cell r="M982">
            <v>2815</v>
          </cell>
          <cell r="N982" t="str">
            <v>REAPERTURA</v>
          </cell>
        </row>
        <row r="983">
          <cell r="B983">
            <v>37805</v>
          </cell>
          <cell r="C983">
            <v>115</v>
          </cell>
          <cell r="D983">
            <v>115</v>
          </cell>
          <cell r="E983">
            <v>295</v>
          </cell>
          <cell r="F983">
            <v>3.6600000000000001E-2</v>
          </cell>
          <cell r="G983">
            <v>0</v>
          </cell>
          <cell r="H983">
            <v>37812</v>
          </cell>
          <cell r="I983" t="str">
            <v>CDB</v>
          </cell>
          <cell r="J983" t="str">
            <v>NOM</v>
          </cell>
          <cell r="K983">
            <v>7</v>
          </cell>
          <cell r="L983">
            <v>4.2089999999999996</v>
          </cell>
          <cell r="M983">
            <v>2930</v>
          </cell>
          <cell r="N983" t="str">
            <v>NUEVA</v>
          </cell>
        </row>
        <row r="984">
          <cell r="B984">
            <v>37809</v>
          </cell>
          <cell r="C984">
            <v>40</v>
          </cell>
          <cell r="D984">
            <v>40</v>
          </cell>
          <cell r="E984">
            <v>169.4</v>
          </cell>
          <cell r="F984">
            <v>3.6999999999999998E-2</v>
          </cell>
          <cell r="G984">
            <v>0</v>
          </cell>
          <cell r="H984">
            <v>37995</v>
          </cell>
          <cell r="I984" t="str">
            <v>CDB</v>
          </cell>
          <cell r="J984" t="str">
            <v>NOM</v>
          </cell>
          <cell r="K984">
            <v>186</v>
          </cell>
          <cell r="L984">
            <v>1.48</v>
          </cell>
          <cell r="M984">
            <v>2895</v>
          </cell>
          <cell r="N984" t="str">
            <v>REAPERTURA</v>
          </cell>
        </row>
        <row r="985">
          <cell r="B985">
            <v>37809</v>
          </cell>
          <cell r="C985">
            <v>90</v>
          </cell>
          <cell r="D985">
            <v>90</v>
          </cell>
          <cell r="E985">
            <v>171.5</v>
          </cell>
          <cell r="F985">
            <v>3.61E-2</v>
          </cell>
          <cell r="G985">
            <v>0</v>
          </cell>
          <cell r="H985">
            <v>37909</v>
          </cell>
          <cell r="I985" t="str">
            <v>CDB</v>
          </cell>
          <cell r="J985" t="str">
            <v>NOM</v>
          </cell>
          <cell r="K985">
            <v>100</v>
          </cell>
          <cell r="L985">
            <v>3.2490000000000001</v>
          </cell>
          <cell r="M985">
            <v>2985</v>
          </cell>
          <cell r="N985" t="str">
            <v>REAPERTURA</v>
          </cell>
        </row>
        <row r="986">
          <cell r="B986">
            <v>37812</v>
          </cell>
          <cell r="C986">
            <v>60</v>
          </cell>
          <cell r="D986">
            <v>60</v>
          </cell>
          <cell r="E986">
            <v>231.5</v>
          </cell>
          <cell r="F986">
            <v>3.9199999999999999E-2</v>
          </cell>
          <cell r="G986">
            <v>0</v>
          </cell>
          <cell r="H986">
            <v>38176</v>
          </cell>
          <cell r="I986" t="str">
            <v>CDB</v>
          </cell>
          <cell r="J986" t="str">
            <v>NOM</v>
          </cell>
          <cell r="K986">
            <v>364</v>
          </cell>
          <cell r="L986">
            <v>2.3519999999999999</v>
          </cell>
          <cell r="M986">
            <v>2930</v>
          </cell>
          <cell r="N986" t="str">
            <v>REAPERTURA</v>
          </cell>
        </row>
        <row r="987">
          <cell r="B987">
            <v>37816</v>
          </cell>
          <cell r="C987">
            <v>100</v>
          </cell>
          <cell r="D987">
            <v>100</v>
          </cell>
          <cell r="E987">
            <v>275</v>
          </cell>
          <cell r="F987">
            <v>3.9399999999999998E-2</v>
          </cell>
          <cell r="G987">
            <v>0</v>
          </cell>
          <cell r="H987">
            <v>38182</v>
          </cell>
          <cell r="I987" t="str">
            <v>CDB</v>
          </cell>
          <cell r="J987" t="str">
            <v>NOM</v>
          </cell>
          <cell r="K987">
            <v>366</v>
          </cell>
          <cell r="L987">
            <v>3.94</v>
          </cell>
          <cell r="M987">
            <v>2900</v>
          </cell>
          <cell r="N987" t="str">
            <v>NUEVA</v>
          </cell>
        </row>
        <row r="988">
          <cell r="B988">
            <v>37816</v>
          </cell>
          <cell r="C988">
            <v>95</v>
          </cell>
          <cell r="D988">
            <v>95</v>
          </cell>
          <cell r="E988">
            <v>202.5</v>
          </cell>
          <cell r="F988">
            <v>3.6700000000000003E-2</v>
          </cell>
          <cell r="G988">
            <v>0</v>
          </cell>
          <cell r="H988">
            <v>37966</v>
          </cell>
          <cell r="I988" t="str">
            <v>CDB</v>
          </cell>
          <cell r="J988" t="str">
            <v>NOM</v>
          </cell>
          <cell r="K988">
            <v>150</v>
          </cell>
          <cell r="L988">
            <v>3.4865000000000004</v>
          </cell>
          <cell r="M988">
            <v>2995</v>
          </cell>
          <cell r="N988" t="str">
            <v>REAPERTURA</v>
          </cell>
        </row>
        <row r="989">
          <cell r="B989">
            <v>37816</v>
          </cell>
          <cell r="C989">
            <v>200</v>
          </cell>
          <cell r="D989">
            <v>200</v>
          </cell>
          <cell r="E989">
            <v>395.5</v>
          </cell>
          <cell r="F989">
            <v>3.3300000000000003E-2</v>
          </cell>
          <cell r="G989">
            <v>0</v>
          </cell>
          <cell r="H989">
            <v>37823</v>
          </cell>
          <cell r="I989" t="str">
            <v>CDB</v>
          </cell>
          <cell r="J989" t="str">
            <v>NOM</v>
          </cell>
          <cell r="K989">
            <v>7</v>
          </cell>
          <cell r="L989">
            <v>6.660000000000001</v>
          </cell>
          <cell r="M989">
            <v>3195</v>
          </cell>
          <cell r="N989" t="str">
            <v>NUEVA</v>
          </cell>
        </row>
        <row r="990">
          <cell r="B990">
            <v>37824</v>
          </cell>
          <cell r="C990">
            <v>100</v>
          </cell>
          <cell r="D990">
            <v>100</v>
          </cell>
          <cell r="E990">
            <v>212</v>
          </cell>
          <cell r="F990">
            <v>3.9100000000000003E-2</v>
          </cell>
          <cell r="G990">
            <v>0</v>
          </cell>
          <cell r="H990">
            <v>38182</v>
          </cell>
          <cell r="I990" t="str">
            <v>CDB</v>
          </cell>
          <cell r="J990" t="str">
            <v>NOM</v>
          </cell>
          <cell r="K990">
            <v>358</v>
          </cell>
          <cell r="L990">
            <v>3.91</v>
          </cell>
          <cell r="M990">
            <v>3025</v>
          </cell>
          <cell r="N990" t="str">
            <v>REAPERTURA</v>
          </cell>
        </row>
        <row r="991">
          <cell r="B991">
            <v>37824</v>
          </cell>
          <cell r="C991">
            <v>40</v>
          </cell>
          <cell r="D991">
            <v>40</v>
          </cell>
          <cell r="E991">
            <v>90</v>
          </cell>
          <cell r="F991">
            <v>3.3399999999999999E-2</v>
          </cell>
          <cell r="G991">
            <v>0</v>
          </cell>
          <cell r="H991">
            <v>37832</v>
          </cell>
          <cell r="I991" t="str">
            <v>CDB</v>
          </cell>
          <cell r="J991" t="str">
            <v>NOM</v>
          </cell>
          <cell r="K991">
            <v>8</v>
          </cell>
          <cell r="L991">
            <v>1.3359999999999999</v>
          </cell>
          <cell r="M991">
            <v>3065</v>
          </cell>
          <cell r="N991" t="str">
            <v>REAPERTURA</v>
          </cell>
        </row>
        <row r="992">
          <cell r="B992">
            <v>37833</v>
          </cell>
          <cell r="C992">
            <v>100</v>
          </cell>
          <cell r="D992">
            <v>100</v>
          </cell>
          <cell r="E992">
            <v>276</v>
          </cell>
          <cell r="F992">
            <v>3.9E-2</v>
          </cell>
          <cell r="G992">
            <v>0</v>
          </cell>
          <cell r="H992">
            <v>38182</v>
          </cell>
          <cell r="I992" t="str">
            <v>CDB</v>
          </cell>
          <cell r="J992" t="str">
            <v>NOM</v>
          </cell>
          <cell r="K992">
            <v>349</v>
          </cell>
          <cell r="L992">
            <v>3.9</v>
          </cell>
          <cell r="M992">
            <v>3075</v>
          </cell>
          <cell r="N992" t="str">
            <v>REAPERTURA</v>
          </cell>
        </row>
        <row r="993">
          <cell r="B993">
            <v>37839</v>
          </cell>
          <cell r="C993">
            <v>100</v>
          </cell>
          <cell r="D993">
            <v>100</v>
          </cell>
          <cell r="E993">
            <v>156</v>
          </cell>
          <cell r="F993">
            <v>3.27E-2</v>
          </cell>
          <cell r="G993">
            <v>0</v>
          </cell>
          <cell r="H993">
            <v>37846</v>
          </cell>
          <cell r="I993" t="str">
            <v>CDB</v>
          </cell>
          <cell r="J993" t="str">
            <v>NOM</v>
          </cell>
          <cell r="K993">
            <v>7</v>
          </cell>
          <cell r="L993">
            <v>3.27</v>
          </cell>
          <cell r="M993">
            <v>3175</v>
          </cell>
          <cell r="N993" t="str">
            <v>REAPERTURA</v>
          </cell>
        </row>
        <row r="994">
          <cell r="B994">
            <v>37840</v>
          </cell>
          <cell r="C994">
            <v>60</v>
          </cell>
          <cell r="D994">
            <v>60</v>
          </cell>
          <cell r="E994">
            <v>230</v>
          </cell>
          <cell r="F994">
            <v>3.4700000000000002E-2</v>
          </cell>
          <cell r="G994">
            <v>0</v>
          </cell>
          <cell r="H994">
            <v>38026</v>
          </cell>
          <cell r="I994" t="str">
            <v>CDB</v>
          </cell>
          <cell r="J994" t="str">
            <v>NOM</v>
          </cell>
          <cell r="K994">
            <v>186</v>
          </cell>
          <cell r="L994">
            <v>2.0820000000000003</v>
          </cell>
          <cell r="M994">
            <v>3160</v>
          </cell>
          <cell r="N994" t="str">
            <v>NUEVA</v>
          </cell>
        </row>
        <row r="995">
          <cell r="B995">
            <v>37840</v>
          </cell>
          <cell r="C995">
            <v>120</v>
          </cell>
          <cell r="D995">
            <v>120</v>
          </cell>
          <cell r="E995">
            <v>121</v>
          </cell>
          <cell r="F995">
            <v>3.3399999999999999E-2</v>
          </cell>
          <cell r="G995">
            <v>0</v>
          </cell>
          <cell r="H995">
            <v>37847</v>
          </cell>
          <cell r="I995" t="str">
            <v>CDB</v>
          </cell>
          <cell r="J995" t="str">
            <v>NOM</v>
          </cell>
          <cell r="K995">
            <v>7</v>
          </cell>
          <cell r="L995">
            <v>4.008</v>
          </cell>
          <cell r="M995">
            <v>3280</v>
          </cell>
          <cell r="N995" t="str">
            <v>NUEVA</v>
          </cell>
        </row>
        <row r="996">
          <cell r="B996">
            <v>37841</v>
          </cell>
          <cell r="C996">
            <v>90</v>
          </cell>
          <cell r="D996">
            <v>89.9</v>
          </cell>
          <cell r="E996">
            <v>189.2</v>
          </cell>
          <cell r="F996">
            <v>4.1700000000000001E-2</v>
          </cell>
          <cell r="G996">
            <v>0</v>
          </cell>
          <cell r="H996">
            <v>38572</v>
          </cell>
          <cell r="I996" t="str">
            <v>CDB</v>
          </cell>
          <cell r="J996" t="str">
            <v>NOM</v>
          </cell>
          <cell r="K996">
            <v>731</v>
          </cell>
          <cell r="L996">
            <v>3.7488300000000003</v>
          </cell>
          <cell r="M996">
            <v>3369.9000000000015</v>
          </cell>
          <cell r="N996" t="str">
            <v>NUEVA</v>
          </cell>
        </row>
        <row r="997">
          <cell r="B997">
            <v>37844</v>
          </cell>
          <cell r="C997">
            <v>30</v>
          </cell>
          <cell r="D997">
            <v>30</v>
          </cell>
          <cell r="E997">
            <v>140.5</v>
          </cell>
          <cell r="F997">
            <v>4.0899999999999999E-2</v>
          </cell>
          <cell r="G997">
            <v>0</v>
          </cell>
          <cell r="H997">
            <v>38467</v>
          </cell>
          <cell r="I997" t="str">
            <v>CDB</v>
          </cell>
          <cell r="J997" t="str">
            <v>NOM</v>
          </cell>
          <cell r="K997">
            <v>623</v>
          </cell>
          <cell r="L997">
            <v>1.2269999999999999</v>
          </cell>
          <cell r="M997">
            <v>3399.9000000000015</v>
          </cell>
          <cell r="N997" t="str">
            <v>REAPERTURA</v>
          </cell>
        </row>
        <row r="998">
          <cell r="B998">
            <v>37844</v>
          </cell>
          <cell r="C998">
            <v>70</v>
          </cell>
          <cell r="D998">
            <v>70</v>
          </cell>
          <cell r="E998">
            <v>157</v>
          </cell>
          <cell r="F998">
            <v>2.9899999999999999E-2</v>
          </cell>
          <cell r="G998">
            <v>0</v>
          </cell>
          <cell r="H998">
            <v>37966</v>
          </cell>
          <cell r="I998" t="str">
            <v>CDB</v>
          </cell>
          <cell r="J998" t="str">
            <v>NOM</v>
          </cell>
          <cell r="K998">
            <v>122</v>
          </cell>
          <cell r="L998">
            <v>2.093</v>
          </cell>
          <cell r="M998">
            <v>3469.9000000000015</v>
          </cell>
          <cell r="N998" t="str">
            <v>REAPERTURA</v>
          </cell>
        </row>
        <row r="999">
          <cell r="B999">
            <v>37845</v>
          </cell>
          <cell r="C999">
            <v>60</v>
          </cell>
          <cell r="D999">
            <v>60</v>
          </cell>
          <cell r="E999">
            <v>127.6</v>
          </cell>
          <cell r="F999">
            <v>3.5799999999999998E-2</v>
          </cell>
          <cell r="G999">
            <v>0</v>
          </cell>
          <cell r="H999">
            <v>38211</v>
          </cell>
          <cell r="I999" t="str">
            <v>CDB</v>
          </cell>
          <cell r="J999" t="str">
            <v>NOM</v>
          </cell>
          <cell r="K999">
            <v>366</v>
          </cell>
          <cell r="L999">
            <v>2.1479999999999997</v>
          </cell>
          <cell r="M999">
            <v>3529.9000000000015</v>
          </cell>
          <cell r="N999" t="str">
            <v>NUEVA</v>
          </cell>
        </row>
        <row r="1000">
          <cell r="B1000">
            <v>37845</v>
          </cell>
          <cell r="C1000">
            <v>30</v>
          </cell>
          <cell r="D1000">
            <v>30</v>
          </cell>
          <cell r="E1000">
            <v>68.599999999999994</v>
          </cell>
          <cell r="F1000">
            <v>2.8500000000000001E-2</v>
          </cell>
          <cell r="G1000">
            <v>0</v>
          </cell>
          <cell r="H1000">
            <v>37852</v>
          </cell>
          <cell r="I1000" t="str">
            <v>CDB</v>
          </cell>
          <cell r="J1000" t="str">
            <v>NOM</v>
          </cell>
          <cell r="K1000">
            <v>7</v>
          </cell>
          <cell r="L1000">
            <v>0.85499999999999998</v>
          </cell>
          <cell r="M1000">
            <v>3559.9000000000015</v>
          </cell>
          <cell r="N1000" t="str">
            <v>NUEVA</v>
          </cell>
        </row>
        <row r="1001">
          <cell r="B1001">
            <v>37846</v>
          </cell>
          <cell r="C1001">
            <v>30</v>
          </cell>
          <cell r="D1001">
            <v>30</v>
          </cell>
          <cell r="E1001">
            <v>97.1</v>
          </cell>
          <cell r="F1001">
            <v>2.9399999999999999E-2</v>
          </cell>
          <cell r="G1001">
            <v>0</v>
          </cell>
          <cell r="H1001">
            <v>37971</v>
          </cell>
          <cell r="I1001" t="str">
            <v>CDB</v>
          </cell>
          <cell r="J1001" t="str">
            <v>NOM</v>
          </cell>
          <cell r="K1001">
            <v>125</v>
          </cell>
          <cell r="L1001">
            <v>0.88200000000000001</v>
          </cell>
          <cell r="M1001">
            <v>3449.9000000000015</v>
          </cell>
          <cell r="N1001" t="str">
            <v>REAPERTURA</v>
          </cell>
        </row>
        <row r="1002">
          <cell r="B1002">
            <v>37847</v>
          </cell>
          <cell r="C1002">
            <v>50</v>
          </cell>
          <cell r="D1002">
            <v>49.9</v>
          </cell>
          <cell r="E1002">
            <v>160.80000000000001</v>
          </cell>
          <cell r="F1002">
            <v>4.1000000000000002E-2</v>
          </cell>
          <cell r="G1002">
            <v>0</v>
          </cell>
          <cell r="H1002">
            <v>38467</v>
          </cell>
          <cell r="I1002" t="str">
            <v>CDB</v>
          </cell>
          <cell r="J1002" t="str">
            <v>NOM</v>
          </cell>
          <cell r="K1002">
            <v>620</v>
          </cell>
          <cell r="L1002">
            <v>2.0459000000000001</v>
          </cell>
          <cell r="M1002">
            <v>3379.8000000000029</v>
          </cell>
          <cell r="N1002" t="str">
            <v>REAPERTURA</v>
          </cell>
        </row>
        <row r="1003">
          <cell r="B1003">
            <v>37847</v>
          </cell>
          <cell r="C1003">
            <v>80</v>
          </cell>
          <cell r="D1003">
            <v>80</v>
          </cell>
          <cell r="E1003">
            <v>189.8</v>
          </cell>
          <cell r="F1003">
            <v>3.4200000000000001E-2</v>
          </cell>
          <cell r="G1003">
            <v>0</v>
          </cell>
          <cell r="H1003">
            <v>38114</v>
          </cell>
          <cell r="I1003" t="str">
            <v>CDB</v>
          </cell>
          <cell r="J1003" t="str">
            <v>NOM</v>
          </cell>
          <cell r="K1003">
            <v>267</v>
          </cell>
          <cell r="L1003">
            <v>2.7360000000000002</v>
          </cell>
          <cell r="M1003">
            <v>3459.8000000000029</v>
          </cell>
          <cell r="N1003" t="str">
            <v>REAPERTURA</v>
          </cell>
        </row>
        <row r="1004">
          <cell r="B1004">
            <v>37848</v>
          </cell>
          <cell r="C1004">
            <v>60</v>
          </cell>
          <cell r="D1004">
            <v>60</v>
          </cell>
          <cell r="E1004">
            <v>193.6</v>
          </cell>
          <cell r="F1004">
            <v>3.4799999999999998E-2</v>
          </cell>
          <cell r="G1004">
            <v>0</v>
          </cell>
          <cell r="H1004">
            <v>38211</v>
          </cell>
          <cell r="I1004" t="str">
            <v>CDB</v>
          </cell>
          <cell r="J1004" t="str">
            <v>NOM</v>
          </cell>
          <cell r="K1004">
            <v>363</v>
          </cell>
          <cell r="L1004">
            <v>2.0880000000000001</v>
          </cell>
          <cell r="M1004">
            <v>3519.8000000000029</v>
          </cell>
          <cell r="N1004" t="str">
            <v>REAPERTURA</v>
          </cell>
        </row>
        <row r="1005">
          <cell r="B1005">
            <v>37851</v>
          </cell>
          <cell r="C1005">
            <v>30</v>
          </cell>
          <cell r="D1005">
            <v>30</v>
          </cell>
          <cell r="E1005">
            <v>73</v>
          </cell>
          <cell r="F1005">
            <v>4.0500000000000001E-2</v>
          </cell>
          <cell r="G1005">
            <v>0</v>
          </cell>
          <cell r="H1005">
            <v>38466</v>
          </cell>
          <cell r="I1005" t="str">
            <v>CDB</v>
          </cell>
          <cell r="J1005" t="str">
            <v>NOM</v>
          </cell>
          <cell r="K1005">
            <v>615</v>
          </cell>
          <cell r="L1005">
            <v>1.2150000000000001</v>
          </cell>
          <cell r="M1005">
            <v>3549.8000000000029</v>
          </cell>
          <cell r="N1005" t="str">
            <v>NUEVA</v>
          </cell>
        </row>
        <row r="1006">
          <cell r="B1006">
            <v>37852</v>
          </cell>
          <cell r="C1006">
            <v>50</v>
          </cell>
          <cell r="D1006">
            <v>50</v>
          </cell>
          <cell r="E1006">
            <v>160.19999999999999</v>
          </cell>
          <cell r="F1006">
            <v>3.27E-2</v>
          </cell>
          <cell r="G1006">
            <v>0</v>
          </cell>
          <cell r="H1006">
            <v>38068</v>
          </cell>
          <cell r="I1006" t="str">
            <v>CDB</v>
          </cell>
          <cell r="J1006" t="str">
            <v>NOM</v>
          </cell>
          <cell r="K1006">
            <v>216</v>
          </cell>
          <cell r="L1006">
            <v>1.635</v>
          </cell>
          <cell r="M1006">
            <v>3569.8000000000029</v>
          </cell>
          <cell r="N1006" t="str">
            <v>REAPERTURA</v>
          </cell>
        </row>
        <row r="1007">
          <cell r="B1007">
            <v>37872</v>
          </cell>
          <cell r="C1007">
            <v>70</v>
          </cell>
          <cell r="D1007">
            <v>70</v>
          </cell>
          <cell r="E1007">
            <v>220.9</v>
          </cell>
          <cell r="F1007">
            <v>3.09E-2</v>
          </cell>
          <cell r="G1007">
            <v>0</v>
          </cell>
          <cell r="H1007">
            <v>38054</v>
          </cell>
          <cell r="I1007" t="str">
            <v>CDB</v>
          </cell>
          <cell r="J1007" t="str">
            <v>NOM</v>
          </cell>
          <cell r="K1007">
            <v>182</v>
          </cell>
          <cell r="L1007">
            <v>2.1629999999999998</v>
          </cell>
          <cell r="M1007">
            <v>3589.8000000000029</v>
          </cell>
          <cell r="N1007" t="str">
            <v>NUEVA</v>
          </cell>
        </row>
        <row r="1008">
          <cell r="B1008">
            <v>37881</v>
          </cell>
          <cell r="C1008">
            <v>50</v>
          </cell>
          <cell r="D1008">
            <v>50</v>
          </cell>
          <cell r="E1008">
            <v>153</v>
          </cell>
          <cell r="F1008">
            <v>3.2500000000000001E-2</v>
          </cell>
          <cell r="G1008">
            <v>0</v>
          </cell>
          <cell r="H1008">
            <v>38247</v>
          </cell>
          <cell r="I1008" t="str">
            <v>CDB</v>
          </cell>
          <cell r="J1008" t="str">
            <v>NOM</v>
          </cell>
          <cell r="K1008">
            <v>366</v>
          </cell>
          <cell r="L1008">
            <v>1.625</v>
          </cell>
          <cell r="M1008">
            <v>3379.8000000000029</v>
          </cell>
          <cell r="N1008" t="str">
            <v>NUEVA</v>
          </cell>
        </row>
        <row r="1009">
          <cell r="B1009">
            <v>37882</v>
          </cell>
          <cell r="C1009">
            <v>80</v>
          </cell>
          <cell r="D1009">
            <v>80</v>
          </cell>
          <cell r="E1009">
            <v>156</v>
          </cell>
          <cell r="F1009">
            <v>4.0399999999999998E-2</v>
          </cell>
          <cell r="G1009">
            <v>0</v>
          </cell>
          <cell r="H1009">
            <v>38614</v>
          </cell>
          <cell r="I1009" t="str">
            <v>CDB</v>
          </cell>
          <cell r="J1009" t="str">
            <v>NOM</v>
          </cell>
          <cell r="K1009">
            <v>732</v>
          </cell>
          <cell r="L1009">
            <v>3.2319999999999998</v>
          </cell>
          <cell r="M1009">
            <v>3459.8000000000029</v>
          </cell>
          <cell r="N1009" t="str">
            <v>NUEVA</v>
          </cell>
        </row>
        <row r="1010">
          <cell r="B1010">
            <v>37888</v>
          </cell>
          <cell r="C1010">
            <v>50</v>
          </cell>
          <cell r="D1010">
            <v>50</v>
          </cell>
          <cell r="E1010">
            <v>109</v>
          </cell>
          <cell r="F1010">
            <v>3.1800000000000002E-2</v>
          </cell>
          <cell r="G1010">
            <v>0</v>
          </cell>
          <cell r="H1010">
            <v>38247</v>
          </cell>
          <cell r="I1010" t="str">
            <v>CDB</v>
          </cell>
          <cell r="J1010" t="str">
            <v>NOM</v>
          </cell>
          <cell r="K1010">
            <v>359</v>
          </cell>
          <cell r="L1010">
            <v>1.59</v>
          </cell>
          <cell r="M1010">
            <v>3509.8000000000029</v>
          </cell>
          <cell r="N1010" t="str">
            <v>REAPERTURA</v>
          </cell>
        </row>
        <row r="1011">
          <cell r="B1011">
            <v>37888</v>
          </cell>
          <cell r="C1011">
            <v>50</v>
          </cell>
          <cell r="D1011">
            <v>50</v>
          </cell>
          <cell r="E1011">
            <v>140</v>
          </cell>
          <cell r="F1011">
            <v>2.9600000000000001E-2</v>
          </cell>
          <cell r="G1011">
            <v>0</v>
          </cell>
          <cell r="H1011">
            <v>38026</v>
          </cell>
          <cell r="I1011" t="str">
            <v>CDB</v>
          </cell>
          <cell r="J1011" t="str">
            <v>NOM</v>
          </cell>
          <cell r="K1011">
            <v>138</v>
          </cell>
          <cell r="L1011">
            <v>1.48</v>
          </cell>
          <cell r="M1011">
            <v>3559.8000000000029</v>
          </cell>
          <cell r="N1011" t="str">
            <v>REAPERTURA</v>
          </cell>
        </row>
        <row r="1012">
          <cell r="B1012">
            <v>37889</v>
          </cell>
          <cell r="C1012">
            <v>50</v>
          </cell>
          <cell r="D1012">
            <v>50</v>
          </cell>
          <cell r="E1012">
            <v>156.5</v>
          </cell>
          <cell r="F1012">
            <v>4.3299999999999998E-2</v>
          </cell>
          <cell r="G1012">
            <v>0</v>
          </cell>
          <cell r="H1012">
            <v>38985</v>
          </cell>
          <cell r="I1012" t="str">
            <v>CDB</v>
          </cell>
          <cell r="J1012" t="str">
            <v>NOM</v>
          </cell>
          <cell r="K1012">
            <v>1096</v>
          </cell>
          <cell r="L1012">
            <v>2.165</v>
          </cell>
          <cell r="M1012">
            <v>3609.8000000000029</v>
          </cell>
          <cell r="N1012" t="str">
            <v>NUEVA</v>
          </cell>
        </row>
        <row r="1013">
          <cell r="B1013">
            <v>37889</v>
          </cell>
          <cell r="C1013">
            <v>50</v>
          </cell>
          <cell r="D1013">
            <v>50</v>
          </cell>
          <cell r="E1013">
            <v>162</v>
          </cell>
          <cell r="F1013">
            <v>3.9300000000000002E-2</v>
          </cell>
          <cell r="G1013">
            <v>0</v>
          </cell>
          <cell r="H1013">
            <v>38614</v>
          </cell>
          <cell r="I1013" t="str">
            <v>CDB</v>
          </cell>
          <cell r="J1013" t="str">
            <v>NOM</v>
          </cell>
          <cell r="K1013">
            <v>725</v>
          </cell>
          <cell r="L1013">
            <v>1.9650000000000001</v>
          </cell>
          <cell r="M1013">
            <v>3659.8000000000029</v>
          </cell>
          <cell r="N1013" t="str">
            <v>REAPERTURA</v>
          </cell>
        </row>
        <row r="1014">
          <cell r="B1014">
            <v>37890</v>
          </cell>
          <cell r="C1014">
            <v>50</v>
          </cell>
          <cell r="D1014">
            <v>50</v>
          </cell>
          <cell r="E1014">
            <v>145</v>
          </cell>
          <cell r="F1014">
            <v>3.2300000000000002E-2</v>
          </cell>
          <cell r="G1014">
            <v>0</v>
          </cell>
          <cell r="H1014">
            <v>38247</v>
          </cell>
          <cell r="I1014" t="str">
            <v>CDB</v>
          </cell>
          <cell r="J1014" t="str">
            <v>NOM</v>
          </cell>
          <cell r="K1014">
            <v>357</v>
          </cell>
          <cell r="L1014">
            <v>1.6150000000000002</v>
          </cell>
          <cell r="M1014">
            <v>3709.8000000000029</v>
          </cell>
          <cell r="N1014" t="str">
            <v>REAPERTURA</v>
          </cell>
        </row>
        <row r="1015">
          <cell r="B1015">
            <v>37893</v>
          </cell>
          <cell r="C1015">
            <v>50</v>
          </cell>
          <cell r="D1015">
            <v>50</v>
          </cell>
          <cell r="E1015">
            <v>148</v>
          </cell>
          <cell r="F1015">
            <v>3.2199999999999999E-2</v>
          </cell>
          <cell r="G1015">
            <v>0</v>
          </cell>
          <cell r="H1015">
            <v>38247</v>
          </cell>
          <cell r="I1015" t="str">
            <v>CDB</v>
          </cell>
          <cell r="J1015" t="str">
            <v>NOM</v>
          </cell>
          <cell r="K1015">
            <v>354</v>
          </cell>
          <cell r="L1015">
            <v>1.6099999999999999</v>
          </cell>
          <cell r="M1015">
            <v>3759.8000000000029</v>
          </cell>
          <cell r="N1015" t="str">
            <v>REAPERTURA</v>
          </cell>
        </row>
        <row r="1016">
          <cell r="B1016">
            <v>37893</v>
          </cell>
          <cell r="C1016">
            <v>50</v>
          </cell>
          <cell r="D1016">
            <v>50</v>
          </cell>
          <cell r="E1016">
            <v>159</v>
          </cell>
          <cell r="F1016">
            <v>3.0300000000000001E-2</v>
          </cell>
          <cell r="G1016">
            <v>0</v>
          </cell>
          <cell r="H1016">
            <v>38114</v>
          </cell>
          <cell r="I1016" t="str">
            <v>CDB</v>
          </cell>
          <cell r="J1016" t="str">
            <v>NOM</v>
          </cell>
          <cell r="K1016">
            <v>221</v>
          </cell>
          <cell r="L1016">
            <v>1.5150000000000001</v>
          </cell>
          <cell r="M1016">
            <v>3809.8000000000029</v>
          </cell>
          <cell r="N1016" t="str">
            <v>REAPERTURA</v>
          </cell>
        </row>
        <row r="1017">
          <cell r="B1017">
            <v>37900</v>
          </cell>
          <cell r="C1017">
            <v>50</v>
          </cell>
          <cell r="D1017">
            <v>50</v>
          </cell>
          <cell r="E1017">
            <v>105.9</v>
          </cell>
          <cell r="F1017">
            <v>3.0700000000000002E-2</v>
          </cell>
          <cell r="G1017">
            <v>0</v>
          </cell>
          <cell r="H1017">
            <v>38083</v>
          </cell>
          <cell r="I1017" t="str">
            <v>CDB</v>
          </cell>
          <cell r="J1017" t="str">
            <v>NOM</v>
          </cell>
          <cell r="K1017">
            <v>183</v>
          </cell>
          <cell r="L1017">
            <v>1.5350000000000001</v>
          </cell>
          <cell r="M1017">
            <v>3859.8000000000029</v>
          </cell>
          <cell r="N1017" t="str">
            <v>NUEVA</v>
          </cell>
        </row>
        <row r="1018">
          <cell r="B1018">
            <v>37901</v>
          </cell>
          <cell r="C1018">
            <v>80</v>
          </cell>
          <cell r="D1018">
            <v>80</v>
          </cell>
          <cell r="E1018">
            <v>170</v>
          </cell>
          <cell r="F1018">
            <v>3.1300000000000001E-2</v>
          </cell>
          <cell r="G1018">
            <v>0</v>
          </cell>
          <cell r="H1018">
            <v>38083</v>
          </cell>
          <cell r="I1018" t="str">
            <v>CDB</v>
          </cell>
          <cell r="J1018" t="str">
            <v>NOM</v>
          </cell>
          <cell r="K1018">
            <v>182</v>
          </cell>
          <cell r="L1018">
            <v>2.504</v>
          </cell>
          <cell r="M1018">
            <v>3939.8000000000029</v>
          </cell>
          <cell r="N1018" t="str">
            <v>REAPERTURA</v>
          </cell>
        </row>
        <row r="1019">
          <cell r="B1019">
            <v>37904</v>
          </cell>
          <cell r="C1019">
            <v>80</v>
          </cell>
          <cell r="D1019">
            <v>80</v>
          </cell>
          <cell r="E1019">
            <v>115</v>
          </cell>
          <cell r="F1019">
            <v>3.44E-2</v>
          </cell>
          <cell r="G1019">
            <v>0</v>
          </cell>
          <cell r="H1019">
            <v>38271</v>
          </cell>
          <cell r="I1019" t="str">
            <v>CDB</v>
          </cell>
          <cell r="J1019" t="str">
            <v>NOM</v>
          </cell>
          <cell r="K1019">
            <v>367</v>
          </cell>
          <cell r="L1019">
            <v>2.7519999999999998</v>
          </cell>
          <cell r="M1019">
            <v>3969.8000000000029</v>
          </cell>
          <cell r="N1019" t="str">
            <v>NUEVA</v>
          </cell>
        </row>
        <row r="1020">
          <cell r="B1020">
            <v>37909</v>
          </cell>
          <cell r="C1020">
            <v>30</v>
          </cell>
          <cell r="D1020">
            <v>30</v>
          </cell>
          <cell r="E1020">
            <v>110.5</v>
          </cell>
          <cell r="F1020">
            <v>3.3799999999999997E-2</v>
          </cell>
          <cell r="G1020">
            <v>0</v>
          </cell>
          <cell r="H1020">
            <v>38271</v>
          </cell>
          <cell r="I1020" t="str">
            <v>CDB</v>
          </cell>
          <cell r="J1020" t="str">
            <v>NOM</v>
          </cell>
          <cell r="K1020">
            <v>362</v>
          </cell>
          <cell r="L1020">
            <v>1.0139999999999998</v>
          </cell>
          <cell r="M1020">
            <v>3799.8000000000029</v>
          </cell>
          <cell r="N1020" t="str">
            <v>REAPERTURA</v>
          </cell>
        </row>
        <row r="1021">
          <cell r="B1021">
            <v>37909</v>
          </cell>
          <cell r="C1021">
            <v>80</v>
          </cell>
          <cell r="D1021">
            <v>80</v>
          </cell>
          <cell r="E1021">
            <v>203</v>
          </cell>
          <cell r="F1021">
            <v>3.0499999999999999E-2</v>
          </cell>
          <cell r="G1021">
            <v>0</v>
          </cell>
          <cell r="H1021">
            <v>38092</v>
          </cell>
          <cell r="I1021" t="str">
            <v>CDB</v>
          </cell>
          <cell r="J1021" t="str">
            <v>NOM</v>
          </cell>
          <cell r="K1021">
            <v>183</v>
          </cell>
          <cell r="L1021">
            <v>2.44</v>
          </cell>
          <cell r="M1021">
            <v>3879.8000000000029</v>
          </cell>
          <cell r="N1021" t="str">
            <v>NUEVA</v>
          </cell>
        </row>
        <row r="1022">
          <cell r="B1022">
            <v>37910</v>
          </cell>
          <cell r="C1022">
            <v>50</v>
          </cell>
          <cell r="D1022">
            <v>50</v>
          </cell>
          <cell r="E1022">
            <v>138.19999999999999</v>
          </cell>
          <cell r="F1022">
            <v>3.0300000000000001E-2</v>
          </cell>
          <cell r="G1022">
            <v>0</v>
          </cell>
          <cell r="H1022">
            <v>38092</v>
          </cell>
          <cell r="I1022" t="str">
            <v>CDB</v>
          </cell>
          <cell r="J1022" t="str">
            <v>NOM</v>
          </cell>
          <cell r="K1022">
            <v>182</v>
          </cell>
          <cell r="L1022">
            <v>1.5150000000000001</v>
          </cell>
          <cell r="M1022">
            <v>3929.8000000000029</v>
          </cell>
          <cell r="N1022" t="str">
            <v>REAPERTURA</v>
          </cell>
        </row>
        <row r="1023">
          <cell r="B1023">
            <v>37910</v>
          </cell>
          <cell r="C1023">
            <v>30</v>
          </cell>
          <cell r="D1023">
            <v>30</v>
          </cell>
          <cell r="E1023">
            <v>115</v>
          </cell>
          <cell r="F1023">
            <v>2.64E-2</v>
          </cell>
          <cell r="G1023">
            <v>0</v>
          </cell>
          <cell r="H1023">
            <v>37917</v>
          </cell>
          <cell r="I1023" t="str">
            <v>CDB</v>
          </cell>
          <cell r="J1023" t="str">
            <v>NOM</v>
          </cell>
          <cell r="K1023">
            <v>7</v>
          </cell>
          <cell r="L1023">
            <v>0.79200000000000004</v>
          </cell>
          <cell r="M1023">
            <v>3959.8000000000029</v>
          </cell>
          <cell r="N1023" t="str">
            <v>NUEVA</v>
          </cell>
        </row>
        <row r="1024">
          <cell r="B1024">
            <v>37911</v>
          </cell>
          <cell r="C1024">
            <v>60</v>
          </cell>
          <cell r="D1024">
            <v>60</v>
          </cell>
          <cell r="E1024">
            <v>86</v>
          </cell>
          <cell r="F1024">
            <v>3.27E-2</v>
          </cell>
          <cell r="G1024">
            <v>0</v>
          </cell>
          <cell r="H1024">
            <v>38271</v>
          </cell>
          <cell r="I1024" t="str">
            <v>CDB</v>
          </cell>
          <cell r="J1024" t="str">
            <v>NOM</v>
          </cell>
          <cell r="K1024">
            <v>360</v>
          </cell>
          <cell r="L1024">
            <v>1.962</v>
          </cell>
          <cell r="M1024">
            <v>4019.8000000000029</v>
          </cell>
          <cell r="N1024" t="str">
            <v>REAPERTURA</v>
          </cell>
        </row>
        <row r="1025">
          <cell r="B1025">
            <v>37911</v>
          </cell>
          <cell r="C1025">
            <v>30</v>
          </cell>
          <cell r="D1025">
            <v>30</v>
          </cell>
          <cell r="E1025">
            <v>79</v>
          </cell>
          <cell r="F1025">
            <v>3.1099999999999999E-2</v>
          </cell>
          <cell r="G1025">
            <v>0</v>
          </cell>
          <cell r="H1025">
            <v>38092</v>
          </cell>
          <cell r="I1025" t="str">
            <v>CDB</v>
          </cell>
          <cell r="J1025" t="str">
            <v>NOM</v>
          </cell>
          <cell r="K1025">
            <v>181</v>
          </cell>
          <cell r="L1025">
            <v>0.93299999999999994</v>
          </cell>
          <cell r="M1025">
            <v>4049.8000000000029</v>
          </cell>
          <cell r="N1025" t="str">
            <v>REAPERTURA</v>
          </cell>
        </row>
        <row r="1026">
          <cell r="B1026">
            <v>37911</v>
          </cell>
          <cell r="C1026">
            <v>20</v>
          </cell>
          <cell r="D1026">
            <v>20</v>
          </cell>
          <cell r="E1026">
            <v>20</v>
          </cell>
          <cell r="F1026">
            <v>2.6200000000000001E-2</v>
          </cell>
          <cell r="G1026">
            <v>0</v>
          </cell>
          <cell r="H1026">
            <v>37918</v>
          </cell>
          <cell r="I1026" t="str">
            <v>CDB</v>
          </cell>
          <cell r="J1026" t="str">
            <v>NOM</v>
          </cell>
          <cell r="K1026">
            <v>7</v>
          </cell>
          <cell r="L1026">
            <v>0.52400000000000002</v>
          </cell>
          <cell r="M1026">
            <v>4069.8000000000029</v>
          </cell>
          <cell r="N1026" t="str">
            <v>NUEVA</v>
          </cell>
        </row>
        <row r="1027">
          <cell r="B1027">
            <v>37914</v>
          </cell>
          <cell r="C1027">
            <v>80</v>
          </cell>
          <cell r="D1027">
            <v>80</v>
          </cell>
          <cell r="E1027">
            <v>111</v>
          </cell>
          <cell r="F1027">
            <v>2.76E-2</v>
          </cell>
          <cell r="G1027">
            <v>0</v>
          </cell>
          <cell r="H1027">
            <v>37921</v>
          </cell>
          <cell r="I1027" t="str">
            <v>CDB</v>
          </cell>
          <cell r="J1027" t="str">
            <v>NOM</v>
          </cell>
          <cell r="K1027">
            <v>7</v>
          </cell>
          <cell r="L1027">
            <v>2.2080000000000002</v>
          </cell>
          <cell r="M1027">
            <v>4149.8000000000029</v>
          </cell>
          <cell r="N1027" t="str">
            <v>NUEVA</v>
          </cell>
        </row>
        <row r="1028">
          <cell r="B1028">
            <v>37923</v>
          </cell>
          <cell r="C1028">
            <v>40</v>
          </cell>
          <cell r="D1028">
            <v>40</v>
          </cell>
          <cell r="E1028">
            <v>57.9</v>
          </cell>
          <cell r="F1028">
            <v>2.7799999999999998E-2</v>
          </cell>
          <cell r="G1028">
            <v>0</v>
          </cell>
          <cell r="H1028">
            <v>37930</v>
          </cell>
          <cell r="I1028" t="str">
            <v>CDB</v>
          </cell>
          <cell r="J1028" t="str">
            <v>NOM</v>
          </cell>
          <cell r="K1028">
            <v>7</v>
          </cell>
          <cell r="L1028">
            <v>1.1119999999999999</v>
          </cell>
          <cell r="M1028">
            <v>4034.8000000000029</v>
          </cell>
          <cell r="N1028" t="str">
            <v>NUEVA</v>
          </cell>
        </row>
        <row r="1029">
          <cell r="B1029">
            <v>37923</v>
          </cell>
          <cell r="C1029">
            <v>30</v>
          </cell>
          <cell r="D1029">
            <v>30</v>
          </cell>
          <cell r="E1029">
            <v>47.9</v>
          </cell>
          <cell r="F1029">
            <v>3.1E-2</v>
          </cell>
          <cell r="G1029">
            <v>0</v>
          </cell>
          <cell r="H1029">
            <v>38092</v>
          </cell>
          <cell r="I1029" t="str">
            <v>CDB</v>
          </cell>
          <cell r="J1029" t="str">
            <v>NOM</v>
          </cell>
          <cell r="K1029">
            <v>169</v>
          </cell>
          <cell r="L1029">
            <v>0.92999999999999994</v>
          </cell>
          <cell r="M1029">
            <v>4064.8000000000029</v>
          </cell>
          <cell r="N1029" t="str">
            <v>REAPERTURA</v>
          </cell>
        </row>
        <row r="1030">
          <cell r="B1030">
            <v>37923</v>
          </cell>
          <cell r="C1030">
            <v>60</v>
          </cell>
          <cell r="D1030">
            <v>60</v>
          </cell>
          <cell r="E1030">
            <v>140.80000000000001</v>
          </cell>
          <cell r="F1030">
            <v>3.4099999999999998E-2</v>
          </cell>
          <cell r="G1030">
            <v>0</v>
          </cell>
          <cell r="H1030">
            <v>38271</v>
          </cell>
          <cell r="I1030" t="str">
            <v>CDB</v>
          </cell>
          <cell r="J1030" t="str">
            <v>NOM</v>
          </cell>
          <cell r="K1030">
            <v>348</v>
          </cell>
          <cell r="L1030">
            <v>2.0459999999999998</v>
          </cell>
          <cell r="M1030">
            <v>4124.8000000000029</v>
          </cell>
          <cell r="N1030" t="str">
            <v>REAPERTURA</v>
          </cell>
        </row>
        <row r="1031">
          <cell r="B1031">
            <v>37924</v>
          </cell>
          <cell r="C1031">
            <v>25</v>
          </cell>
          <cell r="D1031">
            <v>25</v>
          </cell>
          <cell r="E1031">
            <v>93</v>
          </cell>
          <cell r="F1031">
            <v>3.4599999999999999E-2</v>
          </cell>
          <cell r="G1031">
            <v>0</v>
          </cell>
          <cell r="H1031">
            <v>38299</v>
          </cell>
          <cell r="I1031" t="str">
            <v>CDB</v>
          </cell>
          <cell r="J1031" t="str">
            <v>NOM</v>
          </cell>
          <cell r="K1031">
            <v>375</v>
          </cell>
          <cell r="L1031">
            <v>0.86499999999999999</v>
          </cell>
          <cell r="M1031">
            <v>4149.8000000000029</v>
          </cell>
          <cell r="N1031" t="str">
            <v>REAPERTURA</v>
          </cell>
        </row>
        <row r="1032">
          <cell r="B1032">
            <v>37925</v>
          </cell>
          <cell r="C1032">
            <v>20</v>
          </cell>
          <cell r="D1032">
            <v>20</v>
          </cell>
          <cell r="E1032">
            <v>91</v>
          </cell>
          <cell r="F1032">
            <v>4.0899999999999999E-2</v>
          </cell>
          <cell r="G1032">
            <v>0</v>
          </cell>
          <cell r="H1032">
            <v>38614</v>
          </cell>
          <cell r="I1032" t="str">
            <v>CDB</v>
          </cell>
          <cell r="J1032" t="str">
            <v>NOM</v>
          </cell>
          <cell r="K1032">
            <v>689</v>
          </cell>
          <cell r="L1032">
            <v>0.81799999999999995</v>
          </cell>
          <cell r="M1032">
            <v>4169.8000000000029</v>
          </cell>
          <cell r="N1032" t="str">
            <v>REAPERTURA</v>
          </cell>
        </row>
        <row r="1033">
          <cell r="B1033">
            <v>37925</v>
          </cell>
          <cell r="C1033">
            <v>20</v>
          </cell>
          <cell r="D1033">
            <v>20</v>
          </cell>
          <cell r="E1033">
            <v>40</v>
          </cell>
          <cell r="F1033">
            <v>4.9599999999999998E-2</v>
          </cell>
          <cell r="G1033">
            <v>0</v>
          </cell>
          <cell r="H1033">
            <v>38985</v>
          </cell>
          <cell r="I1033" t="str">
            <v>CDB</v>
          </cell>
          <cell r="J1033" t="str">
            <v>NOM</v>
          </cell>
          <cell r="K1033">
            <v>1060</v>
          </cell>
          <cell r="L1033">
            <v>0.99199999999999999</v>
          </cell>
          <cell r="M1033">
            <v>4189.8000000000029</v>
          </cell>
          <cell r="N1033" t="str">
            <v>REAPERTURA</v>
          </cell>
        </row>
        <row r="1034">
          <cell r="B1034">
            <v>37931</v>
          </cell>
          <cell r="C1034">
            <v>60</v>
          </cell>
          <cell r="D1034">
            <v>60</v>
          </cell>
          <cell r="E1034">
            <v>165</v>
          </cell>
          <cell r="F1034">
            <v>3.2399999999999998E-2</v>
          </cell>
          <cell r="G1034">
            <v>0</v>
          </cell>
          <cell r="H1034">
            <v>38299</v>
          </cell>
          <cell r="I1034" t="str">
            <v>CDB</v>
          </cell>
          <cell r="J1034" t="str">
            <v>NOM</v>
          </cell>
          <cell r="K1034">
            <v>368</v>
          </cell>
          <cell r="L1034">
            <v>1.944</v>
          </cell>
          <cell r="M1034">
            <v>4209.8000000000029</v>
          </cell>
          <cell r="N1034" t="str">
            <v>REAPERTURA</v>
          </cell>
        </row>
        <row r="1035">
          <cell r="B1035">
            <v>37932</v>
          </cell>
          <cell r="C1035">
            <v>40</v>
          </cell>
          <cell r="D1035">
            <v>40</v>
          </cell>
          <cell r="E1035">
            <v>178.5</v>
          </cell>
          <cell r="F1035">
            <v>3.8800000000000001E-2</v>
          </cell>
          <cell r="G1035">
            <v>0</v>
          </cell>
          <cell r="H1035">
            <v>38614</v>
          </cell>
          <cell r="I1035" t="str">
            <v>CDB</v>
          </cell>
          <cell r="J1035" t="str">
            <v>NOM</v>
          </cell>
          <cell r="K1035">
            <v>682</v>
          </cell>
          <cell r="L1035">
            <v>1.552</v>
          </cell>
          <cell r="M1035">
            <v>4199.8000000000029</v>
          </cell>
          <cell r="N1035" t="str">
            <v>REAPERTURA</v>
          </cell>
        </row>
        <row r="1036">
          <cell r="B1036">
            <v>37932</v>
          </cell>
          <cell r="C1036">
            <v>40</v>
          </cell>
          <cell r="D1036">
            <v>40</v>
          </cell>
          <cell r="E1036">
            <v>131</v>
          </cell>
          <cell r="F1036">
            <v>3.15E-2</v>
          </cell>
          <cell r="G1036">
            <v>0</v>
          </cell>
          <cell r="H1036">
            <v>38299</v>
          </cell>
          <cell r="I1036" t="str">
            <v>CDB</v>
          </cell>
          <cell r="J1036" t="str">
            <v>NOM</v>
          </cell>
          <cell r="K1036">
            <v>367</v>
          </cell>
          <cell r="L1036">
            <v>1.26</v>
          </cell>
          <cell r="M1036">
            <v>4239.8000000000029</v>
          </cell>
          <cell r="N1036" t="str">
            <v>REAPERTURA</v>
          </cell>
        </row>
        <row r="1037">
          <cell r="B1037">
            <v>37935</v>
          </cell>
          <cell r="C1037">
            <v>50</v>
          </cell>
          <cell r="D1037">
            <v>50</v>
          </cell>
          <cell r="E1037">
            <v>132</v>
          </cell>
          <cell r="F1037">
            <v>3.5799999999999998E-2</v>
          </cell>
          <cell r="G1037">
            <v>0</v>
          </cell>
          <cell r="H1037">
            <v>38467</v>
          </cell>
          <cell r="I1037" t="str">
            <v>CDB</v>
          </cell>
          <cell r="J1037" t="str">
            <v>NOM</v>
          </cell>
          <cell r="K1037">
            <v>532</v>
          </cell>
          <cell r="L1037">
            <v>1.79</v>
          </cell>
          <cell r="M1037">
            <v>4289.8000000000029</v>
          </cell>
          <cell r="N1037" t="str">
            <v>REAPERTURA</v>
          </cell>
        </row>
        <row r="1038">
          <cell r="B1038">
            <v>37935</v>
          </cell>
          <cell r="C1038">
            <v>100</v>
          </cell>
          <cell r="D1038">
            <v>100</v>
          </cell>
          <cell r="E1038">
            <v>244</v>
          </cell>
          <cell r="F1038">
            <v>3.15E-2</v>
          </cell>
          <cell r="G1038">
            <v>0</v>
          </cell>
          <cell r="H1038">
            <v>38301</v>
          </cell>
          <cell r="I1038" t="str">
            <v>CDB</v>
          </cell>
          <cell r="J1038" t="str">
            <v>NOM</v>
          </cell>
          <cell r="K1038">
            <v>366</v>
          </cell>
          <cell r="L1038">
            <v>3.15</v>
          </cell>
          <cell r="M1038">
            <v>4389.8000000000029</v>
          </cell>
          <cell r="N1038" t="str">
            <v>NUEVA</v>
          </cell>
        </row>
        <row r="1039">
          <cell r="B1039">
            <v>37935</v>
          </cell>
          <cell r="C1039">
            <v>50</v>
          </cell>
          <cell r="D1039">
            <v>50</v>
          </cell>
          <cell r="E1039">
            <v>192.4</v>
          </cell>
          <cell r="F1039">
            <v>2.8799999999999999E-2</v>
          </cell>
          <cell r="G1039">
            <v>0</v>
          </cell>
          <cell r="H1039">
            <v>38117</v>
          </cell>
          <cell r="I1039" t="str">
            <v>CDB</v>
          </cell>
          <cell r="J1039" t="str">
            <v>NOM</v>
          </cell>
          <cell r="K1039">
            <v>182</v>
          </cell>
          <cell r="L1039">
            <v>1.44</v>
          </cell>
          <cell r="M1039">
            <v>4439.8000000000029</v>
          </cell>
          <cell r="N1039" t="str">
            <v>NUEVA</v>
          </cell>
        </row>
        <row r="1040">
          <cell r="B1040">
            <v>37965</v>
          </cell>
          <cell r="C1040">
            <v>80</v>
          </cell>
          <cell r="D1040">
            <v>80</v>
          </cell>
          <cell r="E1040">
            <v>149.6</v>
          </cell>
          <cell r="F1040">
            <v>2.4899999999999999E-2</v>
          </cell>
          <cell r="G1040">
            <v>0</v>
          </cell>
          <cell r="H1040">
            <v>37972</v>
          </cell>
          <cell r="I1040" t="str">
            <v>CDB</v>
          </cell>
          <cell r="J1040" t="str">
            <v>NOM</v>
          </cell>
          <cell r="K1040">
            <v>7</v>
          </cell>
          <cell r="L1040">
            <v>1.992</v>
          </cell>
          <cell r="M1040">
            <v>4074.8000000000029</v>
          </cell>
          <cell r="N1040" t="str">
            <v>NUEVA</v>
          </cell>
        </row>
        <row r="1041">
          <cell r="B1041">
            <v>37966</v>
          </cell>
          <cell r="C1041">
            <v>50</v>
          </cell>
          <cell r="D1041">
            <v>50</v>
          </cell>
          <cell r="E1041">
            <v>143</v>
          </cell>
          <cell r="F1041">
            <v>2.7400000000000001E-2</v>
          </cell>
          <cell r="G1041">
            <v>0</v>
          </cell>
          <cell r="H1041">
            <v>38149</v>
          </cell>
          <cell r="I1041" t="str">
            <v>CDB</v>
          </cell>
          <cell r="J1041" t="str">
            <v>NOM</v>
          </cell>
          <cell r="K1041">
            <v>183</v>
          </cell>
          <cell r="L1041">
            <v>1.37</v>
          </cell>
          <cell r="M1041">
            <v>3919.8000000000029</v>
          </cell>
          <cell r="N1041" t="str">
            <v>NUEVA</v>
          </cell>
        </row>
        <row r="1042">
          <cell r="B1042">
            <v>37985</v>
          </cell>
          <cell r="C1042">
            <v>150</v>
          </cell>
          <cell r="D1042">
            <v>150</v>
          </cell>
          <cell r="E1042">
            <v>226</v>
          </cell>
          <cell r="F1042">
            <v>2.8400000000000002E-2</v>
          </cell>
          <cell r="G1042">
            <v>0</v>
          </cell>
          <cell r="H1042">
            <v>38149</v>
          </cell>
          <cell r="I1042" t="str">
            <v>CDB</v>
          </cell>
          <cell r="J1042" t="str">
            <v>NOM</v>
          </cell>
          <cell r="K1042">
            <v>164</v>
          </cell>
          <cell r="L1042">
            <v>4.2600000000000007</v>
          </cell>
          <cell r="M1042">
            <v>3784.8000000000029</v>
          </cell>
          <cell r="N1042" t="str">
            <v>REAPERTURA</v>
          </cell>
        </row>
        <row r="1043">
          <cell r="B1043">
            <v>37985</v>
          </cell>
          <cell r="C1043">
            <v>100</v>
          </cell>
          <cell r="D1043">
            <v>100</v>
          </cell>
          <cell r="E1043">
            <v>251</v>
          </cell>
          <cell r="F1043">
            <v>3.0499999999999999E-2</v>
          </cell>
          <cell r="G1043">
            <v>0</v>
          </cell>
          <cell r="H1043">
            <v>38344</v>
          </cell>
          <cell r="I1043" t="str">
            <v>CDB</v>
          </cell>
          <cell r="J1043" t="str">
            <v>NOM</v>
          </cell>
          <cell r="K1043">
            <v>359</v>
          </cell>
          <cell r="L1043">
            <v>3.05</v>
          </cell>
          <cell r="M1043">
            <v>3884.8000000000029</v>
          </cell>
          <cell r="N1043" t="str">
            <v>NUEVA</v>
          </cell>
        </row>
        <row r="1044">
          <cell r="B1044">
            <v>37985</v>
          </cell>
          <cell r="C1044">
            <v>50</v>
          </cell>
          <cell r="D1044">
            <v>32</v>
          </cell>
          <cell r="E1044">
            <v>57</v>
          </cell>
          <cell r="F1044">
            <v>2.5000000000000001E-2</v>
          </cell>
          <cell r="G1044">
            <v>0</v>
          </cell>
          <cell r="H1044">
            <v>37992</v>
          </cell>
          <cell r="I1044" t="str">
            <v>CDB</v>
          </cell>
          <cell r="J1044" t="str">
            <v>NOM</v>
          </cell>
          <cell r="K1044">
            <v>7</v>
          </cell>
          <cell r="L1044">
            <v>0.8</v>
          </cell>
          <cell r="M1044">
            <v>3916.8000000000029</v>
          </cell>
          <cell r="N1044" t="str">
            <v>NUEVA</v>
          </cell>
        </row>
        <row r="1045">
          <cell r="B1045">
            <v>37986</v>
          </cell>
          <cell r="C1045">
            <v>60</v>
          </cell>
          <cell r="D1045">
            <v>60</v>
          </cell>
          <cell r="E1045">
            <v>136</v>
          </cell>
          <cell r="F1045">
            <v>4.0500000000000001E-2</v>
          </cell>
          <cell r="G1045">
            <v>0</v>
          </cell>
          <cell r="H1045">
            <v>38709</v>
          </cell>
          <cell r="I1045" t="str">
            <v>CDB</v>
          </cell>
          <cell r="J1045" t="str">
            <v>NOM</v>
          </cell>
          <cell r="K1045">
            <v>723</v>
          </cell>
          <cell r="L1045">
            <v>2.4300000000000002</v>
          </cell>
          <cell r="M1045">
            <v>3976.8000000000029</v>
          </cell>
          <cell r="N1045" t="str">
            <v>NUEVA</v>
          </cell>
        </row>
        <row r="1046">
          <cell r="B1046">
            <v>37986</v>
          </cell>
          <cell r="C1046">
            <v>120</v>
          </cell>
          <cell r="D1046">
            <v>120</v>
          </cell>
          <cell r="E1046">
            <v>172.2</v>
          </cell>
          <cell r="F1046">
            <v>3.1600000000000003E-2</v>
          </cell>
          <cell r="G1046">
            <v>0</v>
          </cell>
          <cell r="H1046">
            <v>38344</v>
          </cell>
          <cell r="I1046" t="str">
            <v>CDB</v>
          </cell>
          <cell r="J1046" t="str">
            <v>NOM</v>
          </cell>
          <cell r="K1046">
            <v>358</v>
          </cell>
          <cell r="L1046">
            <v>3.7920000000000003</v>
          </cell>
          <cell r="M1046">
            <v>4096.8000000000029</v>
          </cell>
          <cell r="N1046" t="str">
            <v>REAPERTURA</v>
          </cell>
        </row>
        <row r="1047">
          <cell r="B1047">
            <v>37991</v>
          </cell>
          <cell r="C1047">
            <v>65</v>
          </cell>
          <cell r="D1047">
            <v>65</v>
          </cell>
          <cell r="E1047">
            <v>149</v>
          </cell>
          <cell r="F1047">
            <v>2.7300000000000001E-2</v>
          </cell>
          <cell r="G1047">
            <v>0</v>
          </cell>
          <cell r="H1047">
            <v>38173</v>
          </cell>
          <cell r="I1047" t="str">
            <v>CDB</v>
          </cell>
          <cell r="J1047" t="str">
            <v>NOM</v>
          </cell>
          <cell r="K1047">
            <v>182</v>
          </cell>
          <cell r="L1047">
            <v>1.7745000000000002</v>
          </cell>
          <cell r="M1047">
            <v>4161.8000000000029</v>
          </cell>
          <cell r="N1047" t="str">
            <v>NUEVA</v>
          </cell>
        </row>
        <row r="1048">
          <cell r="B1048">
            <v>37992</v>
          </cell>
          <cell r="C1048">
            <v>80</v>
          </cell>
          <cell r="D1048">
            <v>80</v>
          </cell>
          <cell r="E1048">
            <v>231</v>
          </cell>
          <cell r="F1048">
            <v>3.9899999999999998E-2</v>
          </cell>
          <cell r="G1048">
            <v>0</v>
          </cell>
          <cell r="H1048">
            <v>38709</v>
          </cell>
          <cell r="I1048" t="str">
            <v>CDB</v>
          </cell>
          <cell r="J1048" t="str">
            <v>NOM</v>
          </cell>
          <cell r="K1048">
            <v>717</v>
          </cell>
          <cell r="L1048">
            <v>3.1919999999999997</v>
          </cell>
          <cell r="M1048">
            <v>4209.8000000000029</v>
          </cell>
          <cell r="N1048" t="str">
            <v>REAPERTURA</v>
          </cell>
        </row>
        <row r="1049">
          <cell r="B1049">
            <v>37992</v>
          </cell>
          <cell r="C1049">
            <v>100</v>
          </cell>
          <cell r="D1049">
            <v>100</v>
          </cell>
          <cell r="E1049">
            <v>196</v>
          </cell>
          <cell r="F1049">
            <v>3.0499999999999999E-2</v>
          </cell>
          <cell r="G1049">
            <v>0</v>
          </cell>
          <cell r="H1049">
            <v>38344</v>
          </cell>
          <cell r="I1049" t="str">
            <v>CDB</v>
          </cell>
          <cell r="J1049" t="str">
            <v>NOM</v>
          </cell>
          <cell r="K1049">
            <v>352</v>
          </cell>
          <cell r="L1049">
            <v>3.05</v>
          </cell>
          <cell r="M1049">
            <v>4309.8000000000029</v>
          </cell>
          <cell r="N1049" t="str">
            <v>REAPERTURA</v>
          </cell>
        </row>
        <row r="1050">
          <cell r="B1050">
            <v>37992</v>
          </cell>
          <cell r="C1050">
            <v>100</v>
          </cell>
          <cell r="D1050">
            <v>100</v>
          </cell>
          <cell r="E1050">
            <v>270.89999999999998</v>
          </cell>
          <cell r="F1050">
            <v>2.7199999999999998E-2</v>
          </cell>
          <cell r="G1050">
            <v>0</v>
          </cell>
          <cell r="H1050">
            <v>38173</v>
          </cell>
          <cell r="I1050" t="str">
            <v>CDB</v>
          </cell>
          <cell r="J1050" t="str">
            <v>NOM</v>
          </cell>
          <cell r="K1050">
            <v>181</v>
          </cell>
          <cell r="L1050">
            <v>2.7199999999999998</v>
          </cell>
          <cell r="M1050">
            <v>4409.8000000000029</v>
          </cell>
          <cell r="N1050" t="str">
            <v>REAPERTURA</v>
          </cell>
        </row>
        <row r="1051">
          <cell r="B1051">
            <v>37993</v>
          </cell>
          <cell r="C1051">
            <v>50</v>
          </cell>
          <cell r="D1051">
            <v>50</v>
          </cell>
          <cell r="E1051">
            <v>105.5</v>
          </cell>
          <cell r="F1051">
            <v>4.6800000000000001E-2</v>
          </cell>
          <cell r="G1051">
            <v>0</v>
          </cell>
          <cell r="H1051">
            <v>38985</v>
          </cell>
          <cell r="I1051" t="str">
            <v>CDB</v>
          </cell>
          <cell r="J1051" t="str">
            <v>NOM</v>
          </cell>
          <cell r="K1051">
            <v>992</v>
          </cell>
          <cell r="L1051">
            <v>2.34</v>
          </cell>
          <cell r="M1051">
            <v>4459.8000000000029</v>
          </cell>
          <cell r="N1051" t="str">
            <v>REAPERTURA</v>
          </cell>
        </row>
        <row r="1052">
          <cell r="B1052">
            <v>37993</v>
          </cell>
          <cell r="C1052">
            <v>70</v>
          </cell>
          <cell r="D1052">
            <v>70</v>
          </cell>
          <cell r="E1052">
            <v>114</v>
          </cell>
          <cell r="F1052">
            <v>2.52E-2</v>
          </cell>
          <cell r="G1052">
            <v>0</v>
          </cell>
          <cell r="H1052">
            <v>38000</v>
          </cell>
          <cell r="I1052" t="str">
            <v>CDB</v>
          </cell>
          <cell r="J1052" t="str">
            <v>NOM</v>
          </cell>
          <cell r="K1052">
            <v>7</v>
          </cell>
          <cell r="L1052">
            <v>1.764</v>
          </cell>
          <cell r="M1052">
            <v>4529.8000000000029</v>
          </cell>
          <cell r="N1052" t="str">
            <v>NUEVA</v>
          </cell>
        </row>
        <row r="1053">
          <cell r="B1053">
            <v>37994</v>
          </cell>
          <cell r="C1053">
            <v>80</v>
          </cell>
          <cell r="D1053">
            <v>80</v>
          </cell>
          <cell r="E1053">
            <v>223</v>
          </cell>
          <cell r="F1053">
            <v>3.9399999999999998E-2</v>
          </cell>
          <cell r="G1053">
            <v>0</v>
          </cell>
          <cell r="H1053">
            <v>38709</v>
          </cell>
          <cell r="I1053" t="str">
            <v>CDB</v>
          </cell>
          <cell r="J1053" t="str">
            <v>NOM</v>
          </cell>
          <cell r="K1053">
            <v>715</v>
          </cell>
          <cell r="L1053">
            <v>3.1519999999999997</v>
          </cell>
          <cell r="M1053">
            <v>4609.8000000000029</v>
          </cell>
          <cell r="N1053" t="str">
            <v>REAPERTURA</v>
          </cell>
        </row>
        <row r="1054">
          <cell r="B1054">
            <v>37994</v>
          </cell>
          <cell r="C1054">
            <v>120</v>
          </cell>
          <cell r="D1054">
            <v>120</v>
          </cell>
          <cell r="E1054">
            <v>260</v>
          </cell>
          <cell r="F1054">
            <v>2.63E-2</v>
          </cell>
          <cell r="G1054">
            <v>0</v>
          </cell>
          <cell r="H1054">
            <v>38149</v>
          </cell>
          <cell r="I1054" t="str">
            <v>CDB</v>
          </cell>
          <cell r="J1054" t="str">
            <v>NOM</v>
          </cell>
          <cell r="K1054">
            <v>155</v>
          </cell>
          <cell r="L1054">
            <v>3.1560000000000001</v>
          </cell>
          <cell r="M1054">
            <v>4729.8000000000029</v>
          </cell>
          <cell r="N1054" t="str">
            <v>REAPERTURA</v>
          </cell>
        </row>
        <row r="1055">
          <cell r="B1055">
            <v>37994</v>
          </cell>
          <cell r="C1055">
            <v>30</v>
          </cell>
          <cell r="D1055">
            <v>30</v>
          </cell>
          <cell r="E1055">
            <v>98</v>
          </cell>
          <cell r="F1055">
            <v>2.47E-2</v>
          </cell>
          <cell r="G1055">
            <v>0</v>
          </cell>
          <cell r="H1055">
            <v>38001</v>
          </cell>
          <cell r="I1055" t="str">
            <v>CDB</v>
          </cell>
          <cell r="J1055" t="str">
            <v>NOM</v>
          </cell>
          <cell r="K1055">
            <v>7</v>
          </cell>
          <cell r="L1055">
            <v>0.74099999999999999</v>
          </cell>
          <cell r="M1055">
            <v>4759.8000000000029</v>
          </cell>
          <cell r="N1055" t="str">
            <v>NUEVA</v>
          </cell>
        </row>
        <row r="1056">
          <cell r="B1056">
            <v>37995</v>
          </cell>
          <cell r="C1056">
            <v>150</v>
          </cell>
          <cell r="D1056">
            <v>150</v>
          </cell>
          <cell r="E1056">
            <v>201</v>
          </cell>
          <cell r="F1056">
            <v>3.5200000000000002E-2</v>
          </cell>
          <cell r="G1056">
            <v>0</v>
          </cell>
          <cell r="H1056">
            <v>38544</v>
          </cell>
          <cell r="I1056" t="str">
            <v>CDB</v>
          </cell>
          <cell r="J1056" t="str">
            <v>NOM</v>
          </cell>
          <cell r="K1056">
            <v>549</v>
          </cell>
          <cell r="L1056">
            <v>5.28</v>
          </cell>
          <cell r="M1056">
            <v>4804.8000000000029</v>
          </cell>
          <cell r="N1056" t="str">
            <v>NUEVA</v>
          </cell>
        </row>
        <row r="1057">
          <cell r="B1057">
            <v>37995</v>
          </cell>
          <cell r="C1057">
            <v>150</v>
          </cell>
          <cell r="D1057">
            <v>150</v>
          </cell>
          <cell r="E1057">
            <v>279</v>
          </cell>
          <cell r="F1057">
            <v>3.1199999999999999E-2</v>
          </cell>
          <cell r="G1057">
            <v>0</v>
          </cell>
          <cell r="H1057">
            <v>38344</v>
          </cell>
          <cell r="I1057" t="str">
            <v>CDB</v>
          </cell>
          <cell r="J1057" t="str">
            <v>NOM</v>
          </cell>
          <cell r="K1057">
            <v>349</v>
          </cell>
          <cell r="L1057">
            <v>4.68</v>
          </cell>
          <cell r="M1057">
            <v>4954.8000000000029</v>
          </cell>
          <cell r="N1057" t="str">
            <v>REAPERTURA</v>
          </cell>
        </row>
        <row r="1058">
          <cell r="B1058">
            <v>37995</v>
          </cell>
          <cell r="C1058">
            <v>100</v>
          </cell>
          <cell r="D1058">
            <v>70.5</v>
          </cell>
          <cell r="E1058">
            <v>80.5</v>
          </cell>
          <cell r="F1058">
            <v>2.53E-2</v>
          </cell>
          <cell r="G1058">
            <v>0</v>
          </cell>
          <cell r="H1058">
            <v>38002</v>
          </cell>
          <cell r="I1058" t="str">
            <v>CDB</v>
          </cell>
          <cell r="J1058" t="str">
            <v>NOM</v>
          </cell>
          <cell r="K1058">
            <v>7</v>
          </cell>
          <cell r="L1058">
            <v>1.78365</v>
          </cell>
          <cell r="M1058">
            <v>5025.3000000000029</v>
          </cell>
          <cell r="N1058" t="str">
            <v>NUEVA</v>
          </cell>
        </row>
        <row r="1059">
          <cell r="B1059">
            <v>37998</v>
          </cell>
          <cell r="C1059">
            <v>80</v>
          </cell>
          <cell r="D1059">
            <v>80</v>
          </cell>
          <cell r="E1059">
            <v>167.5</v>
          </cell>
          <cell r="F1059">
            <v>4.7500000000000001E-2</v>
          </cell>
          <cell r="G1059">
            <v>0</v>
          </cell>
          <cell r="H1059">
            <v>38985</v>
          </cell>
          <cell r="I1059" t="str">
            <v>CDB</v>
          </cell>
          <cell r="J1059" t="str">
            <v>NOM</v>
          </cell>
          <cell r="K1059">
            <v>987</v>
          </cell>
          <cell r="L1059">
            <v>3.8</v>
          </cell>
          <cell r="M1059">
            <v>5105.3000000000029</v>
          </cell>
          <cell r="N1059" t="str">
            <v>REAPERTURA</v>
          </cell>
        </row>
        <row r="1060">
          <cell r="B1060">
            <v>37998</v>
          </cell>
          <cell r="C1060">
            <v>100</v>
          </cell>
          <cell r="D1060">
            <v>100</v>
          </cell>
          <cell r="E1060">
            <v>125.5</v>
          </cell>
          <cell r="F1060">
            <v>3.3000000000000002E-2</v>
          </cell>
          <cell r="G1060">
            <v>0</v>
          </cell>
          <cell r="H1060">
            <v>38393</v>
          </cell>
          <cell r="I1060" t="str">
            <v>CDB</v>
          </cell>
          <cell r="J1060" t="str">
            <v>NOM</v>
          </cell>
          <cell r="K1060">
            <v>395</v>
          </cell>
          <cell r="L1060">
            <v>3.3000000000000003</v>
          </cell>
          <cell r="M1060">
            <v>5205.3000000000029</v>
          </cell>
          <cell r="N1060" t="str">
            <v>REAPERTURA</v>
          </cell>
        </row>
        <row r="1061">
          <cell r="B1061">
            <v>37998</v>
          </cell>
          <cell r="C1061">
            <v>125</v>
          </cell>
          <cell r="D1061">
            <v>92.7</v>
          </cell>
          <cell r="E1061">
            <v>123.7</v>
          </cell>
          <cell r="F1061">
            <v>3.0300000000000001E-2</v>
          </cell>
          <cell r="G1061">
            <v>0</v>
          </cell>
          <cell r="H1061">
            <v>38247</v>
          </cell>
          <cell r="I1061" t="str">
            <v>CDB</v>
          </cell>
          <cell r="J1061" t="str">
            <v>NOM</v>
          </cell>
          <cell r="K1061">
            <v>249</v>
          </cell>
          <cell r="L1061">
            <v>2.8088100000000003</v>
          </cell>
          <cell r="M1061">
            <v>5298</v>
          </cell>
          <cell r="N1061" t="str">
            <v>REAPERTURA</v>
          </cell>
        </row>
        <row r="1062">
          <cell r="B1062">
            <v>37998</v>
          </cell>
          <cell r="C1062">
            <v>30</v>
          </cell>
          <cell r="D1062">
            <v>26.5</v>
          </cell>
          <cell r="E1062">
            <v>26.5</v>
          </cell>
          <cell r="F1062">
            <v>2.5700000000000001E-2</v>
          </cell>
          <cell r="G1062">
            <v>0</v>
          </cell>
          <cell r="H1062">
            <v>38005</v>
          </cell>
          <cell r="I1062" t="str">
            <v>CDB</v>
          </cell>
          <cell r="J1062" t="str">
            <v>NOM</v>
          </cell>
          <cell r="K1062">
            <v>7</v>
          </cell>
          <cell r="L1062">
            <v>0.68105000000000004</v>
          </cell>
          <cell r="M1062">
            <v>5324.5</v>
          </cell>
          <cell r="N1062" t="str">
            <v>NUEVA</v>
          </cell>
        </row>
        <row r="1063">
          <cell r="B1063">
            <v>37999</v>
          </cell>
          <cell r="C1063">
            <v>100</v>
          </cell>
          <cell r="D1063">
            <v>80.599999999999994</v>
          </cell>
          <cell r="E1063">
            <v>102</v>
          </cell>
          <cell r="F1063">
            <v>3.3700000000000001E-2</v>
          </cell>
          <cell r="G1063">
            <v>0</v>
          </cell>
          <cell r="H1063">
            <v>38365</v>
          </cell>
          <cell r="I1063" t="str">
            <v>CDB</v>
          </cell>
          <cell r="J1063" t="str">
            <v>NOM</v>
          </cell>
          <cell r="K1063">
            <v>366</v>
          </cell>
          <cell r="L1063">
            <v>2.7162199999999999</v>
          </cell>
          <cell r="M1063">
            <v>5405.0999999999985</v>
          </cell>
          <cell r="N1063" t="str">
            <v>NUEVA</v>
          </cell>
        </row>
        <row r="1064">
          <cell r="B1064">
            <v>38001</v>
          </cell>
          <cell r="C1064">
            <v>50</v>
          </cell>
          <cell r="D1064">
            <v>50</v>
          </cell>
          <cell r="E1064">
            <v>80.5</v>
          </cell>
          <cell r="F1064">
            <v>2.7199999999999998E-2</v>
          </cell>
          <cell r="G1064">
            <v>0</v>
          </cell>
          <cell r="H1064">
            <v>38083</v>
          </cell>
          <cell r="I1064" t="str">
            <v>CDB</v>
          </cell>
          <cell r="J1064" t="str">
            <v>NOM</v>
          </cell>
          <cell r="K1064">
            <v>82</v>
          </cell>
          <cell r="L1064">
            <v>1.3599999999999999</v>
          </cell>
          <cell r="M1064">
            <v>5355.0999999999985</v>
          </cell>
          <cell r="N1064" t="str">
            <v>REAPERTURA</v>
          </cell>
        </row>
        <row r="1065">
          <cell r="B1065">
            <v>38005</v>
          </cell>
          <cell r="C1065">
            <v>100</v>
          </cell>
          <cell r="D1065">
            <v>100</v>
          </cell>
          <cell r="E1065">
            <v>62</v>
          </cell>
          <cell r="F1065">
            <v>3.7199999999999997E-2</v>
          </cell>
          <cell r="G1065">
            <v>0</v>
          </cell>
          <cell r="H1065">
            <v>38544</v>
          </cell>
          <cell r="I1065" t="str">
            <v>CDB</v>
          </cell>
          <cell r="J1065" t="str">
            <v>NOM</v>
          </cell>
          <cell r="K1065">
            <v>539</v>
          </cell>
          <cell r="L1065">
            <v>3.7199999999999998</v>
          </cell>
          <cell r="M1065">
            <v>5358.0999999999985</v>
          </cell>
          <cell r="N1065" t="str">
            <v>REAPERTURA</v>
          </cell>
        </row>
        <row r="1066">
          <cell r="B1066">
            <v>38005</v>
          </cell>
          <cell r="C1066">
            <v>100</v>
          </cell>
          <cell r="D1066">
            <v>100</v>
          </cell>
          <cell r="E1066">
            <v>203.5</v>
          </cell>
          <cell r="F1066">
            <v>3.3799999999999997E-2</v>
          </cell>
          <cell r="G1066">
            <v>0</v>
          </cell>
          <cell r="H1066">
            <v>38341</v>
          </cell>
          <cell r="I1066" t="str">
            <v>CDB</v>
          </cell>
          <cell r="J1066" t="str">
            <v>NOM</v>
          </cell>
          <cell r="K1066">
            <v>336</v>
          </cell>
          <cell r="L1066">
            <v>3.38</v>
          </cell>
          <cell r="M1066">
            <v>5458.0999999999985</v>
          </cell>
          <cell r="N1066" t="str">
            <v>NUEVA</v>
          </cell>
        </row>
        <row r="1067">
          <cell r="B1067">
            <v>38005</v>
          </cell>
          <cell r="C1067">
            <v>100</v>
          </cell>
          <cell r="D1067">
            <v>100</v>
          </cell>
          <cell r="E1067">
            <v>174.4</v>
          </cell>
          <cell r="F1067">
            <v>3.2199999999999999E-2</v>
          </cell>
          <cell r="G1067">
            <v>0</v>
          </cell>
          <cell r="H1067">
            <v>38279</v>
          </cell>
          <cell r="I1067" t="str">
            <v>CDB</v>
          </cell>
          <cell r="J1067" t="str">
            <v>NOM</v>
          </cell>
          <cell r="K1067">
            <v>274</v>
          </cell>
          <cell r="L1067">
            <v>3.2199999999999998</v>
          </cell>
          <cell r="M1067">
            <v>5558.0999999999985</v>
          </cell>
          <cell r="N1067" t="str">
            <v>NUEVA</v>
          </cell>
        </row>
        <row r="1068">
          <cell r="B1068">
            <v>38005</v>
          </cell>
          <cell r="C1068">
            <v>30</v>
          </cell>
          <cell r="D1068">
            <v>30</v>
          </cell>
          <cell r="E1068">
            <v>115.7</v>
          </cell>
          <cell r="F1068">
            <v>2.5499999999999998E-2</v>
          </cell>
          <cell r="G1068">
            <v>0</v>
          </cell>
          <cell r="H1068">
            <v>38012</v>
          </cell>
          <cell r="I1068" t="str">
            <v>CDB</v>
          </cell>
          <cell r="J1068" t="str">
            <v>NOM</v>
          </cell>
          <cell r="K1068">
            <v>7</v>
          </cell>
          <cell r="L1068">
            <v>0.7649999999999999</v>
          </cell>
          <cell r="M1068">
            <v>5588.0999999999985</v>
          </cell>
          <cell r="N1068" t="str">
            <v>NUEVA</v>
          </cell>
        </row>
        <row r="1069">
          <cell r="B1069">
            <v>38006</v>
          </cell>
          <cell r="C1069">
            <v>90</v>
          </cell>
          <cell r="D1069">
            <v>90</v>
          </cell>
          <cell r="E1069">
            <v>131</v>
          </cell>
          <cell r="F1069">
            <v>2.8500000000000001E-2</v>
          </cell>
          <cell r="G1069">
            <v>0</v>
          </cell>
          <cell r="H1069">
            <v>38117</v>
          </cell>
          <cell r="I1069" t="str">
            <v>CDB</v>
          </cell>
          <cell r="J1069" t="str">
            <v>NOM</v>
          </cell>
          <cell r="K1069">
            <v>111</v>
          </cell>
          <cell r="L1069">
            <v>2.5649999999999999</v>
          </cell>
          <cell r="M1069">
            <v>5678.0999999999985</v>
          </cell>
          <cell r="N1069" t="str">
            <v>REAPERTURA</v>
          </cell>
        </row>
        <row r="1070">
          <cell r="B1070">
            <v>38007</v>
          </cell>
          <cell r="C1070">
            <v>25</v>
          </cell>
          <cell r="D1070">
            <v>25</v>
          </cell>
          <cell r="E1070">
            <v>86.5</v>
          </cell>
          <cell r="F1070">
            <v>2.6200000000000001E-2</v>
          </cell>
          <cell r="G1070">
            <v>0</v>
          </cell>
          <cell r="H1070">
            <v>38083</v>
          </cell>
          <cell r="I1070" t="str">
            <v>CDB</v>
          </cell>
          <cell r="J1070" t="str">
            <v>NOM</v>
          </cell>
          <cell r="K1070">
            <v>76</v>
          </cell>
          <cell r="L1070">
            <v>0.65500000000000003</v>
          </cell>
          <cell r="M1070">
            <v>5703.0999999999985</v>
          </cell>
          <cell r="N1070" t="str">
            <v>REAPERTURA</v>
          </cell>
        </row>
        <row r="1071">
          <cell r="B1071">
            <v>38007</v>
          </cell>
          <cell r="C1071">
            <v>20</v>
          </cell>
          <cell r="D1071">
            <v>20</v>
          </cell>
          <cell r="E1071">
            <v>31</v>
          </cell>
          <cell r="F1071">
            <v>2.53E-2</v>
          </cell>
          <cell r="G1071">
            <v>0</v>
          </cell>
          <cell r="H1071">
            <v>38014</v>
          </cell>
          <cell r="I1071" t="str">
            <v>CDB</v>
          </cell>
          <cell r="J1071" t="str">
            <v>NOM</v>
          </cell>
          <cell r="K1071">
            <v>7</v>
          </cell>
          <cell r="L1071">
            <v>0.50600000000000001</v>
          </cell>
          <cell r="M1071">
            <v>5723.0999999999985</v>
          </cell>
          <cell r="N1071" t="str">
            <v>NUEVA</v>
          </cell>
        </row>
        <row r="1072">
          <cell r="B1072">
            <v>38008</v>
          </cell>
          <cell r="C1072">
            <v>50</v>
          </cell>
          <cell r="D1072">
            <v>25.6</v>
          </cell>
          <cell r="E1072">
            <v>94.4</v>
          </cell>
          <cell r="F1072">
            <v>2.6200000000000001E-2</v>
          </cell>
          <cell r="G1072">
            <v>0</v>
          </cell>
          <cell r="H1072">
            <v>38054</v>
          </cell>
          <cell r="I1072" t="str">
            <v>CDB</v>
          </cell>
          <cell r="J1072" t="str">
            <v>NOM</v>
          </cell>
          <cell r="K1072">
            <v>46</v>
          </cell>
          <cell r="L1072">
            <v>0.67072000000000009</v>
          </cell>
          <cell r="M1072">
            <v>5748.6999999999971</v>
          </cell>
          <cell r="N1072" t="str">
            <v>REAPERTURA</v>
          </cell>
        </row>
        <row r="1073">
          <cell r="B1073">
            <v>38012</v>
          </cell>
          <cell r="C1073">
            <v>90</v>
          </cell>
          <cell r="D1073">
            <v>90</v>
          </cell>
          <cell r="E1073">
            <v>165.1</v>
          </cell>
          <cell r="F1073">
            <v>3.4200000000000001E-2</v>
          </cell>
          <cell r="G1073">
            <v>0</v>
          </cell>
          <cell r="H1073">
            <v>38341</v>
          </cell>
          <cell r="I1073" t="str">
            <v>CDB</v>
          </cell>
          <cell r="J1073" t="str">
            <v>NOM</v>
          </cell>
          <cell r="K1073">
            <v>329</v>
          </cell>
          <cell r="L1073">
            <v>3.0780000000000003</v>
          </cell>
          <cell r="M1073">
            <v>5808.6999999999971</v>
          </cell>
          <cell r="N1073" t="str">
            <v>REAPERTURA</v>
          </cell>
        </row>
        <row r="1074">
          <cell r="B1074">
            <v>38029</v>
          </cell>
          <cell r="C1074">
            <v>55</v>
          </cell>
          <cell r="D1074">
            <v>55</v>
          </cell>
          <cell r="E1074">
            <v>55</v>
          </cell>
          <cell r="F1074">
            <v>2.53E-2</v>
          </cell>
          <cell r="G1074">
            <v>0</v>
          </cell>
          <cell r="H1074">
            <v>38036</v>
          </cell>
          <cell r="I1074" t="str">
            <v>CDB</v>
          </cell>
          <cell r="J1074" t="str">
            <v>NOM</v>
          </cell>
          <cell r="K1074">
            <v>7</v>
          </cell>
          <cell r="L1074">
            <v>1.3915</v>
          </cell>
          <cell r="M1074">
            <v>5543.6999999999971</v>
          </cell>
          <cell r="N1074" t="str">
            <v>NUEVA</v>
          </cell>
        </row>
        <row r="1075">
          <cell r="B1075">
            <v>38054</v>
          </cell>
          <cell r="C1075">
            <v>135</v>
          </cell>
          <cell r="D1075">
            <v>120</v>
          </cell>
          <cell r="E1075">
            <v>125</v>
          </cell>
          <cell r="F1075">
            <v>2.6100000000000002E-2</v>
          </cell>
          <cell r="G1075">
            <v>0</v>
          </cell>
          <cell r="H1075">
            <v>38061</v>
          </cell>
          <cell r="I1075" t="str">
            <v>CDB</v>
          </cell>
          <cell r="J1075" t="str">
            <v>NOM</v>
          </cell>
          <cell r="K1075">
            <v>7</v>
          </cell>
          <cell r="L1075">
            <v>3.1320000000000001</v>
          </cell>
          <cell r="M1075">
            <v>5513.0999999999985</v>
          </cell>
          <cell r="N1075" t="str">
            <v>NUEVA</v>
          </cell>
        </row>
        <row r="1076">
          <cell r="B1076">
            <v>38055</v>
          </cell>
          <cell r="C1076">
            <v>40</v>
          </cell>
          <cell r="D1076">
            <v>40</v>
          </cell>
          <cell r="E1076">
            <v>123.1</v>
          </cell>
          <cell r="F1076">
            <v>2.5499999999999998E-2</v>
          </cell>
          <cell r="G1076">
            <v>0</v>
          </cell>
          <cell r="H1076">
            <v>38062</v>
          </cell>
          <cell r="I1076" t="str">
            <v>CDB</v>
          </cell>
          <cell r="J1076" t="str">
            <v>NOM</v>
          </cell>
          <cell r="K1076">
            <v>7</v>
          </cell>
          <cell r="L1076">
            <v>1.02</v>
          </cell>
          <cell r="M1076">
            <v>5553.0999999999985</v>
          </cell>
          <cell r="N1076" t="str">
            <v>NUEVA</v>
          </cell>
        </row>
        <row r="1077">
          <cell r="B1077">
            <v>38057</v>
          </cell>
          <cell r="C1077">
            <v>40</v>
          </cell>
          <cell r="D1077">
            <v>40</v>
          </cell>
          <cell r="E1077">
            <v>127</v>
          </cell>
          <cell r="F1077">
            <v>2.7099999999999999E-2</v>
          </cell>
          <cell r="G1077">
            <v>0</v>
          </cell>
          <cell r="H1077">
            <v>38149</v>
          </cell>
          <cell r="I1077" t="str">
            <v>CDB</v>
          </cell>
          <cell r="J1077" t="str">
            <v>NOM</v>
          </cell>
          <cell r="K1077">
            <v>92</v>
          </cell>
          <cell r="L1077">
            <v>1.0840000000000001</v>
          </cell>
          <cell r="M1077">
            <v>5593.0999999999985</v>
          </cell>
          <cell r="N1077" t="str">
            <v>REAPERTURA</v>
          </cell>
        </row>
        <row r="1078">
          <cell r="B1078">
            <v>38058</v>
          </cell>
          <cell r="C1078">
            <v>100</v>
          </cell>
          <cell r="D1078">
            <v>100</v>
          </cell>
          <cell r="E1078">
            <v>235</v>
          </cell>
          <cell r="F1078">
            <v>2.9499999999999998E-2</v>
          </cell>
          <cell r="G1078">
            <v>0</v>
          </cell>
          <cell r="H1078">
            <v>38243</v>
          </cell>
          <cell r="I1078" t="str">
            <v>CDB</v>
          </cell>
          <cell r="J1078" t="str">
            <v>NOM</v>
          </cell>
          <cell r="K1078">
            <v>185</v>
          </cell>
          <cell r="L1078">
            <v>2.9499999999999997</v>
          </cell>
          <cell r="M1078">
            <v>5693.0999999999985</v>
          </cell>
          <cell r="N1078" t="str">
            <v>NUEVA</v>
          </cell>
        </row>
        <row r="1079">
          <cell r="B1079">
            <v>38058</v>
          </cell>
          <cell r="C1079">
            <v>25</v>
          </cell>
          <cell r="D1079">
            <v>25</v>
          </cell>
          <cell r="E1079">
            <v>117.5</v>
          </cell>
          <cell r="F1079">
            <v>2.4400000000000002E-2</v>
          </cell>
          <cell r="G1079">
            <v>0</v>
          </cell>
          <cell r="H1079">
            <v>38065</v>
          </cell>
          <cell r="I1079" t="str">
            <v>CDB</v>
          </cell>
          <cell r="J1079" t="str">
            <v>NOM</v>
          </cell>
          <cell r="K1079">
            <v>7</v>
          </cell>
          <cell r="L1079">
            <v>0.61</v>
          </cell>
          <cell r="M1079">
            <v>5718.0999999999985</v>
          </cell>
          <cell r="N1079" t="str">
            <v>NUEVA</v>
          </cell>
        </row>
        <row r="1080">
          <cell r="B1080">
            <v>38061</v>
          </cell>
          <cell r="C1080">
            <v>130</v>
          </cell>
          <cell r="D1080">
            <v>130</v>
          </cell>
          <cell r="E1080">
            <v>251</v>
          </cell>
          <cell r="F1080">
            <v>3.3500000000000002E-2</v>
          </cell>
          <cell r="G1080">
            <v>0</v>
          </cell>
          <cell r="H1080">
            <v>38426</v>
          </cell>
          <cell r="I1080" t="str">
            <v>CDB</v>
          </cell>
          <cell r="J1080" t="str">
            <v>NOM</v>
          </cell>
          <cell r="K1080">
            <v>365</v>
          </cell>
          <cell r="L1080">
            <v>4.3550000000000004</v>
          </cell>
          <cell r="M1080">
            <v>5728.0999999999985</v>
          </cell>
          <cell r="N1080" t="str">
            <v>NUEVA</v>
          </cell>
        </row>
        <row r="1081">
          <cell r="B1081">
            <v>38061</v>
          </cell>
          <cell r="C1081">
            <v>100</v>
          </cell>
          <cell r="D1081">
            <v>100</v>
          </cell>
          <cell r="E1081">
            <v>222</v>
          </cell>
          <cell r="F1081">
            <v>3.15E-2</v>
          </cell>
          <cell r="G1081">
            <v>0</v>
          </cell>
          <cell r="H1081">
            <v>38341</v>
          </cell>
          <cell r="I1081" t="str">
            <v>CDB</v>
          </cell>
          <cell r="J1081" t="str">
            <v>NOM</v>
          </cell>
          <cell r="K1081">
            <v>280</v>
          </cell>
          <cell r="L1081">
            <v>3.15</v>
          </cell>
          <cell r="M1081">
            <v>5828.0999999999985</v>
          </cell>
          <cell r="N1081" t="str">
            <v>REAPERTURA</v>
          </cell>
        </row>
        <row r="1082">
          <cell r="B1082">
            <v>38068</v>
          </cell>
          <cell r="C1082">
            <v>80</v>
          </cell>
          <cell r="D1082">
            <v>80</v>
          </cell>
          <cell r="E1082">
            <v>195</v>
          </cell>
          <cell r="F1082">
            <v>4.3799999999999999E-2</v>
          </cell>
          <cell r="G1082">
            <v>0</v>
          </cell>
          <cell r="H1082">
            <v>38798</v>
          </cell>
          <cell r="I1082" t="str">
            <v>CDB</v>
          </cell>
          <cell r="J1082" t="str">
            <v>NOM</v>
          </cell>
          <cell r="K1082">
            <v>730</v>
          </cell>
          <cell r="L1082">
            <v>3.504</v>
          </cell>
          <cell r="M1082">
            <v>5613.0999999999985</v>
          </cell>
          <cell r="N1082" t="str">
            <v>NUEVA</v>
          </cell>
        </row>
        <row r="1083">
          <cell r="B1083">
            <v>38068</v>
          </cell>
          <cell r="C1083">
            <v>120</v>
          </cell>
          <cell r="D1083">
            <v>120</v>
          </cell>
          <cell r="E1083">
            <v>165</v>
          </cell>
          <cell r="F1083">
            <v>3.4299999999999997E-2</v>
          </cell>
          <cell r="G1083">
            <v>0</v>
          </cell>
          <cell r="H1083">
            <v>38426</v>
          </cell>
          <cell r="I1083" t="str">
            <v>CDB</v>
          </cell>
          <cell r="J1083" t="str">
            <v>NOM</v>
          </cell>
          <cell r="K1083">
            <v>358</v>
          </cell>
          <cell r="L1083">
            <v>4.1159999999999997</v>
          </cell>
          <cell r="M1083">
            <v>5733.0999999999985</v>
          </cell>
          <cell r="N1083" t="str">
            <v>REAPERTURA</v>
          </cell>
        </row>
        <row r="1084">
          <cell r="B1084">
            <v>38068</v>
          </cell>
          <cell r="C1084">
            <v>100</v>
          </cell>
          <cell r="D1084">
            <v>100</v>
          </cell>
          <cell r="E1084">
            <v>130.5</v>
          </cell>
          <cell r="F1084">
            <v>3.2399999999999998E-2</v>
          </cell>
          <cell r="G1084">
            <v>0</v>
          </cell>
          <cell r="H1084">
            <v>38301</v>
          </cell>
          <cell r="I1084" t="str">
            <v>CDB</v>
          </cell>
          <cell r="J1084" t="str">
            <v>NOM</v>
          </cell>
          <cell r="K1084">
            <v>233</v>
          </cell>
          <cell r="L1084">
            <v>3.2399999999999998</v>
          </cell>
          <cell r="M1084">
            <v>5833.0999999999985</v>
          </cell>
          <cell r="N1084" t="str">
            <v>REAPERTURA</v>
          </cell>
        </row>
        <row r="1085">
          <cell r="B1085">
            <v>38069</v>
          </cell>
          <cell r="C1085">
            <v>25</v>
          </cell>
          <cell r="D1085">
            <v>25</v>
          </cell>
          <cell r="E1085">
            <v>75</v>
          </cell>
          <cell r="F1085">
            <v>3.85E-2</v>
          </cell>
          <cell r="G1085">
            <v>0</v>
          </cell>
          <cell r="H1085">
            <v>38614</v>
          </cell>
          <cell r="I1085" t="str">
            <v>CDB</v>
          </cell>
          <cell r="J1085" t="str">
            <v>NOM</v>
          </cell>
          <cell r="K1085">
            <v>545</v>
          </cell>
          <cell r="L1085">
            <v>0.96250000000000002</v>
          </cell>
          <cell r="M1085">
            <v>5858.0999999999985</v>
          </cell>
          <cell r="N1085" t="str">
            <v>REAPERTURA</v>
          </cell>
        </row>
        <row r="1086">
          <cell r="B1086">
            <v>38075</v>
          </cell>
          <cell r="C1086">
            <v>40</v>
          </cell>
          <cell r="D1086">
            <v>40</v>
          </cell>
          <cell r="E1086">
            <v>116</v>
          </cell>
          <cell r="F1086">
            <v>3.4000000000000002E-2</v>
          </cell>
          <cell r="G1086">
            <v>0</v>
          </cell>
          <cell r="H1086">
            <v>38426</v>
          </cell>
          <cell r="I1086" t="str">
            <v>CDB</v>
          </cell>
          <cell r="J1086" t="str">
            <v>NOM</v>
          </cell>
          <cell r="K1086">
            <v>351</v>
          </cell>
          <cell r="L1086">
            <v>1.36</v>
          </cell>
          <cell r="M1086">
            <v>5898.0999999999985</v>
          </cell>
          <cell r="N1086" t="str">
            <v>REAPERTURA</v>
          </cell>
        </row>
        <row r="1087">
          <cell r="B1087">
            <v>38075</v>
          </cell>
          <cell r="C1087">
            <v>100</v>
          </cell>
          <cell r="D1087">
            <v>100</v>
          </cell>
          <cell r="E1087">
            <v>138</v>
          </cell>
          <cell r="F1087">
            <v>2.5899999999999999E-2</v>
          </cell>
          <cell r="G1087">
            <v>0</v>
          </cell>
          <cell r="H1087">
            <v>38082</v>
          </cell>
          <cell r="I1087" t="str">
            <v>CDB</v>
          </cell>
          <cell r="J1087" t="str">
            <v>NOM</v>
          </cell>
          <cell r="K1087">
            <v>7</v>
          </cell>
          <cell r="L1087">
            <v>2.59</v>
          </cell>
          <cell r="M1087">
            <v>5998.0999999999985</v>
          </cell>
          <cell r="N1087" t="str">
            <v>NUEVA</v>
          </cell>
        </row>
        <row r="1088">
          <cell r="B1088">
            <v>38084</v>
          </cell>
          <cell r="C1088">
            <v>50</v>
          </cell>
          <cell r="D1088">
            <v>50</v>
          </cell>
          <cell r="E1088">
            <v>127</v>
          </cell>
          <cell r="F1088">
            <v>3.5099999999999999E-2</v>
          </cell>
          <cell r="G1088">
            <v>0</v>
          </cell>
          <cell r="H1088">
            <v>38467</v>
          </cell>
          <cell r="I1088" t="str">
            <v>CDB</v>
          </cell>
          <cell r="J1088" t="str">
            <v>NOM</v>
          </cell>
          <cell r="K1088">
            <v>383</v>
          </cell>
          <cell r="L1088">
            <v>1.7549999999999999</v>
          </cell>
          <cell r="M1088">
            <v>5743.0999999999985</v>
          </cell>
          <cell r="N1088" t="str">
            <v>REAPERTURA</v>
          </cell>
        </row>
        <row r="1089">
          <cell r="B1089">
            <v>38084</v>
          </cell>
          <cell r="C1089">
            <v>50</v>
          </cell>
          <cell r="D1089">
            <v>50</v>
          </cell>
          <cell r="E1089">
            <v>141</v>
          </cell>
          <cell r="F1089">
            <v>3.09E-2</v>
          </cell>
          <cell r="G1089">
            <v>0</v>
          </cell>
          <cell r="H1089">
            <v>38279</v>
          </cell>
          <cell r="I1089" t="str">
            <v>CDB</v>
          </cell>
          <cell r="J1089" t="str">
            <v>NOM</v>
          </cell>
          <cell r="K1089">
            <v>195</v>
          </cell>
          <cell r="L1089">
            <v>1.5449999999999999</v>
          </cell>
          <cell r="M1089">
            <v>5793.0999999999985</v>
          </cell>
          <cell r="N1089" t="str">
            <v>REAPERTURA</v>
          </cell>
        </row>
        <row r="1090">
          <cell r="B1090">
            <v>38089</v>
          </cell>
          <cell r="C1090">
            <v>170</v>
          </cell>
          <cell r="D1090">
            <v>170</v>
          </cell>
          <cell r="E1090">
            <v>219</v>
          </cell>
          <cell r="F1090">
            <v>2.5600000000000001E-2</v>
          </cell>
          <cell r="G1090">
            <v>0</v>
          </cell>
          <cell r="H1090">
            <v>38096</v>
          </cell>
          <cell r="I1090" t="str">
            <v>CDB</v>
          </cell>
          <cell r="J1090" t="str">
            <v>NOM</v>
          </cell>
          <cell r="K1090">
            <v>7</v>
          </cell>
          <cell r="L1090">
            <v>4.3520000000000003</v>
          </cell>
          <cell r="M1090">
            <v>5963.0999999999985</v>
          </cell>
          <cell r="N1090" t="str">
            <v>NUEVA</v>
          </cell>
        </row>
        <row r="1091">
          <cell r="B1091">
            <v>38090</v>
          </cell>
          <cell r="C1091">
            <v>40</v>
          </cell>
          <cell r="D1091">
            <v>40</v>
          </cell>
          <cell r="E1091">
            <v>94</v>
          </cell>
          <cell r="F1091">
            <v>3.04E-2</v>
          </cell>
          <cell r="G1091">
            <v>0</v>
          </cell>
          <cell r="H1091">
            <v>38279</v>
          </cell>
          <cell r="I1091" t="str">
            <v>CDB</v>
          </cell>
          <cell r="J1091" t="str">
            <v>NOM</v>
          </cell>
          <cell r="K1091">
            <v>189</v>
          </cell>
          <cell r="L1091">
            <v>1.216</v>
          </cell>
          <cell r="M1091">
            <v>6003.0999999999985</v>
          </cell>
          <cell r="N1091" t="str">
            <v>REAPERTURA</v>
          </cell>
        </row>
        <row r="1092">
          <cell r="B1092">
            <v>38090</v>
          </cell>
          <cell r="C1092">
            <v>100</v>
          </cell>
          <cell r="D1092">
            <v>100</v>
          </cell>
          <cell r="E1092">
            <v>108.3</v>
          </cell>
          <cell r="F1092">
            <v>2.5700000000000001E-2</v>
          </cell>
          <cell r="G1092">
            <v>0</v>
          </cell>
          <cell r="H1092">
            <v>38097</v>
          </cell>
          <cell r="I1092" t="str">
            <v>CDB</v>
          </cell>
          <cell r="J1092" t="str">
            <v>NOM</v>
          </cell>
          <cell r="K1092">
            <v>7</v>
          </cell>
          <cell r="L1092">
            <v>2.5700000000000003</v>
          </cell>
          <cell r="M1092">
            <v>6103.0999999999985</v>
          </cell>
          <cell r="N1092" t="str">
            <v>NUEVA</v>
          </cell>
        </row>
        <row r="1093">
          <cell r="B1093">
            <v>38096</v>
          </cell>
          <cell r="C1093">
            <v>50</v>
          </cell>
          <cell r="D1093">
            <v>50</v>
          </cell>
          <cell r="E1093">
            <v>108</v>
          </cell>
          <cell r="F1093">
            <v>4.5699999999999998E-2</v>
          </cell>
          <cell r="G1093">
            <v>0</v>
          </cell>
          <cell r="H1093">
            <v>38798</v>
          </cell>
          <cell r="I1093" t="str">
            <v>CDB</v>
          </cell>
          <cell r="J1093" t="str">
            <v>NOM</v>
          </cell>
          <cell r="K1093">
            <v>702</v>
          </cell>
          <cell r="L1093">
            <v>2.2849999999999997</v>
          </cell>
          <cell r="M1093">
            <v>5793.0999999999985</v>
          </cell>
          <cell r="N1093" t="str">
            <v>REAPERTURA</v>
          </cell>
        </row>
        <row r="1094">
          <cell r="B1094">
            <v>38096</v>
          </cell>
          <cell r="C1094">
            <v>50</v>
          </cell>
          <cell r="D1094">
            <v>50</v>
          </cell>
          <cell r="E1094">
            <v>64</v>
          </cell>
          <cell r="F1094">
            <v>3.4700000000000002E-2</v>
          </cell>
          <cell r="G1094">
            <v>0</v>
          </cell>
          <cell r="H1094">
            <v>38426</v>
          </cell>
          <cell r="I1094" t="str">
            <v>CDB</v>
          </cell>
          <cell r="J1094" t="str">
            <v>NOM</v>
          </cell>
          <cell r="K1094">
            <v>330</v>
          </cell>
          <cell r="L1094">
            <v>1.7350000000000001</v>
          </cell>
          <cell r="M1094">
            <v>5843.0999999999985</v>
          </cell>
          <cell r="N1094" t="str">
            <v>REAPERTURA</v>
          </cell>
        </row>
        <row r="1095">
          <cell r="B1095">
            <v>38096</v>
          </cell>
          <cell r="C1095">
            <v>100</v>
          </cell>
          <cell r="D1095">
            <v>100</v>
          </cell>
          <cell r="E1095">
            <v>133</v>
          </cell>
          <cell r="F1095">
            <v>2.5899999999999999E-2</v>
          </cell>
          <cell r="G1095">
            <v>0</v>
          </cell>
          <cell r="H1095">
            <v>38103</v>
          </cell>
          <cell r="I1095" t="str">
            <v>CDB</v>
          </cell>
          <cell r="J1095" t="str">
            <v>NOM</v>
          </cell>
          <cell r="K1095">
            <v>7</v>
          </cell>
          <cell r="L1095">
            <v>2.59</v>
          </cell>
          <cell r="M1095">
            <v>5943.0999999999985</v>
          </cell>
          <cell r="N1095" t="str">
            <v>NUEVA</v>
          </cell>
        </row>
        <row r="1096">
          <cell r="B1096">
            <v>38118</v>
          </cell>
          <cell r="C1096">
            <v>120</v>
          </cell>
          <cell r="D1096">
            <v>120</v>
          </cell>
          <cell r="E1096">
            <v>225</v>
          </cell>
          <cell r="F1096">
            <v>2.5499999999999998E-2</v>
          </cell>
          <cell r="G1096">
            <v>0</v>
          </cell>
          <cell r="H1096">
            <v>38125</v>
          </cell>
          <cell r="I1096" t="str">
            <v>CDB</v>
          </cell>
          <cell r="J1096" t="str">
            <v>NOM</v>
          </cell>
          <cell r="K1096">
            <v>7</v>
          </cell>
          <cell r="L1096">
            <v>3.0599999999999996</v>
          </cell>
          <cell r="M1096">
            <v>5468.0999999999985</v>
          </cell>
          <cell r="N1096" t="str">
            <v>NUEVA</v>
          </cell>
        </row>
        <row r="1097">
          <cell r="B1097">
            <v>38119</v>
          </cell>
          <cell r="C1097">
            <v>45</v>
          </cell>
          <cell r="D1097">
            <v>45</v>
          </cell>
          <cell r="E1097">
            <v>130</v>
          </cell>
          <cell r="F1097">
            <v>2.5399999999999999E-2</v>
          </cell>
          <cell r="G1097">
            <v>0</v>
          </cell>
          <cell r="H1097">
            <v>38126</v>
          </cell>
          <cell r="I1097" t="str">
            <v>CDB</v>
          </cell>
          <cell r="J1097" t="str">
            <v>NOM</v>
          </cell>
          <cell r="K1097">
            <v>7</v>
          </cell>
          <cell r="L1097">
            <v>1.143</v>
          </cell>
          <cell r="M1097">
            <v>5513.0999999999985</v>
          </cell>
          <cell r="N1097" t="str">
            <v>NUEVA</v>
          </cell>
        </row>
        <row r="1098">
          <cell r="B1098">
            <v>38125</v>
          </cell>
          <cell r="C1098">
            <v>180</v>
          </cell>
          <cell r="D1098">
            <v>174</v>
          </cell>
          <cell r="E1098">
            <v>211</v>
          </cell>
          <cell r="F1098">
            <v>2.5700000000000001E-2</v>
          </cell>
          <cell r="G1098">
            <v>0</v>
          </cell>
          <cell r="H1098">
            <v>38132</v>
          </cell>
          <cell r="I1098" t="str">
            <v>CDB</v>
          </cell>
          <cell r="J1098" t="str">
            <v>NOM</v>
          </cell>
          <cell r="K1098">
            <v>7</v>
          </cell>
          <cell r="L1098">
            <v>4.4718</v>
          </cell>
          <cell r="M1098">
            <v>5567.0999999999985</v>
          </cell>
          <cell r="N1098" t="str">
            <v>NUEVA</v>
          </cell>
        </row>
        <row r="1099">
          <cell r="B1099">
            <v>38149</v>
          </cell>
          <cell r="C1099">
            <v>40</v>
          </cell>
          <cell r="D1099">
            <v>0</v>
          </cell>
          <cell r="E1099" t="str">
            <v>Desierta</v>
          </cell>
          <cell r="G1099">
            <v>0</v>
          </cell>
          <cell r="H1099">
            <v>38334</v>
          </cell>
          <cell r="I1099" t="str">
            <v>CDB</v>
          </cell>
          <cell r="J1099" t="str">
            <v>NOM</v>
          </cell>
          <cell r="K1099">
            <v>185</v>
          </cell>
          <cell r="L1099">
            <v>0</v>
          </cell>
          <cell r="M1099">
            <v>4988.0999999999985</v>
          </cell>
          <cell r="N1099" t="str">
            <v>NUEVA</v>
          </cell>
        </row>
        <row r="1100">
          <cell r="B1100">
            <v>38149</v>
          </cell>
          <cell r="C1100">
            <v>40</v>
          </cell>
          <cell r="D1100">
            <v>40</v>
          </cell>
          <cell r="E1100">
            <v>85</v>
          </cell>
          <cell r="F1100">
            <v>3.3799999999999997E-2</v>
          </cell>
          <cell r="G1100">
            <v>0</v>
          </cell>
          <cell r="H1100">
            <v>38243</v>
          </cell>
          <cell r="I1100" t="str">
            <v>CDB</v>
          </cell>
          <cell r="J1100" t="str">
            <v>NOM</v>
          </cell>
          <cell r="K1100">
            <v>94</v>
          </cell>
          <cell r="L1100">
            <v>1.3519999999999999</v>
          </cell>
          <cell r="M1100">
            <v>5028.0999999999985</v>
          </cell>
          <cell r="N1100" t="str">
            <v>REAPERTURA</v>
          </cell>
        </row>
        <row r="1101">
          <cell r="B1101">
            <v>38149</v>
          </cell>
          <cell r="C1101">
            <v>80</v>
          </cell>
          <cell r="D1101">
            <v>80</v>
          </cell>
          <cell r="E1101">
            <v>187</v>
          </cell>
          <cell r="F1101">
            <v>2.58E-2</v>
          </cell>
          <cell r="G1101">
            <v>0</v>
          </cell>
          <cell r="H1101">
            <v>38156</v>
          </cell>
          <cell r="I1101" t="str">
            <v>CDB</v>
          </cell>
          <cell r="J1101" t="str">
            <v>NOM</v>
          </cell>
          <cell r="K1101">
            <v>7</v>
          </cell>
          <cell r="L1101">
            <v>2.0640000000000001</v>
          </cell>
          <cell r="M1101">
            <v>5108.0999999999985</v>
          </cell>
          <cell r="N1101" t="str">
            <v>NUEVA</v>
          </cell>
        </row>
        <row r="1102">
          <cell r="B1102">
            <v>38152</v>
          </cell>
          <cell r="C1102">
            <v>20</v>
          </cell>
          <cell r="D1102">
            <v>0</v>
          </cell>
          <cell r="E1102" t="str">
            <v>Desierta</v>
          </cell>
          <cell r="G1102">
            <v>0</v>
          </cell>
          <cell r="H1102">
            <v>38341</v>
          </cell>
          <cell r="I1102" t="str">
            <v>CDB</v>
          </cell>
          <cell r="J1102" t="str">
            <v>NOM</v>
          </cell>
          <cell r="K1102">
            <v>189</v>
          </cell>
          <cell r="L1102">
            <v>0</v>
          </cell>
          <cell r="M1102">
            <v>5108.0999999999985</v>
          </cell>
          <cell r="N1102" t="str">
            <v>REAPERTURA</v>
          </cell>
        </row>
        <row r="1103">
          <cell r="B1103">
            <v>38153</v>
          </cell>
          <cell r="C1103">
            <v>40</v>
          </cell>
          <cell r="D1103">
            <v>40</v>
          </cell>
          <cell r="E1103">
            <v>116.5</v>
          </cell>
          <cell r="F1103">
            <v>2.4400000000000002E-2</v>
          </cell>
          <cell r="G1103">
            <v>0</v>
          </cell>
          <cell r="H1103">
            <v>38160</v>
          </cell>
          <cell r="I1103" t="str">
            <v>CDB</v>
          </cell>
          <cell r="J1103" t="str">
            <v>NOM</v>
          </cell>
          <cell r="K1103">
            <v>7</v>
          </cell>
          <cell r="L1103">
            <v>0.97600000000000009</v>
          </cell>
          <cell r="M1103">
            <v>5148.0999999999985</v>
          </cell>
          <cell r="N1103" t="str">
            <v>NUEVA</v>
          </cell>
        </row>
        <row r="1104">
          <cell r="B1104">
            <v>38156</v>
          </cell>
          <cell r="C1104">
            <v>50</v>
          </cell>
          <cell r="D1104">
            <v>50</v>
          </cell>
          <cell r="E1104">
            <v>175</v>
          </cell>
          <cell r="F1104">
            <v>3.2899999999999999E-2</v>
          </cell>
          <cell r="G1104">
            <v>0</v>
          </cell>
          <cell r="H1104">
            <v>38243</v>
          </cell>
          <cell r="I1104" t="str">
            <v>CDB</v>
          </cell>
          <cell r="J1104" t="str">
            <v>NOM</v>
          </cell>
          <cell r="K1104">
            <v>87</v>
          </cell>
          <cell r="L1104">
            <v>1.645</v>
          </cell>
          <cell r="M1104">
            <v>5118.0999999999985</v>
          </cell>
          <cell r="N1104" t="str">
            <v>REAPERTURA</v>
          </cell>
        </row>
        <row r="1105">
          <cell r="B1105">
            <v>38156</v>
          </cell>
          <cell r="C1105">
            <v>100</v>
          </cell>
          <cell r="D1105">
            <v>100</v>
          </cell>
          <cell r="E1105">
            <v>231</v>
          </cell>
          <cell r="F1105">
            <v>2.52E-2</v>
          </cell>
          <cell r="G1105">
            <v>0</v>
          </cell>
          <cell r="H1105">
            <v>38163</v>
          </cell>
          <cell r="I1105" t="str">
            <v>CDB</v>
          </cell>
          <cell r="J1105" t="str">
            <v>NOM</v>
          </cell>
          <cell r="K1105">
            <v>7</v>
          </cell>
          <cell r="L1105">
            <v>2.52</v>
          </cell>
          <cell r="M1105">
            <v>5218.0999999999985</v>
          </cell>
          <cell r="N1105" t="str">
            <v>NUEVA</v>
          </cell>
        </row>
        <row r="1106">
          <cell r="B1106">
            <v>38159</v>
          </cell>
          <cell r="C1106">
            <v>40</v>
          </cell>
          <cell r="D1106">
            <v>40</v>
          </cell>
          <cell r="E1106">
            <v>116</v>
          </cell>
          <cell r="F1106">
            <v>3.4500000000000003E-2</v>
          </cell>
          <cell r="G1106">
            <v>0</v>
          </cell>
          <cell r="H1106">
            <v>38279</v>
          </cell>
          <cell r="I1106" t="str">
            <v>CDB</v>
          </cell>
          <cell r="J1106" t="str">
            <v>NOM</v>
          </cell>
          <cell r="K1106">
            <v>120</v>
          </cell>
          <cell r="L1106">
            <v>1.3800000000000001</v>
          </cell>
          <cell r="M1106">
            <v>5258.0999999999985</v>
          </cell>
          <cell r="N1106" t="str">
            <v>REAPERTURA</v>
          </cell>
        </row>
        <row r="1107">
          <cell r="B1107">
            <v>38159</v>
          </cell>
          <cell r="C1107">
            <v>80</v>
          </cell>
          <cell r="D1107">
            <v>80</v>
          </cell>
          <cell r="E1107">
            <v>147</v>
          </cell>
          <cell r="F1107">
            <v>2.5700000000000001E-2</v>
          </cell>
          <cell r="G1107">
            <v>0</v>
          </cell>
          <cell r="H1107">
            <v>38166</v>
          </cell>
          <cell r="I1107" t="str">
            <v>CDB</v>
          </cell>
          <cell r="J1107" t="str">
            <v>NOM</v>
          </cell>
          <cell r="K1107">
            <v>7</v>
          </cell>
          <cell r="L1107">
            <v>2.056</v>
          </cell>
          <cell r="M1107">
            <v>5338.0999999999985</v>
          </cell>
          <cell r="N1107" t="str">
            <v>NUEVA</v>
          </cell>
        </row>
        <row r="1108">
          <cell r="B1108">
            <v>38166</v>
          </cell>
          <cell r="C1108">
            <v>30</v>
          </cell>
          <cell r="D1108">
            <v>30</v>
          </cell>
          <cell r="E1108">
            <v>73</v>
          </cell>
          <cell r="F1108">
            <v>3.6499999999999998E-2</v>
          </cell>
          <cell r="G1108">
            <v>0</v>
          </cell>
          <cell r="H1108">
            <v>38341</v>
          </cell>
          <cell r="I1108" t="str">
            <v>CDB</v>
          </cell>
          <cell r="J1108" t="str">
            <v>NOM</v>
          </cell>
          <cell r="K1108">
            <v>175</v>
          </cell>
          <cell r="L1108">
            <v>1.095</v>
          </cell>
          <cell r="M1108">
            <v>5148.0999999999985</v>
          </cell>
          <cell r="N1108" t="str">
            <v>REAPERTURA</v>
          </cell>
        </row>
        <row r="1109">
          <cell r="B1109">
            <v>38166</v>
          </cell>
          <cell r="C1109">
            <v>40</v>
          </cell>
          <cell r="D1109">
            <v>40</v>
          </cell>
          <cell r="E1109">
            <v>102</v>
          </cell>
          <cell r="F1109">
            <v>2.5600000000000001E-2</v>
          </cell>
          <cell r="G1109">
            <v>0</v>
          </cell>
          <cell r="H1109">
            <v>38173</v>
          </cell>
          <cell r="I1109" t="str">
            <v>CDB</v>
          </cell>
          <cell r="J1109" t="str">
            <v>NOM</v>
          </cell>
          <cell r="K1109">
            <v>7</v>
          </cell>
          <cell r="L1109">
            <v>1.024</v>
          </cell>
          <cell r="M1109">
            <v>5188.0999999999985</v>
          </cell>
          <cell r="N1109" t="str">
            <v>REAPERTURA</v>
          </cell>
        </row>
        <row r="1110">
          <cell r="B1110">
            <v>38173</v>
          </cell>
          <cell r="C1110">
            <v>60</v>
          </cell>
          <cell r="D1110">
            <v>28</v>
          </cell>
          <cell r="E1110">
            <v>164</v>
          </cell>
          <cell r="F1110">
            <v>3.9399999999999998E-2</v>
          </cell>
          <cell r="G1110">
            <v>0</v>
          </cell>
          <cell r="H1110">
            <v>38393</v>
          </cell>
          <cell r="I1110" t="str">
            <v>CDB</v>
          </cell>
          <cell r="J1110" t="str">
            <v>NOM</v>
          </cell>
          <cell r="K1110">
            <v>220</v>
          </cell>
          <cell r="L1110">
            <v>1.1032</v>
          </cell>
          <cell r="M1110">
            <v>5011.0999999999985</v>
          </cell>
          <cell r="N1110" t="str">
            <v>REAPERTURA</v>
          </cell>
        </row>
        <row r="1111">
          <cell r="B1111">
            <v>38174</v>
          </cell>
          <cell r="C1111">
            <v>45</v>
          </cell>
          <cell r="D1111">
            <v>45</v>
          </cell>
          <cell r="E1111">
            <v>139</v>
          </cell>
          <cell r="F1111">
            <v>3.1899999999999998E-2</v>
          </cell>
          <cell r="G1111">
            <v>0</v>
          </cell>
          <cell r="H1111">
            <v>38266</v>
          </cell>
          <cell r="I1111" t="str">
            <v>CDB</v>
          </cell>
          <cell r="J1111" t="str">
            <v>NOM</v>
          </cell>
          <cell r="K1111">
            <v>92</v>
          </cell>
          <cell r="L1111">
            <v>1.4355</v>
          </cell>
          <cell r="M1111">
            <v>5056.0999999999985</v>
          </cell>
          <cell r="N1111" t="str">
            <v>NUEVA</v>
          </cell>
        </row>
        <row r="1112">
          <cell r="B1112">
            <v>38174</v>
          </cell>
          <cell r="C1112">
            <v>70</v>
          </cell>
          <cell r="D1112">
            <v>70</v>
          </cell>
          <cell r="E1112">
            <v>212</v>
          </cell>
          <cell r="F1112">
            <v>2.53E-2</v>
          </cell>
          <cell r="G1112">
            <v>0</v>
          </cell>
          <cell r="H1112">
            <v>38181</v>
          </cell>
          <cell r="I1112" t="str">
            <v>CDB</v>
          </cell>
          <cell r="J1112" t="str">
            <v>NOM</v>
          </cell>
          <cell r="K1112">
            <v>7</v>
          </cell>
          <cell r="L1112">
            <v>1.7709999999999999</v>
          </cell>
          <cell r="M1112">
            <v>5126.0999999999985</v>
          </cell>
          <cell r="N1112" t="str">
            <v>NUEVA</v>
          </cell>
        </row>
        <row r="1113">
          <cell r="B1113">
            <v>38175</v>
          </cell>
          <cell r="C1113">
            <v>50</v>
          </cell>
          <cell r="D1113">
            <v>50</v>
          </cell>
          <cell r="E1113">
            <v>157</v>
          </cell>
          <cell r="F1113">
            <v>3.78E-2</v>
          </cell>
          <cell r="G1113">
            <v>0</v>
          </cell>
          <cell r="H1113">
            <v>38365</v>
          </cell>
          <cell r="I1113" t="str">
            <v>CDB</v>
          </cell>
          <cell r="J1113" t="str">
            <v>NOM</v>
          </cell>
          <cell r="K1113">
            <v>190</v>
          </cell>
          <cell r="L1113">
            <v>1.8900000000000001</v>
          </cell>
          <cell r="M1113">
            <v>5176.0999999999985</v>
          </cell>
          <cell r="N1113" t="str">
            <v>REAPERTURA</v>
          </cell>
        </row>
        <row r="1114">
          <cell r="B1114">
            <v>38175</v>
          </cell>
          <cell r="C1114">
            <v>50</v>
          </cell>
          <cell r="D1114">
            <v>50</v>
          </cell>
          <cell r="E1114">
            <v>128</v>
          </cell>
          <cell r="F1114">
            <v>3.1600000000000003E-2</v>
          </cell>
          <cell r="G1114">
            <v>0</v>
          </cell>
          <cell r="H1114">
            <v>38301</v>
          </cell>
          <cell r="I1114" t="str">
            <v>CDB</v>
          </cell>
          <cell r="J1114" t="str">
            <v>NOM</v>
          </cell>
          <cell r="K1114">
            <v>126</v>
          </cell>
          <cell r="L1114">
            <v>1.58</v>
          </cell>
          <cell r="M1114">
            <v>5226.0999999999985</v>
          </cell>
          <cell r="N1114" t="str">
            <v>REAPERTURA</v>
          </cell>
        </row>
        <row r="1115">
          <cell r="B1115">
            <v>38175</v>
          </cell>
          <cell r="C1115">
            <v>100</v>
          </cell>
          <cell r="D1115">
            <v>100</v>
          </cell>
          <cell r="E1115">
            <v>129</v>
          </cell>
          <cell r="F1115">
            <v>2.5399999999999999E-2</v>
          </cell>
          <cell r="G1115">
            <v>0</v>
          </cell>
          <cell r="H1115">
            <v>38182</v>
          </cell>
          <cell r="I1115" t="str">
            <v>CDB</v>
          </cell>
          <cell r="J1115" t="str">
            <v>NOM</v>
          </cell>
          <cell r="K1115">
            <v>7</v>
          </cell>
          <cell r="L1115">
            <v>2.54</v>
          </cell>
          <cell r="M1115">
            <v>5326.0999999999985</v>
          </cell>
          <cell r="N1115" t="str">
            <v>REAPERTURA</v>
          </cell>
        </row>
        <row r="1116">
          <cell r="B1116">
            <v>38176</v>
          </cell>
          <cell r="C1116">
            <v>60</v>
          </cell>
          <cell r="D1116">
            <v>35</v>
          </cell>
          <cell r="E1116">
            <v>74</v>
          </cell>
          <cell r="F1116">
            <v>4.3200000000000002E-2</v>
          </cell>
          <cell r="G1116">
            <v>0</v>
          </cell>
          <cell r="H1116">
            <v>38450</v>
          </cell>
          <cell r="I1116" t="str">
            <v>CDB</v>
          </cell>
          <cell r="J1116" t="str">
            <v>NOM</v>
          </cell>
          <cell r="K1116">
            <v>274</v>
          </cell>
          <cell r="L1116">
            <v>1.512</v>
          </cell>
          <cell r="M1116">
            <v>5061.0999999999985</v>
          </cell>
          <cell r="N1116" t="str">
            <v>NUEVA</v>
          </cell>
        </row>
        <row r="1117">
          <cell r="B1117">
            <v>38176</v>
          </cell>
          <cell r="C1117">
            <v>60</v>
          </cell>
          <cell r="D1117">
            <v>60</v>
          </cell>
          <cell r="E1117">
            <v>143</v>
          </cell>
          <cell r="F1117">
            <v>4.2900000000000001E-2</v>
          </cell>
          <cell r="G1117">
            <v>0</v>
          </cell>
          <cell r="H1117">
            <v>38426</v>
          </cell>
          <cell r="I1117" t="str">
            <v>CDB</v>
          </cell>
          <cell r="J1117" t="str">
            <v>NOM</v>
          </cell>
          <cell r="K1117">
            <v>250</v>
          </cell>
          <cell r="L1117">
            <v>2.5739999999999998</v>
          </cell>
          <cell r="M1117">
            <v>5121.0999999999985</v>
          </cell>
          <cell r="N1117" t="str">
            <v>REAPERTURA</v>
          </cell>
        </row>
        <row r="1118">
          <cell r="B1118">
            <v>38176</v>
          </cell>
          <cell r="C1118">
            <v>220</v>
          </cell>
          <cell r="D1118">
            <v>220</v>
          </cell>
          <cell r="E1118">
            <v>254.3</v>
          </cell>
          <cell r="F1118">
            <v>2.5899999999999999E-2</v>
          </cell>
          <cell r="G1118">
            <v>0</v>
          </cell>
          <cell r="H1118">
            <v>38183</v>
          </cell>
          <cell r="I1118" t="str">
            <v>CDB</v>
          </cell>
          <cell r="J1118" t="str">
            <v>NOM</v>
          </cell>
          <cell r="K1118">
            <v>7</v>
          </cell>
          <cell r="L1118">
            <v>5.6979999999999995</v>
          </cell>
          <cell r="M1118">
            <v>5341.0999999999985</v>
          </cell>
          <cell r="N1118" t="str">
            <v>NUEVA</v>
          </cell>
        </row>
        <row r="1119">
          <cell r="B1119">
            <v>38177</v>
          </cell>
          <cell r="C1119">
            <v>50</v>
          </cell>
          <cell r="D1119">
            <v>34</v>
          </cell>
          <cell r="E1119">
            <v>106</v>
          </cell>
          <cell r="F1119">
            <v>4.5600000000000002E-2</v>
          </cell>
          <cell r="G1119">
            <v>0</v>
          </cell>
          <cell r="H1119">
            <v>38481</v>
          </cell>
          <cell r="I1119" t="str">
            <v>CDB</v>
          </cell>
          <cell r="J1119" t="str">
            <v>NOM</v>
          </cell>
          <cell r="K1119">
            <v>304</v>
          </cell>
          <cell r="L1119">
            <v>1.5504</v>
          </cell>
          <cell r="M1119">
            <v>5375.0999999999985</v>
          </cell>
          <cell r="N1119" t="str">
            <v>NUEVA</v>
          </cell>
        </row>
        <row r="1120">
          <cell r="B1120">
            <v>38177</v>
          </cell>
          <cell r="C1120">
            <v>95</v>
          </cell>
          <cell r="D1120">
            <v>95</v>
          </cell>
          <cell r="E1120">
            <v>192.8</v>
          </cell>
          <cell r="F1120">
            <v>2.4899999999999999E-2</v>
          </cell>
          <cell r="G1120">
            <v>0</v>
          </cell>
          <cell r="H1120">
            <v>38184</v>
          </cell>
          <cell r="I1120" t="str">
            <v>CDB</v>
          </cell>
          <cell r="J1120" t="str">
            <v>NOM</v>
          </cell>
          <cell r="K1120">
            <v>7</v>
          </cell>
          <cell r="L1120">
            <v>2.3654999999999999</v>
          </cell>
          <cell r="M1120">
            <v>5470.0999999999985</v>
          </cell>
          <cell r="N1120" t="str">
            <v>NUEVA</v>
          </cell>
        </row>
        <row r="1121">
          <cell r="B1121">
            <v>38177</v>
          </cell>
          <cell r="C1121">
            <v>25</v>
          </cell>
          <cell r="D1121">
            <v>25</v>
          </cell>
          <cell r="E1121">
            <v>47.3</v>
          </cell>
          <cell r="F1121">
            <v>2.4500000000000001E-2</v>
          </cell>
          <cell r="G1121">
            <v>0</v>
          </cell>
          <cell r="H1121">
            <v>38184</v>
          </cell>
          <cell r="I1121" t="str">
            <v>CDB</v>
          </cell>
          <cell r="J1121" t="str">
            <v>NOM</v>
          </cell>
          <cell r="K1121">
            <v>7</v>
          </cell>
          <cell r="L1121">
            <v>0.61250000000000004</v>
          </cell>
          <cell r="M1121">
            <v>5495.0999999999985</v>
          </cell>
          <cell r="N1121" t="str">
            <v>REAPERTURA</v>
          </cell>
        </row>
        <row r="1122">
          <cell r="B1122">
            <v>38180</v>
          </cell>
          <cell r="C1122">
            <v>30</v>
          </cell>
          <cell r="D1122">
            <v>30</v>
          </cell>
          <cell r="E1122">
            <v>40</v>
          </cell>
          <cell r="F1122">
            <v>3.2099999999999997E-2</v>
          </cell>
          <cell r="G1122">
            <v>0</v>
          </cell>
          <cell r="H1122">
            <v>38276</v>
          </cell>
          <cell r="I1122" t="str">
            <v>CDB</v>
          </cell>
          <cell r="J1122" t="str">
            <v>NOM</v>
          </cell>
          <cell r="K1122">
            <v>96</v>
          </cell>
          <cell r="L1122">
            <v>0.96299999999999986</v>
          </cell>
          <cell r="M1122">
            <v>5525.0999999999985</v>
          </cell>
          <cell r="N1122" t="str">
            <v>NUEVA</v>
          </cell>
        </row>
        <row r="1123">
          <cell r="B1123">
            <v>38180</v>
          </cell>
          <cell r="C1123">
            <v>70</v>
          </cell>
          <cell r="D1123">
            <v>70</v>
          </cell>
          <cell r="E1123">
            <v>124</v>
          </cell>
          <cell r="F1123">
            <v>2.5499999999999998E-2</v>
          </cell>
          <cell r="G1123">
            <v>0</v>
          </cell>
          <cell r="H1123">
            <v>38187</v>
          </cell>
          <cell r="I1123" t="str">
            <v>CDB</v>
          </cell>
          <cell r="J1123" t="str">
            <v>NOM</v>
          </cell>
          <cell r="K1123">
            <v>7</v>
          </cell>
          <cell r="L1123">
            <v>1.7849999999999999</v>
          </cell>
          <cell r="M1123">
            <v>5595.0999999999985</v>
          </cell>
          <cell r="N1123" t="str">
            <v>NUEVA</v>
          </cell>
        </row>
        <row r="1124">
          <cell r="B1124">
            <v>38182</v>
          </cell>
          <cell r="C1124">
            <v>30</v>
          </cell>
          <cell r="D1124">
            <v>30</v>
          </cell>
          <cell r="E1124">
            <v>67</v>
          </cell>
          <cell r="F1124">
            <v>3.27E-2</v>
          </cell>
          <cell r="G1124">
            <v>0</v>
          </cell>
          <cell r="H1124">
            <v>38274</v>
          </cell>
          <cell r="I1124" t="str">
            <v>CDB</v>
          </cell>
          <cell r="J1124" t="str">
            <v>NOM</v>
          </cell>
          <cell r="K1124">
            <v>92</v>
          </cell>
          <cell r="L1124">
            <v>0.98099999999999998</v>
          </cell>
          <cell r="M1124">
            <v>5155.0999999999985</v>
          </cell>
          <cell r="N1124" t="str">
            <v>NUEVA</v>
          </cell>
        </row>
        <row r="1125">
          <cell r="B1125">
            <v>38182</v>
          </cell>
          <cell r="C1125">
            <v>50</v>
          </cell>
          <cell r="D1125">
            <v>21.2</v>
          </cell>
          <cell r="E1125">
            <v>115.2</v>
          </cell>
          <cell r="F1125">
            <v>2.7699999999999999E-2</v>
          </cell>
          <cell r="G1125">
            <v>0</v>
          </cell>
          <cell r="H1125">
            <v>38215</v>
          </cell>
          <cell r="I1125" t="str">
            <v>CDB</v>
          </cell>
          <cell r="J1125" t="str">
            <v>NOM</v>
          </cell>
          <cell r="K1125">
            <v>33</v>
          </cell>
          <cell r="L1125">
            <v>0.58723999999999998</v>
          </cell>
          <cell r="M1125">
            <v>5176.2999999999956</v>
          </cell>
          <cell r="N1125" t="str">
            <v>NUEVA</v>
          </cell>
        </row>
        <row r="1126">
          <cell r="B1126">
            <v>38182</v>
          </cell>
          <cell r="C1126">
            <v>170</v>
          </cell>
          <cell r="D1126">
            <v>166</v>
          </cell>
          <cell r="E1126">
            <v>223</v>
          </cell>
          <cell r="F1126">
            <v>2.6100000000000002E-2</v>
          </cell>
          <cell r="G1126">
            <v>0</v>
          </cell>
          <cell r="H1126">
            <v>38189</v>
          </cell>
          <cell r="I1126" t="str">
            <v>CDB</v>
          </cell>
          <cell r="J1126" t="str">
            <v>NOM</v>
          </cell>
          <cell r="K1126">
            <v>7</v>
          </cell>
          <cell r="L1126">
            <v>4.3326000000000002</v>
          </cell>
          <cell r="M1126">
            <v>5342.2999999999956</v>
          </cell>
          <cell r="N1126" t="str">
            <v>NUEVA</v>
          </cell>
        </row>
        <row r="1127">
          <cell r="B1127">
            <v>38183</v>
          </cell>
          <cell r="C1127">
            <v>30</v>
          </cell>
          <cell r="D1127">
            <v>15</v>
          </cell>
          <cell r="E1127">
            <v>72</v>
          </cell>
          <cell r="F1127">
            <v>3.9199999999999999E-2</v>
          </cell>
          <cell r="G1127">
            <v>0</v>
          </cell>
          <cell r="H1127">
            <v>38369</v>
          </cell>
          <cell r="I1127" t="str">
            <v>CDB</v>
          </cell>
          <cell r="J1127" t="str">
            <v>NOM</v>
          </cell>
          <cell r="K1127">
            <v>186</v>
          </cell>
          <cell r="L1127">
            <v>0.58799999999999997</v>
          </cell>
          <cell r="M1127">
            <v>5137.2999999999956</v>
          </cell>
          <cell r="N1127" t="str">
            <v>NUEVA</v>
          </cell>
        </row>
        <row r="1128">
          <cell r="B1128">
            <v>38183</v>
          </cell>
          <cell r="C1128">
            <v>40</v>
          </cell>
          <cell r="D1128">
            <v>40</v>
          </cell>
          <cell r="E1128">
            <v>76</v>
          </cell>
          <cell r="F1128">
            <v>3.3300000000000003E-2</v>
          </cell>
          <cell r="G1128">
            <v>0</v>
          </cell>
          <cell r="H1128">
            <v>38274</v>
          </cell>
          <cell r="I1128" t="str">
            <v>CDB</v>
          </cell>
          <cell r="J1128" t="str">
            <v>NOM</v>
          </cell>
          <cell r="K1128">
            <v>91</v>
          </cell>
          <cell r="L1128">
            <v>1.3320000000000001</v>
          </cell>
          <cell r="M1128">
            <v>5177.2999999999956</v>
          </cell>
          <cell r="N1128" t="str">
            <v>REAPERTURA</v>
          </cell>
        </row>
        <row r="1129">
          <cell r="B1129">
            <v>38183</v>
          </cell>
          <cell r="C1129">
            <v>110</v>
          </cell>
          <cell r="D1129">
            <v>65</v>
          </cell>
          <cell r="E1129">
            <v>171.5</v>
          </cell>
          <cell r="F1129">
            <v>2.63E-2</v>
          </cell>
          <cell r="G1129">
            <v>0</v>
          </cell>
          <cell r="H1129">
            <v>38190</v>
          </cell>
          <cell r="I1129" t="str">
            <v>CDB</v>
          </cell>
          <cell r="J1129" t="str">
            <v>NOM</v>
          </cell>
          <cell r="K1129">
            <v>7</v>
          </cell>
          <cell r="L1129">
            <v>1.7095</v>
          </cell>
          <cell r="M1129">
            <v>5242.2999999999956</v>
          </cell>
          <cell r="N1129" t="str">
            <v>NUEVA</v>
          </cell>
        </row>
        <row r="1130">
          <cell r="B1130">
            <v>38187</v>
          </cell>
          <cell r="C1130">
            <v>50</v>
          </cell>
          <cell r="D1130">
            <v>50</v>
          </cell>
          <cell r="E1130">
            <v>132</v>
          </cell>
          <cell r="F1130">
            <v>3.9600000000000003E-2</v>
          </cell>
          <cell r="G1130">
            <v>0</v>
          </cell>
          <cell r="H1130">
            <v>38369</v>
          </cell>
          <cell r="I1130" t="str">
            <v>CDB</v>
          </cell>
          <cell r="J1130" t="str">
            <v>NOM</v>
          </cell>
          <cell r="K1130">
            <v>182</v>
          </cell>
          <cell r="L1130">
            <v>1.9800000000000002</v>
          </cell>
          <cell r="M1130">
            <v>5102.2999999999956</v>
          </cell>
          <cell r="N1130" t="str">
            <v>REAPERTURA</v>
          </cell>
        </row>
        <row r="1131">
          <cell r="B1131">
            <v>38187</v>
          </cell>
          <cell r="C1131">
            <v>50</v>
          </cell>
          <cell r="D1131">
            <v>50</v>
          </cell>
          <cell r="E1131">
            <v>174</v>
          </cell>
          <cell r="F1131">
            <v>3.4200000000000001E-2</v>
          </cell>
          <cell r="G1131">
            <v>0</v>
          </cell>
          <cell r="H1131">
            <v>38310</v>
          </cell>
          <cell r="I1131" t="str">
            <v>CDB</v>
          </cell>
          <cell r="J1131" t="str">
            <v>NOM</v>
          </cell>
          <cell r="K1131">
            <v>123</v>
          </cell>
          <cell r="L1131">
            <v>1.71</v>
          </cell>
          <cell r="M1131">
            <v>5152.2999999999956</v>
          </cell>
          <cell r="N1131" t="str">
            <v>NUEVA</v>
          </cell>
        </row>
        <row r="1132">
          <cell r="B1132">
            <v>38187</v>
          </cell>
          <cell r="C1132">
            <v>75</v>
          </cell>
          <cell r="D1132">
            <v>75</v>
          </cell>
          <cell r="E1132">
            <v>139</v>
          </cell>
          <cell r="F1132">
            <v>2.5399999999999999E-2</v>
          </cell>
          <cell r="G1132">
            <v>0</v>
          </cell>
          <cell r="H1132">
            <v>38194</v>
          </cell>
          <cell r="I1132" t="str">
            <v>CDB</v>
          </cell>
          <cell r="J1132" t="str">
            <v>NOM</v>
          </cell>
          <cell r="K1132">
            <v>7</v>
          </cell>
          <cell r="L1132">
            <v>1.905</v>
          </cell>
          <cell r="M1132">
            <v>5227.2999999999956</v>
          </cell>
          <cell r="N1132" t="str">
            <v>NUEVA</v>
          </cell>
        </row>
        <row r="1133">
          <cell r="B1133">
            <v>38188</v>
          </cell>
          <cell r="C1133">
            <v>40</v>
          </cell>
          <cell r="D1133">
            <v>40</v>
          </cell>
          <cell r="E1133">
            <v>94</v>
          </cell>
          <cell r="F1133">
            <v>4.0899999999999999E-2</v>
          </cell>
          <cell r="G1133">
            <v>0</v>
          </cell>
          <cell r="H1133">
            <v>38404</v>
          </cell>
          <cell r="I1133" t="str">
            <v>CDB</v>
          </cell>
          <cell r="J1133" t="str">
            <v>NOM</v>
          </cell>
          <cell r="K1133">
            <v>216</v>
          </cell>
          <cell r="L1133">
            <v>1.6359999999999999</v>
          </cell>
          <cell r="M1133">
            <v>5267.2999999999956</v>
          </cell>
          <cell r="N1133" t="str">
            <v>NUEVA</v>
          </cell>
        </row>
        <row r="1134">
          <cell r="B1134">
            <v>38188</v>
          </cell>
          <cell r="C1134">
            <v>90</v>
          </cell>
          <cell r="D1134">
            <v>90</v>
          </cell>
          <cell r="E1134">
            <v>184.3</v>
          </cell>
          <cell r="F1134">
            <v>0.02</v>
          </cell>
          <cell r="G1134">
            <v>0</v>
          </cell>
          <cell r="H1134">
            <v>38195</v>
          </cell>
          <cell r="I1134" t="str">
            <v>CDB</v>
          </cell>
          <cell r="J1134" t="str">
            <v>NOM</v>
          </cell>
          <cell r="K1134">
            <v>7</v>
          </cell>
          <cell r="L1134">
            <v>1.8</v>
          </cell>
          <cell r="M1134">
            <v>5357.2999999999956</v>
          </cell>
          <cell r="N1134" t="str">
            <v>NUEVA</v>
          </cell>
        </row>
        <row r="1135">
          <cell r="B1135">
            <v>38205</v>
          </cell>
          <cell r="C1135">
            <v>50</v>
          </cell>
          <cell r="D1135">
            <v>50</v>
          </cell>
          <cell r="E1135">
            <v>107</v>
          </cell>
          <cell r="F1135">
            <v>4.1799999999999997E-2</v>
          </cell>
          <cell r="G1135">
            <v>0</v>
          </cell>
          <cell r="H1135">
            <v>38404</v>
          </cell>
          <cell r="I1135" t="str">
            <v>CDB</v>
          </cell>
          <cell r="J1135" t="str">
            <v>NOM</v>
          </cell>
          <cell r="K1135">
            <v>199</v>
          </cell>
          <cell r="L1135">
            <v>2.09</v>
          </cell>
          <cell r="M1135">
            <v>5011.2999999999956</v>
          </cell>
          <cell r="N1135" t="str">
            <v>REAPERTURA</v>
          </cell>
        </row>
        <row r="1136">
          <cell r="B1136">
            <v>38205</v>
          </cell>
          <cell r="C1136">
            <v>100</v>
          </cell>
          <cell r="D1136">
            <v>100</v>
          </cell>
          <cell r="E1136">
            <v>189</v>
          </cell>
          <cell r="F1136">
            <v>2.7900000000000001E-2</v>
          </cell>
          <cell r="G1136">
            <v>0</v>
          </cell>
          <cell r="H1136">
            <v>38212</v>
          </cell>
          <cell r="I1136" t="str">
            <v>CDB</v>
          </cell>
          <cell r="J1136" t="str">
            <v>NOM</v>
          </cell>
          <cell r="K1136">
            <v>7</v>
          </cell>
          <cell r="L1136">
            <v>2.79</v>
          </cell>
          <cell r="M1136">
            <v>5111.2999999999956</v>
          </cell>
          <cell r="N1136" t="str">
            <v>NUEVA</v>
          </cell>
        </row>
        <row r="1137">
          <cell r="B1137">
            <v>38208</v>
          </cell>
          <cell r="C1137">
            <v>50</v>
          </cell>
          <cell r="D1137">
            <v>35</v>
          </cell>
          <cell r="E1137">
            <v>49</v>
          </cell>
          <cell r="F1137">
            <v>4.5100000000000001E-2</v>
          </cell>
          <cell r="G1137">
            <v>0</v>
          </cell>
          <cell r="H1137">
            <v>38481</v>
          </cell>
          <cell r="I1137" t="str">
            <v>CDB</v>
          </cell>
          <cell r="J1137" t="str">
            <v>NOM</v>
          </cell>
          <cell r="K1137">
            <v>273</v>
          </cell>
          <cell r="L1137">
            <v>1.5785</v>
          </cell>
          <cell r="M1137">
            <v>5146.2999999999956</v>
          </cell>
          <cell r="N1137" t="str">
            <v>REAPERTURA</v>
          </cell>
        </row>
        <row r="1138">
          <cell r="B1138">
            <v>38208</v>
          </cell>
          <cell r="C1138">
            <v>80</v>
          </cell>
          <cell r="D1138">
            <v>80</v>
          </cell>
          <cell r="E1138">
            <v>169</v>
          </cell>
          <cell r="F1138">
            <v>4.1500000000000002E-2</v>
          </cell>
          <cell r="G1138">
            <v>0</v>
          </cell>
          <cell r="H1138">
            <v>38404</v>
          </cell>
          <cell r="I1138" t="str">
            <v>CDB</v>
          </cell>
          <cell r="J1138" t="str">
            <v>NOM</v>
          </cell>
          <cell r="K1138">
            <v>196</v>
          </cell>
          <cell r="L1138">
            <v>3.3200000000000003</v>
          </cell>
          <cell r="M1138">
            <v>5226.2999999999956</v>
          </cell>
          <cell r="N1138" t="str">
            <v>REAPERTURA</v>
          </cell>
        </row>
        <row r="1139">
          <cell r="B1139">
            <v>38208</v>
          </cell>
          <cell r="C1139">
            <v>50</v>
          </cell>
          <cell r="D1139">
            <v>50</v>
          </cell>
          <cell r="E1139">
            <v>112</v>
          </cell>
          <cell r="F1139">
            <v>4.0099999999999997E-2</v>
          </cell>
          <cell r="G1139">
            <v>0</v>
          </cell>
          <cell r="H1139">
            <v>38369</v>
          </cell>
          <cell r="I1139" t="str">
            <v>CDB</v>
          </cell>
          <cell r="J1139" t="str">
            <v>NOM</v>
          </cell>
          <cell r="K1139">
            <v>161</v>
          </cell>
          <cell r="L1139">
            <v>2.0049999999999999</v>
          </cell>
          <cell r="M1139">
            <v>5276.2999999999956</v>
          </cell>
          <cell r="N1139" t="str">
            <v>REAPERTURA</v>
          </cell>
        </row>
        <row r="1140">
          <cell r="B1140">
            <v>38208</v>
          </cell>
          <cell r="C1140">
            <v>150</v>
          </cell>
          <cell r="D1140">
            <v>150</v>
          </cell>
          <cell r="E1140">
            <v>171</v>
          </cell>
          <cell r="F1140">
            <v>2.81E-2</v>
          </cell>
          <cell r="G1140">
            <v>0</v>
          </cell>
          <cell r="H1140">
            <v>38215</v>
          </cell>
          <cell r="I1140" t="str">
            <v>CDB</v>
          </cell>
          <cell r="J1140" t="str">
            <v>NOM</v>
          </cell>
          <cell r="K1140">
            <v>7</v>
          </cell>
          <cell r="L1140">
            <v>4.2149999999999999</v>
          </cell>
          <cell r="M1140">
            <v>5426.2999999999956</v>
          </cell>
          <cell r="N1140" t="str">
            <v>REAPERTURA</v>
          </cell>
        </row>
        <row r="1141">
          <cell r="B1141">
            <v>38209</v>
          </cell>
          <cell r="C1141">
            <v>40</v>
          </cell>
          <cell r="D1141">
            <v>40</v>
          </cell>
          <cell r="E1141">
            <v>49</v>
          </cell>
          <cell r="F1141">
            <v>4.5999999999999999E-2</v>
          </cell>
          <cell r="G1141">
            <v>0</v>
          </cell>
          <cell r="H1141">
            <v>38481</v>
          </cell>
          <cell r="I1141" t="str">
            <v>CDB</v>
          </cell>
          <cell r="J1141" t="str">
            <v>NOM</v>
          </cell>
          <cell r="K1141">
            <v>272</v>
          </cell>
          <cell r="L1141">
            <v>1.8399999999999999</v>
          </cell>
          <cell r="M1141">
            <v>5466.2999999999956</v>
          </cell>
          <cell r="N1141" t="str">
            <v>REAPERTURA</v>
          </cell>
        </row>
        <row r="1142">
          <cell r="B1142">
            <v>38209</v>
          </cell>
          <cell r="C1142">
            <v>100</v>
          </cell>
          <cell r="D1142">
            <v>71</v>
          </cell>
          <cell r="E1142">
            <v>93</v>
          </cell>
          <cell r="F1142">
            <v>2.8299999999999999E-2</v>
          </cell>
          <cell r="G1142">
            <v>0</v>
          </cell>
          <cell r="H1142">
            <v>38216</v>
          </cell>
          <cell r="I1142" t="str">
            <v>CDB</v>
          </cell>
          <cell r="J1142" t="str">
            <v>NOM</v>
          </cell>
          <cell r="K1142">
            <v>7</v>
          </cell>
          <cell r="L1142">
            <v>2.0093000000000001</v>
          </cell>
          <cell r="M1142">
            <v>5537.2999999999956</v>
          </cell>
          <cell r="N1142" t="str">
            <v>NUEVA</v>
          </cell>
        </row>
        <row r="1143">
          <cell r="B1143">
            <v>38215</v>
          </cell>
          <cell r="C1143">
            <v>60</v>
          </cell>
          <cell r="D1143">
            <v>60</v>
          </cell>
          <cell r="E1143">
            <v>222</v>
          </cell>
          <cell r="F1143">
            <v>4.4999999999999998E-2</v>
          </cell>
          <cell r="G1143">
            <v>0</v>
          </cell>
          <cell r="H1143">
            <v>38481</v>
          </cell>
          <cell r="I1143" t="str">
            <v>CDB</v>
          </cell>
          <cell r="J1143" t="str">
            <v>NOM</v>
          </cell>
          <cell r="K1143">
            <v>266</v>
          </cell>
          <cell r="L1143">
            <v>2.6999999999999997</v>
          </cell>
          <cell r="M1143">
            <v>5206.0999999999985</v>
          </cell>
          <cell r="N1143" t="str">
            <v>REAPERTURA</v>
          </cell>
        </row>
        <row r="1144">
          <cell r="B1144">
            <v>38215</v>
          </cell>
          <cell r="C1144">
            <v>250</v>
          </cell>
          <cell r="D1144">
            <v>224.5</v>
          </cell>
          <cell r="E1144">
            <v>251</v>
          </cell>
          <cell r="F1144">
            <v>2.86E-2</v>
          </cell>
          <cell r="G1144">
            <v>0</v>
          </cell>
          <cell r="H1144">
            <v>38222</v>
          </cell>
          <cell r="I1144" t="str">
            <v>CDB</v>
          </cell>
          <cell r="J1144" t="str">
            <v>NOM</v>
          </cell>
          <cell r="K1144">
            <v>7</v>
          </cell>
          <cell r="L1144">
            <v>6.4207000000000001</v>
          </cell>
          <cell r="M1144">
            <v>5430.5999999999985</v>
          </cell>
          <cell r="N1144" t="str">
            <v>NUEVA</v>
          </cell>
        </row>
        <row r="1145">
          <cell r="B1145">
            <v>38216</v>
          </cell>
          <cell r="C1145">
            <v>30</v>
          </cell>
          <cell r="D1145">
            <v>30</v>
          </cell>
          <cell r="E1145">
            <v>132</v>
          </cell>
          <cell r="F1145">
            <v>4.41E-2</v>
          </cell>
          <cell r="G1145">
            <v>0</v>
          </cell>
          <cell r="H1145">
            <v>38520</v>
          </cell>
          <cell r="I1145" t="str">
            <v>CDB</v>
          </cell>
          <cell r="J1145" t="str">
            <v>NOM</v>
          </cell>
          <cell r="K1145">
            <v>304</v>
          </cell>
          <cell r="L1145">
            <v>1.323</v>
          </cell>
          <cell r="M1145">
            <v>5389.5999999999985</v>
          </cell>
          <cell r="N1145" t="str">
            <v>NUEVA</v>
          </cell>
        </row>
        <row r="1146">
          <cell r="B1146">
            <v>38216</v>
          </cell>
          <cell r="C1146">
            <v>35</v>
          </cell>
          <cell r="D1146">
            <v>35</v>
          </cell>
          <cell r="E1146">
            <v>117</v>
          </cell>
          <cell r="F1146">
            <v>4.2599999999999999E-2</v>
          </cell>
          <cell r="G1146">
            <v>0</v>
          </cell>
          <cell r="H1146">
            <v>38450</v>
          </cell>
          <cell r="I1146" t="str">
            <v>CDB</v>
          </cell>
          <cell r="J1146" t="str">
            <v>NOM</v>
          </cell>
          <cell r="K1146">
            <v>234</v>
          </cell>
          <cell r="L1146">
            <v>1.4909999999999999</v>
          </cell>
          <cell r="M1146">
            <v>5424.5999999999985</v>
          </cell>
          <cell r="N1146" t="str">
            <v>REAPERTURA</v>
          </cell>
        </row>
        <row r="1147">
          <cell r="B1147">
            <v>38216</v>
          </cell>
          <cell r="C1147">
            <v>120</v>
          </cell>
          <cell r="D1147">
            <v>120</v>
          </cell>
          <cell r="E1147">
            <v>139.9</v>
          </cell>
          <cell r="F1147">
            <v>2.8400000000000002E-2</v>
          </cell>
          <cell r="G1147">
            <v>0</v>
          </cell>
          <cell r="H1147">
            <v>38223</v>
          </cell>
          <cell r="I1147" t="str">
            <v>CDB</v>
          </cell>
          <cell r="J1147" t="str">
            <v>NOM</v>
          </cell>
          <cell r="K1147">
            <v>7</v>
          </cell>
          <cell r="L1147">
            <v>3.4080000000000004</v>
          </cell>
          <cell r="M1147">
            <v>5544.5999999999985</v>
          </cell>
          <cell r="N1147" t="str">
            <v>NUEVA</v>
          </cell>
        </row>
        <row r="1148">
          <cell r="B1148">
            <v>38222</v>
          </cell>
          <cell r="C1148">
            <v>40</v>
          </cell>
          <cell r="D1148">
            <v>40</v>
          </cell>
          <cell r="E1148">
            <v>157</v>
          </cell>
          <cell r="F1148">
            <v>4.2700000000000002E-2</v>
          </cell>
          <cell r="G1148">
            <v>0</v>
          </cell>
          <cell r="H1148">
            <v>38495</v>
          </cell>
          <cell r="I1148" t="str">
            <v>CDB</v>
          </cell>
          <cell r="J1148" t="str">
            <v>NOM</v>
          </cell>
          <cell r="K1148">
            <v>273</v>
          </cell>
          <cell r="L1148">
            <v>1.7080000000000002</v>
          </cell>
          <cell r="M1148">
            <v>5360.0999999999985</v>
          </cell>
          <cell r="N1148" t="str">
            <v>NUEVA</v>
          </cell>
        </row>
        <row r="1149">
          <cell r="B1149">
            <v>38222</v>
          </cell>
          <cell r="C1149">
            <v>130</v>
          </cell>
          <cell r="D1149">
            <v>13</v>
          </cell>
          <cell r="E1149">
            <v>26</v>
          </cell>
          <cell r="F1149">
            <v>2.8500000000000001E-2</v>
          </cell>
          <cell r="G1149">
            <v>0</v>
          </cell>
          <cell r="H1149">
            <v>38230</v>
          </cell>
          <cell r="I1149" t="str">
            <v>CDB</v>
          </cell>
          <cell r="J1149" t="str">
            <v>NOM</v>
          </cell>
          <cell r="K1149">
            <v>8</v>
          </cell>
          <cell r="L1149">
            <v>0.3705</v>
          </cell>
          <cell r="M1149">
            <v>5373.0999999999985</v>
          </cell>
          <cell r="N1149" t="str">
            <v>NUEVA</v>
          </cell>
        </row>
        <row r="1150">
          <cell r="B1150">
            <v>38223</v>
          </cell>
          <cell r="C1150">
            <v>40</v>
          </cell>
          <cell r="D1150">
            <v>40</v>
          </cell>
          <cell r="E1150">
            <v>150.1</v>
          </cell>
          <cell r="F1150">
            <v>4.6399999999999997E-2</v>
          </cell>
          <cell r="G1150">
            <v>0</v>
          </cell>
          <cell r="H1150">
            <v>38588</v>
          </cell>
          <cell r="I1150" t="str">
            <v>CDB</v>
          </cell>
          <cell r="J1150" t="str">
            <v>NOM</v>
          </cell>
          <cell r="K1150">
            <v>365</v>
          </cell>
          <cell r="L1150">
            <v>1.8559999999999999</v>
          </cell>
          <cell r="M1150">
            <v>5293.0999999999985</v>
          </cell>
          <cell r="N1150" t="str">
            <v>NUEVA</v>
          </cell>
        </row>
        <row r="1151">
          <cell r="B1151">
            <v>38223</v>
          </cell>
          <cell r="C1151">
            <v>60</v>
          </cell>
          <cell r="D1151">
            <v>60</v>
          </cell>
          <cell r="E1151">
            <v>137</v>
          </cell>
          <cell r="F1151">
            <v>4.1000000000000002E-2</v>
          </cell>
          <cell r="G1151">
            <v>0</v>
          </cell>
          <cell r="H1151">
            <v>38450</v>
          </cell>
          <cell r="I1151" t="str">
            <v>CDB</v>
          </cell>
          <cell r="J1151" t="str">
            <v>NOM</v>
          </cell>
          <cell r="K1151">
            <v>227</v>
          </cell>
          <cell r="L1151">
            <v>2.46</v>
          </cell>
          <cell r="M1151">
            <v>5353.0999999999985</v>
          </cell>
          <cell r="N1151" t="str">
            <v>REAPERTURA</v>
          </cell>
        </row>
        <row r="1152">
          <cell r="B1152">
            <v>38223</v>
          </cell>
          <cell r="C1152">
            <v>100</v>
          </cell>
          <cell r="D1152">
            <v>100</v>
          </cell>
          <cell r="E1152">
            <v>210</v>
          </cell>
          <cell r="F1152">
            <v>2.8299999999999999E-2</v>
          </cell>
          <cell r="G1152">
            <v>0</v>
          </cell>
          <cell r="H1152">
            <v>38230</v>
          </cell>
          <cell r="I1152" t="str">
            <v>CDB</v>
          </cell>
          <cell r="J1152" t="str">
            <v>NOM</v>
          </cell>
          <cell r="K1152">
            <v>7</v>
          </cell>
          <cell r="L1152">
            <v>2.83</v>
          </cell>
          <cell r="M1152">
            <v>5453.0999999999985</v>
          </cell>
          <cell r="N1152" t="str">
            <v>REAPERTURA</v>
          </cell>
        </row>
        <row r="1153">
          <cell r="B1153">
            <v>38225</v>
          </cell>
          <cell r="C1153">
            <v>80</v>
          </cell>
          <cell r="D1153">
            <v>80</v>
          </cell>
          <cell r="E1153">
            <v>300.8</v>
          </cell>
          <cell r="F1153">
            <v>4.5400000000000003E-2</v>
          </cell>
          <cell r="G1153">
            <v>0</v>
          </cell>
          <cell r="H1153">
            <v>38588</v>
          </cell>
          <cell r="I1153" t="str">
            <v>CDB</v>
          </cell>
          <cell r="J1153" t="str">
            <v>NOM</v>
          </cell>
          <cell r="K1153">
            <v>363</v>
          </cell>
          <cell r="L1153">
            <v>3.6320000000000001</v>
          </cell>
          <cell r="M1153">
            <v>5533.0999999999985</v>
          </cell>
          <cell r="N1153" t="str">
            <v>REAPERTURA</v>
          </cell>
        </row>
        <row r="1154">
          <cell r="B1154">
            <v>38225</v>
          </cell>
          <cell r="C1154">
            <v>80</v>
          </cell>
          <cell r="D1154">
            <v>79.900000000000006</v>
          </cell>
          <cell r="E1154">
            <v>277.60000000000002</v>
          </cell>
          <cell r="F1154">
            <v>4.1700000000000001E-2</v>
          </cell>
          <cell r="G1154">
            <v>0</v>
          </cell>
          <cell r="H1154">
            <v>38495</v>
          </cell>
          <cell r="I1154" t="str">
            <v>CDB</v>
          </cell>
          <cell r="J1154" t="str">
            <v>NOM</v>
          </cell>
          <cell r="K1154">
            <v>270</v>
          </cell>
          <cell r="L1154">
            <v>3.3318300000000005</v>
          </cell>
          <cell r="M1154">
            <v>5613</v>
          </cell>
          <cell r="N1154" t="str">
            <v>REAPERTURA</v>
          </cell>
        </row>
        <row r="1155">
          <cell r="B1155">
            <v>38225</v>
          </cell>
          <cell r="C1155">
            <v>60</v>
          </cell>
          <cell r="D1155">
            <v>60</v>
          </cell>
          <cell r="E1155">
            <v>63</v>
          </cell>
          <cell r="F1155">
            <v>2.81E-2</v>
          </cell>
          <cell r="G1155">
            <v>0</v>
          </cell>
          <cell r="H1155">
            <v>38232</v>
          </cell>
          <cell r="I1155" t="str">
            <v>CDB</v>
          </cell>
          <cell r="J1155" t="str">
            <v>NOM</v>
          </cell>
          <cell r="K1155">
            <v>7</v>
          </cell>
          <cell r="L1155">
            <v>1.6859999999999999</v>
          </cell>
          <cell r="M1155">
            <v>5673</v>
          </cell>
          <cell r="N1155" t="str">
            <v>NUEVA</v>
          </cell>
        </row>
        <row r="1156">
          <cell r="B1156">
            <v>38226</v>
          </cell>
          <cell r="C1156">
            <v>60</v>
          </cell>
          <cell r="D1156">
            <v>60</v>
          </cell>
          <cell r="E1156">
            <v>161</v>
          </cell>
          <cell r="F1156">
            <v>5.2699999999999997E-2</v>
          </cell>
          <cell r="G1156">
            <v>0</v>
          </cell>
          <cell r="H1156">
            <v>38775</v>
          </cell>
          <cell r="I1156" t="str">
            <v>CDB</v>
          </cell>
          <cell r="J1156" t="str">
            <v>NOM</v>
          </cell>
          <cell r="K1156">
            <v>549</v>
          </cell>
          <cell r="L1156">
            <v>3.1619999999999999</v>
          </cell>
          <cell r="M1156">
            <v>5733</v>
          </cell>
          <cell r="N1156" t="str">
            <v>NUEVA</v>
          </cell>
        </row>
        <row r="1157">
          <cell r="B1157">
            <v>38226</v>
          </cell>
          <cell r="C1157">
            <v>90</v>
          </cell>
          <cell r="D1157">
            <v>90</v>
          </cell>
          <cell r="E1157">
            <v>236</v>
          </cell>
          <cell r="F1157">
            <v>4.4900000000000002E-2</v>
          </cell>
          <cell r="G1157">
            <v>0</v>
          </cell>
          <cell r="H1157">
            <v>38588</v>
          </cell>
          <cell r="I1157" t="str">
            <v>CDB</v>
          </cell>
          <cell r="J1157" t="str">
            <v>NOM</v>
          </cell>
          <cell r="K1157">
            <v>362</v>
          </cell>
          <cell r="L1157">
            <v>4.0410000000000004</v>
          </cell>
          <cell r="M1157">
            <v>5823</v>
          </cell>
          <cell r="N1157" t="str">
            <v>REAPERTURA</v>
          </cell>
        </row>
        <row r="1158">
          <cell r="B1158">
            <v>38226</v>
          </cell>
          <cell r="C1158">
            <v>90</v>
          </cell>
          <cell r="D1158">
            <v>90</v>
          </cell>
          <cell r="E1158">
            <v>224.5</v>
          </cell>
          <cell r="F1158">
            <v>4.2099999999999999E-2</v>
          </cell>
          <cell r="G1158">
            <v>0</v>
          </cell>
          <cell r="H1158">
            <v>38520</v>
          </cell>
          <cell r="I1158" t="str">
            <v>CDB</v>
          </cell>
          <cell r="J1158" t="str">
            <v>NOM</v>
          </cell>
          <cell r="K1158">
            <v>294</v>
          </cell>
          <cell r="L1158">
            <v>3.7889999999999997</v>
          </cell>
          <cell r="M1158">
            <v>5913</v>
          </cell>
          <cell r="N1158" t="str">
            <v>REAPERTURA</v>
          </cell>
        </row>
        <row r="1159">
          <cell r="B1159">
            <v>38230</v>
          </cell>
          <cell r="C1159">
            <v>100</v>
          </cell>
          <cell r="D1159">
            <v>100</v>
          </cell>
          <cell r="E1159">
            <v>265.8</v>
          </cell>
          <cell r="F1159">
            <v>5.2499999999999998E-2</v>
          </cell>
          <cell r="G1159">
            <v>0</v>
          </cell>
          <cell r="H1159">
            <v>38775</v>
          </cell>
          <cell r="I1159" t="str">
            <v>CDB</v>
          </cell>
          <cell r="J1159" t="str">
            <v>NOM</v>
          </cell>
          <cell r="K1159">
            <v>545</v>
          </cell>
          <cell r="L1159">
            <v>5.25</v>
          </cell>
          <cell r="M1159">
            <v>5900</v>
          </cell>
          <cell r="N1159" t="str">
            <v>REAPERTURA</v>
          </cell>
        </row>
        <row r="1160">
          <cell r="B1160">
            <v>38230</v>
          </cell>
          <cell r="C1160">
            <v>100</v>
          </cell>
          <cell r="D1160">
            <v>100</v>
          </cell>
          <cell r="E1160">
            <v>299</v>
          </cell>
          <cell r="F1160">
            <v>4.4400000000000002E-2</v>
          </cell>
          <cell r="G1160">
            <v>0</v>
          </cell>
          <cell r="H1160">
            <v>38588</v>
          </cell>
          <cell r="I1160" t="str">
            <v>CDB</v>
          </cell>
          <cell r="J1160" t="str">
            <v>NOM</v>
          </cell>
          <cell r="K1160">
            <v>358</v>
          </cell>
          <cell r="L1160">
            <v>4.4400000000000004</v>
          </cell>
          <cell r="M1160">
            <v>6000</v>
          </cell>
          <cell r="N1160" t="str">
            <v>REAPERTURA</v>
          </cell>
        </row>
        <row r="1161">
          <cell r="B1161">
            <v>38230</v>
          </cell>
          <cell r="C1161">
            <v>100</v>
          </cell>
          <cell r="D1161">
            <v>100</v>
          </cell>
          <cell r="E1161">
            <v>180</v>
          </cell>
          <cell r="F1161">
            <v>4.2000000000000003E-2</v>
          </cell>
          <cell r="G1161">
            <v>0</v>
          </cell>
          <cell r="H1161">
            <v>38520</v>
          </cell>
          <cell r="I1161" t="str">
            <v>CDB</v>
          </cell>
          <cell r="J1161" t="str">
            <v>NOM</v>
          </cell>
          <cell r="K1161">
            <v>290</v>
          </cell>
          <cell r="L1161">
            <v>4.2</v>
          </cell>
          <cell r="M1161">
            <v>6100</v>
          </cell>
          <cell r="N1161" t="str">
            <v>REAPERTURA</v>
          </cell>
        </row>
        <row r="1162">
          <cell r="B1162">
            <v>38231</v>
          </cell>
          <cell r="C1162">
            <v>30</v>
          </cell>
          <cell r="D1162">
            <v>30</v>
          </cell>
          <cell r="E1162">
            <v>54</v>
          </cell>
          <cell r="F1162">
            <v>6.2E-2</v>
          </cell>
          <cell r="G1162">
            <v>0</v>
          </cell>
          <cell r="H1162">
            <v>38985</v>
          </cell>
          <cell r="I1162" t="str">
            <v>CDB</v>
          </cell>
          <cell r="J1162" t="str">
            <v>NOM</v>
          </cell>
          <cell r="K1162">
            <v>754</v>
          </cell>
          <cell r="L1162">
            <v>1.8599999999999999</v>
          </cell>
          <cell r="M1162">
            <v>6130</v>
          </cell>
          <cell r="N1162" t="str">
            <v>REAPERTURA</v>
          </cell>
        </row>
        <row r="1163">
          <cell r="B1163">
            <v>38232</v>
          </cell>
          <cell r="C1163">
            <v>50</v>
          </cell>
          <cell r="D1163">
            <v>50</v>
          </cell>
          <cell r="E1163">
            <v>133</v>
          </cell>
          <cell r="F1163">
            <v>5.2900000000000003E-2</v>
          </cell>
          <cell r="G1163">
            <v>0</v>
          </cell>
          <cell r="H1163">
            <v>38778</v>
          </cell>
          <cell r="I1163" t="str">
            <v>CDB</v>
          </cell>
          <cell r="J1163" t="str">
            <v>NOM</v>
          </cell>
          <cell r="K1163">
            <v>546</v>
          </cell>
          <cell r="L1163">
            <v>2.645</v>
          </cell>
          <cell r="M1163">
            <v>6120</v>
          </cell>
          <cell r="N1163" t="str">
            <v>NUEVA</v>
          </cell>
        </row>
        <row r="1164">
          <cell r="B1164">
            <v>38232</v>
          </cell>
          <cell r="C1164">
            <v>50</v>
          </cell>
          <cell r="D1164">
            <v>50</v>
          </cell>
          <cell r="E1164">
            <v>161.19999999999999</v>
          </cell>
          <cell r="F1164">
            <v>4.4600000000000001E-2</v>
          </cell>
          <cell r="G1164">
            <v>0</v>
          </cell>
          <cell r="H1164">
            <v>38597</v>
          </cell>
          <cell r="I1164" t="str">
            <v>CDB</v>
          </cell>
          <cell r="J1164" t="str">
            <v>NOM</v>
          </cell>
          <cell r="K1164">
            <v>365</v>
          </cell>
          <cell r="L1164">
            <v>2.23</v>
          </cell>
          <cell r="M1164">
            <v>6170</v>
          </cell>
          <cell r="N1164" t="str">
            <v>NUEVA</v>
          </cell>
        </row>
        <row r="1165">
          <cell r="B1165">
            <v>38233</v>
          </cell>
          <cell r="C1165">
            <v>25</v>
          </cell>
          <cell r="D1165">
            <v>25</v>
          </cell>
          <cell r="E1165">
            <v>82.1</v>
          </cell>
          <cell r="F1165">
            <v>6.25E-2</v>
          </cell>
          <cell r="G1165">
            <v>0</v>
          </cell>
          <cell r="H1165">
            <v>38965</v>
          </cell>
          <cell r="I1165" t="str">
            <v>CDB</v>
          </cell>
          <cell r="J1165" t="str">
            <v>NOM</v>
          </cell>
          <cell r="K1165">
            <v>732</v>
          </cell>
          <cell r="L1165">
            <v>1.5625</v>
          </cell>
          <cell r="M1165">
            <v>6195</v>
          </cell>
          <cell r="N1165" t="str">
            <v>NUEVA</v>
          </cell>
        </row>
        <row r="1166">
          <cell r="B1166">
            <v>38236</v>
          </cell>
          <cell r="C1166">
            <v>80</v>
          </cell>
          <cell r="D1166">
            <v>80</v>
          </cell>
          <cell r="E1166">
            <v>126</v>
          </cell>
          <cell r="F1166">
            <v>4.3400000000000001E-2</v>
          </cell>
          <cell r="G1166">
            <v>0</v>
          </cell>
          <cell r="H1166">
            <v>38544</v>
          </cell>
          <cell r="I1166" t="str">
            <v>CDB</v>
          </cell>
          <cell r="J1166" t="str">
            <v>NOM</v>
          </cell>
          <cell r="K1166">
            <v>308</v>
          </cell>
          <cell r="L1166">
            <v>3.472</v>
          </cell>
          <cell r="M1166">
            <v>6275</v>
          </cell>
          <cell r="N1166" t="str">
            <v>REAPERTURA</v>
          </cell>
        </row>
        <row r="1167">
          <cell r="B1167">
            <v>38236</v>
          </cell>
          <cell r="C1167">
            <v>40</v>
          </cell>
          <cell r="D1167">
            <v>40</v>
          </cell>
          <cell r="E1167">
            <v>55.1</v>
          </cell>
          <cell r="F1167">
            <v>3.85E-2</v>
          </cell>
          <cell r="G1167">
            <v>0</v>
          </cell>
          <cell r="H1167">
            <v>38418</v>
          </cell>
          <cell r="I1167" t="str">
            <v>CDB</v>
          </cell>
          <cell r="J1167" t="str">
            <v>NOM</v>
          </cell>
          <cell r="K1167">
            <v>182</v>
          </cell>
          <cell r="L1167">
            <v>1.54</v>
          </cell>
          <cell r="M1167">
            <v>6315</v>
          </cell>
          <cell r="N1167" t="str">
            <v>NUEVA</v>
          </cell>
        </row>
        <row r="1168">
          <cell r="B1168">
            <v>38237</v>
          </cell>
          <cell r="C1168">
            <v>50</v>
          </cell>
          <cell r="D1168">
            <v>50</v>
          </cell>
          <cell r="E1168">
            <v>135</v>
          </cell>
          <cell r="F1168">
            <v>4.5100000000000001E-2</v>
          </cell>
          <cell r="G1168">
            <v>0</v>
          </cell>
          <cell r="H1168">
            <v>38597</v>
          </cell>
          <cell r="I1168" t="str">
            <v>CDB</v>
          </cell>
          <cell r="J1168" t="str">
            <v>NOM</v>
          </cell>
          <cell r="K1168">
            <v>360</v>
          </cell>
          <cell r="L1168">
            <v>2.2549999999999999</v>
          </cell>
          <cell r="M1168">
            <v>6365</v>
          </cell>
          <cell r="N1168" t="str">
            <v>REAPERTURA</v>
          </cell>
        </row>
        <row r="1169">
          <cell r="B1169">
            <v>38237</v>
          </cell>
          <cell r="C1169">
            <v>50</v>
          </cell>
          <cell r="D1169">
            <v>50</v>
          </cell>
          <cell r="E1169">
            <v>157</v>
          </cell>
          <cell r="F1169">
            <v>4.2099999999999999E-2</v>
          </cell>
          <cell r="G1169">
            <v>0</v>
          </cell>
          <cell r="H1169">
            <v>38510</v>
          </cell>
          <cell r="I1169" t="str">
            <v>CDB</v>
          </cell>
          <cell r="J1169" t="str">
            <v>NOM</v>
          </cell>
          <cell r="K1169">
            <v>273</v>
          </cell>
          <cell r="L1169">
            <v>2.105</v>
          </cell>
          <cell r="M1169">
            <v>6415</v>
          </cell>
          <cell r="N1169" t="str">
            <v>NUEVA</v>
          </cell>
        </row>
        <row r="1170">
          <cell r="B1170">
            <v>38239</v>
          </cell>
          <cell r="C1170">
            <v>40</v>
          </cell>
          <cell r="D1170">
            <v>40</v>
          </cell>
          <cell r="E1170">
            <v>118.5</v>
          </cell>
          <cell r="F1170">
            <v>4.19E-2</v>
          </cell>
          <cell r="G1170">
            <v>0</v>
          </cell>
          <cell r="H1170">
            <v>38510</v>
          </cell>
          <cell r="I1170" t="str">
            <v>CDB</v>
          </cell>
          <cell r="J1170" t="str">
            <v>NOM</v>
          </cell>
          <cell r="K1170">
            <v>271</v>
          </cell>
          <cell r="L1170">
            <v>1.6759999999999999</v>
          </cell>
          <cell r="M1170">
            <v>6455</v>
          </cell>
          <cell r="N1170" t="str">
            <v>REAPERTURA</v>
          </cell>
        </row>
        <row r="1171">
          <cell r="B1171">
            <v>38239</v>
          </cell>
          <cell r="C1171">
            <v>40</v>
          </cell>
          <cell r="D1171">
            <v>40</v>
          </cell>
          <cell r="E1171">
            <v>149.19999999999999</v>
          </cell>
          <cell r="F1171">
            <v>3.7100000000000001E-2</v>
          </cell>
          <cell r="G1171">
            <v>0</v>
          </cell>
          <cell r="H1171">
            <v>38418</v>
          </cell>
          <cell r="I1171" t="str">
            <v>CDB</v>
          </cell>
          <cell r="J1171" t="str">
            <v>NOM</v>
          </cell>
          <cell r="K1171">
            <v>179</v>
          </cell>
          <cell r="L1171">
            <v>1.484</v>
          </cell>
          <cell r="M1171">
            <v>6495</v>
          </cell>
          <cell r="N1171" t="str">
            <v>REAPERTURA</v>
          </cell>
        </row>
        <row r="1172">
          <cell r="B1172">
            <v>38243</v>
          </cell>
          <cell r="C1172">
            <v>60</v>
          </cell>
          <cell r="D1172">
            <v>60</v>
          </cell>
          <cell r="E1172">
            <v>188</v>
          </cell>
          <cell r="F1172">
            <v>5.1499999999999997E-2</v>
          </cell>
          <cell r="G1172">
            <v>0</v>
          </cell>
          <cell r="H1172">
            <v>38778</v>
          </cell>
          <cell r="I1172" t="str">
            <v>CDB</v>
          </cell>
          <cell r="J1172" t="str">
            <v>NOM</v>
          </cell>
          <cell r="K1172">
            <v>535</v>
          </cell>
          <cell r="L1172">
            <v>3.09</v>
          </cell>
          <cell r="M1172">
            <v>6365</v>
          </cell>
          <cell r="N1172" t="str">
            <v>REAPERTURA</v>
          </cell>
        </row>
        <row r="1173">
          <cell r="B1173">
            <v>38243</v>
          </cell>
          <cell r="C1173">
            <v>60</v>
          </cell>
          <cell r="D1173">
            <v>60</v>
          </cell>
          <cell r="E1173">
            <v>154.69999999999999</v>
          </cell>
          <cell r="F1173">
            <v>4.3499999999999997E-2</v>
          </cell>
          <cell r="G1173">
            <v>0</v>
          </cell>
          <cell r="H1173">
            <v>38597</v>
          </cell>
          <cell r="I1173" t="str">
            <v>CDB</v>
          </cell>
          <cell r="J1173" t="str">
            <v>NOM</v>
          </cell>
          <cell r="K1173">
            <v>354</v>
          </cell>
          <cell r="L1173">
            <v>2.61</v>
          </cell>
          <cell r="M1173">
            <v>6425</v>
          </cell>
          <cell r="N1173" t="str">
            <v>REAPERTURA</v>
          </cell>
        </row>
        <row r="1174">
          <cell r="B1174">
            <v>38243</v>
          </cell>
          <cell r="C1174">
            <v>60</v>
          </cell>
          <cell r="D1174">
            <v>60</v>
          </cell>
          <cell r="E1174">
            <v>156.9</v>
          </cell>
          <cell r="F1174">
            <v>2.7900000000000001E-2</v>
          </cell>
          <cell r="G1174">
            <v>0</v>
          </cell>
          <cell r="H1174">
            <v>38250</v>
          </cell>
          <cell r="I1174" t="str">
            <v>CDB</v>
          </cell>
          <cell r="J1174" t="str">
            <v>NOM</v>
          </cell>
          <cell r="K1174">
            <v>7</v>
          </cell>
          <cell r="L1174">
            <v>1.6740000000000002</v>
          </cell>
          <cell r="M1174">
            <v>6485</v>
          </cell>
          <cell r="N1174" t="str">
            <v>NUEVA</v>
          </cell>
        </row>
        <row r="1175">
          <cell r="B1175">
            <v>38244</v>
          </cell>
          <cell r="C1175">
            <v>30</v>
          </cell>
          <cell r="D1175">
            <v>30</v>
          </cell>
          <cell r="E1175">
            <v>127.5</v>
          </cell>
          <cell r="F1175">
            <v>4.7699999999999999E-2</v>
          </cell>
          <cell r="G1175">
            <v>0</v>
          </cell>
          <cell r="H1175">
            <v>38709</v>
          </cell>
          <cell r="I1175" t="str">
            <v>CDB</v>
          </cell>
          <cell r="J1175" t="str">
            <v>NOM</v>
          </cell>
          <cell r="K1175">
            <v>465</v>
          </cell>
          <cell r="L1175">
            <v>1.431</v>
          </cell>
          <cell r="M1175">
            <v>6515</v>
          </cell>
          <cell r="N1175" t="str">
            <v>REAPERTURA</v>
          </cell>
        </row>
        <row r="1176">
          <cell r="B1176">
            <v>38244</v>
          </cell>
          <cell r="C1176">
            <v>50</v>
          </cell>
          <cell r="D1176">
            <v>50</v>
          </cell>
          <cell r="E1176">
            <v>156.9</v>
          </cell>
          <cell r="F1176">
            <v>4.07E-2</v>
          </cell>
          <cell r="G1176">
            <v>0</v>
          </cell>
          <cell r="H1176">
            <v>38510</v>
          </cell>
          <cell r="I1176" t="str">
            <v>CDB</v>
          </cell>
          <cell r="J1176" t="str">
            <v>NOM</v>
          </cell>
          <cell r="K1176">
            <v>266</v>
          </cell>
          <cell r="L1176">
            <v>2.0350000000000001</v>
          </cell>
          <cell r="M1176">
            <v>6565</v>
          </cell>
          <cell r="N1176" t="str">
            <v>REAPERTURA</v>
          </cell>
        </row>
        <row r="1177">
          <cell r="B1177">
            <v>38244</v>
          </cell>
          <cell r="C1177">
            <v>20</v>
          </cell>
          <cell r="D1177">
            <v>20</v>
          </cell>
          <cell r="E1177">
            <v>26</v>
          </cell>
          <cell r="F1177">
            <v>2.75E-2</v>
          </cell>
          <cell r="G1177">
            <v>0</v>
          </cell>
          <cell r="H1177">
            <v>38251</v>
          </cell>
          <cell r="I1177" t="str">
            <v>CDB</v>
          </cell>
          <cell r="J1177" t="str">
            <v>NOM</v>
          </cell>
          <cell r="K1177">
            <v>7</v>
          </cell>
          <cell r="L1177">
            <v>0.55000000000000004</v>
          </cell>
          <cell r="M1177">
            <v>6585</v>
          </cell>
          <cell r="N1177" t="str">
            <v>NUEVA</v>
          </cell>
        </row>
        <row r="1178">
          <cell r="B1178">
            <v>38245</v>
          </cell>
          <cell r="C1178">
            <v>30</v>
          </cell>
          <cell r="D1178">
            <v>30</v>
          </cell>
          <cell r="E1178">
            <v>132</v>
          </cell>
          <cell r="F1178">
            <v>5.0099999999999999E-2</v>
          </cell>
          <cell r="G1178">
            <v>0</v>
          </cell>
          <cell r="H1178">
            <v>38778</v>
          </cell>
          <cell r="I1178" t="str">
            <v>CDB</v>
          </cell>
          <cell r="J1178" t="str">
            <v>NOM</v>
          </cell>
          <cell r="K1178">
            <v>533</v>
          </cell>
          <cell r="L1178">
            <v>1.5029999999999999</v>
          </cell>
          <cell r="M1178">
            <v>6615</v>
          </cell>
          <cell r="N1178" t="str">
            <v>REAPERTURA</v>
          </cell>
        </row>
        <row r="1179">
          <cell r="B1179">
            <v>38245</v>
          </cell>
          <cell r="C1179">
            <v>40</v>
          </cell>
          <cell r="D1179">
            <v>40</v>
          </cell>
          <cell r="E1179">
            <v>159.19999999999999</v>
          </cell>
          <cell r="F1179">
            <v>4.2500000000000003E-2</v>
          </cell>
          <cell r="G1179">
            <v>0</v>
          </cell>
          <cell r="H1179">
            <v>38597</v>
          </cell>
          <cell r="I1179" t="str">
            <v>CDB</v>
          </cell>
          <cell r="J1179" t="str">
            <v>NOM</v>
          </cell>
          <cell r="K1179">
            <v>352</v>
          </cell>
          <cell r="L1179">
            <v>1.7000000000000002</v>
          </cell>
          <cell r="M1179">
            <v>6655</v>
          </cell>
          <cell r="N1179" t="str">
            <v>REAPERTURA</v>
          </cell>
        </row>
        <row r="1180">
          <cell r="B1180">
            <v>38246</v>
          </cell>
          <cell r="C1180">
            <v>40</v>
          </cell>
          <cell r="D1180">
            <v>40</v>
          </cell>
          <cell r="E1180">
            <v>138</v>
          </cell>
          <cell r="F1180">
            <v>4.8899999999999999E-2</v>
          </cell>
          <cell r="G1180">
            <v>0</v>
          </cell>
          <cell r="H1180">
            <v>38778</v>
          </cell>
          <cell r="I1180" t="str">
            <v>CDB</v>
          </cell>
          <cell r="J1180" t="str">
            <v>NOM</v>
          </cell>
          <cell r="K1180">
            <v>532</v>
          </cell>
          <cell r="L1180">
            <v>1.956</v>
          </cell>
          <cell r="M1180">
            <v>6695</v>
          </cell>
          <cell r="N1180" t="str">
            <v>REAPERTURA</v>
          </cell>
        </row>
        <row r="1181">
          <cell r="B1181">
            <v>38246</v>
          </cell>
          <cell r="C1181">
            <v>50</v>
          </cell>
          <cell r="D1181">
            <v>50</v>
          </cell>
          <cell r="E1181">
            <v>162</v>
          </cell>
          <cell r="F1181">
            <v>3.8699999999999998E-2</v>
          </cell>
          <cell r="G1181">
            <v>0</v>
          </cell>
          <cell r="H1181">
            <v>38510</v>
          </cell>
          <cell r="I1181" t="str">
            <v>CDB</v>
          </cell>
          <cell r="J1181" t="str">
            <v>NOM</v>
          </cell>
          <cell r="K1181">
            <v>264</v>
          </cell>
          <cell r="L1181">
            <v>1.9349999999999998</v>
          </cell>
          <cell r="M1181">
            <v>6745</v>
          </cell>
          <cell r="N1181" t="str">
            <v>REAPERTURA</v>
          </cell>
        </row>
        <row r="1182">
          <cell r="B1182">
            <v>38247</v>
          </cell>
          <cell r="C1182">
            <v>30</v>
          </cell>
          <cell r="D1182">
            <v>30</v>
          </cell>
          <cell r="E1182">
            <v>52</v>
          </cell>
          <cell r="F1182">
            <v>6.5500000000000003E-2</v>
          </cell>
          <cell r="G1182">
            <v>0</v>
          </cell>
          <cell r="H1182">
            <v>39342</v>
          </cell>
          <cell r="I1182" t="str">
            <v>CDB</v>
          </cell>
          <cell r="J1182" t="str">
            <v>NOM</v>
          </cell>
          <cell r="K1182">
            <v>1095</v>
          </cell>
          <cell r="L1182">
            <v>1.9650000000000001</v>
          </cell>
          <cell r="M1182">
            <v>6482.3000000000029</v>
          </cell>
          <cell r="N1182" t="str">
            <v>NUEVA</v>
          </cell>
        </row>
        <row r="1183">
          <cell r="B1183">
            <v>38247</v>
          </cell>
          <cell r="C1183">
            <v>40</v>
          </cell>
          <cell r="D1183">
            <v>40</v>
          </cell>
          <cell r="E1183">
            <v>137</v>
          </cell>
          <cell r="F1183">
            <v>5.5E-2</v>
          </cell>
          <cell r="G1183">
            <v>0</v>
          </cell>
          <cell r="H1183">
            <v>38985</v>
          </cell>
          <cell r="I1183" t="str">
            <v>CDB</v>
          </cell>
          <cell r="J1183" t="str">
            <v>NOM</v>
          </cell>
          <cell r="K1183">
            <v>738</v>
          </cell>
          <cell r="L1183">
            <v>2.2000000000000002</v>
          </cell>
          <cell r="M1183">
            <v>6522.3000000000029</v>
          </cell>
          <cell r="N1183" t="str">
            <v>REAPERTURA</v>
          </cell>
        </row>
        <row r="1184">
          <cell r="B1184">
            <v>38247</v>
          </cell>
          <cell r="C1184">
            <v>60</v>
          </cell>
          <cell r="D1184">
            <v>60</v>
          </cell>
          <cell r="E1184">
            <v>92</v>
          </cell>
          <cell r="F1184">
            <v>4.5900000000000003E-2</v>
          </cell>
          <cell r="G1184">
            <v>0</v>
          </cell>
          <cell r="H1184">
            <v>38709</v>
          </cell>
          <cell r="I1184" t="str">
            <v>CDB</v>
          </cell>
          <cell r="J1184" t="str">
            <v>NOM</v>
          </cell>
          <cell r="K1184">
            <v>462</v>
          </cell>
          <cell r="L1184">
            <v>2.754</v>
          </cell>
          <cell r="M1184">
            <v>6582.3000000000029</v>
          </cell>
          <cell r="N1184" t="str">
            <v>REAPERTURA</v>
          </cell>
        </row>
        <row r="1185">
          <cell r="B1185">
            <v>38247</v>
          </cell>
          <cell r="C1185">
            <v>90</v>
          </cell>
          <cell r="D1185">
            <v>90</v>
          </cell>
          <cell r="E1185">
            <v>119</v>
          </cell>
          <cell r="F1185">
            <v>4.07E-2</v>
          </cell>
          <cell r="G1185">
            <v>0</v>
          </cell>
          <cell r="H1185">
            <v>38544</v>
          </cell>
          <cell r="I1185" t="str">
            <v>CDB</v>
          </cell>
          <cell r="J1185" t="str">
            <v>NOM</v>
          </cell>
          <cell r="K1185">
            <v>297</v>
          </cell>
          <cell r="L1185">
            <v>3.6629999999999998</v>
          </cell>
          <cell r="M1185">
            <v>6672.3000000000029</v>
          </cell>
          <cell r="N1185" t="str">
            <v>REAPERTURA</v>
          </cell>
        </row>
        <row r="1186">
          <cell r="B1186">
            <v>38247</v>
          </cell>
          <cell r="C1186">
            <v>100</v>
          </cell>
          <cell r="D1186">
            <v>48</v>
          </cell>
          <cell r="E1186">
            <v>162</v>
          </cell>
          <cell r="F1186">
            <v>3.9899999999999998E-2</v>
          </cell>
          <cell r="G1186">
            <v>0</v>
          </cell>
          <cell r="H1186">
            <v>38495</v>
          </cell>
          <cell r="I1186" t="str">
            <v>CDB</v>
          </cell>
          <cell r="J1186" t="str">
            <v>NOM</v>
          </cell>
          <cell r="K1186">
            <v>248</v>
          </cell>
          <cell r="L1186">
            <v>1.9152</v>
          </cell>
          <cell r="M1186">
            <v>6720.3000000000029</v>
          </cell>
          <cell r="N1186" t="str">
            <v>REAPERTURA</v>
          </cell>
        </row>
        <row r="1187">
          <cell r="B1187">
            <v>38250</v>
          </cell>
          <cell r="C1187">
            <v>30</v>
          </cell>
          <cell r="D1187">
            <v>30</v>
          </cell>
          <cell r="E1187">
            <v>123</v>
          </cell>
          <cell r="F1187">
            <v>4.53E-2</v>
          </cell>
          <cell r="G1187">
            <v>0</v>
          </cell>
          <cell r="H1187">
            <v>38709</v>
          </cell>
          <cell r="I1187" t="str">
            <v>CDB</v>
          </cell>
          <cell r="J1187" t="str">
            <v>NOM</v>
          </cell>
          <cell r="K1187">
            <v>459</v>
          </cell>
          <cell r="L1187">
            <v>1.359</v>
          </cell>
          <cell r="M1187">
            <v>6690.3000000000029</v>
          </cell>
          <cell r="N1187" t="str">
            <v>REAPERTURA</v>
          </cell>
        </row>
        <row r="1188">
          <cell r="B1188">
            <v>38250</v>
          </cell>
          <cell r="C1188">
            <v>30</v>
          </cell>
          <cell r="D1188">
            <v>30</v>
          </cell>
          <cell r="E1188">
            <v>86.5</v>
          </cell>
          <cell r="F1188">
            <v>4.2200000000000001E-2</v>
          </cell>
          <cell r="G1188">
            <v>0</v>
          </cell>
          <cell r="H1188">
            <v>38614</v>
          </cell>
          <cell r="I1188" t="str">
            <v>CDB</v>
          </cell>
          <cell r="J1188" t="str">
            <v>NOM</v>
          </cell>
          <cell r="K1188">
            <v>364</v>
          </cell>
          <cell r="L1188">
            <v>1.266</v>
          </cell>
          <cell r="M1188">
            <v>6720.3000000000029</v>
          </cell>
          <cell r="N1188" t="str">
            <v>REAPERTURA</v>
          </cell>
        </row>
        <row r="1189">
          <cell r="B1189">
            <v>38250</v>
          </cell>
          <cell r="C1189">
            <v>70</v>
          </cell>
          <cell r="D1189">
            <v>70</v>
          </cell>
          <cell r="E1189">
            <v>165</v>
          </cell>
          <cell r="F1189">
            <v>2.63E-2</v>
          </cell>
          <cell r="G1189">
            <v>0</v>
          </cell>
          <cell r="H1189">
            <v>38257</v>
          </cell>
          <cell r="I1189" t="str">
            <v>CDB</v>
          </cell>
          <cell r="J1189" t="str">
            <v>NOM</v>
          </cell>
          <cell r="K1189">
            <v>7</v>
          </cell>
          <cell r="L1189">
            <v>1.841</v>
          </cell>
          <cell r="M1189">
            <v>6790.3000000000029</v>
          </cell>
          <cell r="N1189" t="str">
            <v>NUEVA</v>
          </cell>
        </row>
        <row r="1190">
          <cell r="B1190">
            <v>38251</v>
          </cell>
          <cell r="C1190">
            <v>30</v>
          </cell>
          <cell r="D1190">
            <v>30</v>
          </cell>
          <cell r="E1190">
            <v>54</v>
          </cell>
          <cell r="F1190">
            <v>4.9200000000000001E-2</v>
          </cell>
          <cell r="G1190">
            <v>0</v>
          </cell>
          <cell r="H1190">
            <v>38798</v>
          </cell>
          <cell r="I1190" t="str">
            <v>CDB</v>
          </cell>
          <cell r="J1190" t="str">
            <v>NOM</v>
          </cell>
          <cell r="K1190">
            <v>547</v>
          </cell>
          <cell r="L1190">
            <v>1.476</v>
          </cell>
          <cell r="M1190">
            <v>6800.3000000000029</v>
          </cell>
          <cell r="N1190" t="str">
            <v>REAPERTURA</v>
          </cell>
        </row>
        <row r="1191">
          <cell r="B1191">
            <v>38266</v>
          </cell>
          <cell r="C1191">
            <v>60</v>
          </cell>
          <cell r="D1191">
            <v>60</v>
          </cell>
          <cell r="E1191">
            <v>180.1</v>
          </cell>
          <cell r="F1191">
            <v>4.0399999999999998E-2</v>
          </cell>
          <cell r="G1191">
            <v>0</v>
          </cell>
          <cell r="H1191">
            <v>38544</v>
          </cell>
          <cell r="I1191" t="str">
            <v>CDB</v>
          </cell>
          <cell r="J1191" t="str">
            <v>NOM</v>
          </cell>
          <cell r="K1191">
            <v>278</v>
          </cell>
          <cell r="L1191">
            <v>2.4239999999999999</v>
          </cell>
          <cell r="M1191">
            <v>6745.3000000000029</v>
          </cell>
          <cell r="N1191" t="str">
            <v>REAPERTURA</v>
          </cell>
        </row>
        <row r="1192">
          <cell r="B1192">
            <v>38267</v>
          </cell>
          <cell r="C1192">
            <v>40</v>
          </cell>
          <cell r="D1192">
            <v>40</v>
          </cell>
          <cell r="E1192">
            <v>123</v>
          </cell>
          <cell r="F1192">
            <v>3.56E-2</v>
          </cell>
          <cell r="G1192">
            <v>0</v>
          </cell>
          <cell r="H1192">
            <v>38450</v>
          </cell>
          <cell r="I1192" t="str">
            <v>CDB</v>
          </cell>
          <cell r="J1192" t="str">
            <v>NOM</v>
          </cell>
          <cell r="K1192">
            <v>183</v>
          </cell>
          <cell r="L1192">
            <v>1.4239999999999999</v>
          </cell>
          <cell r="M1192">
            <v>6785.3000000000029</v>
          </cell>
          <cell r="N1192" t="str">
            <v>REAPERTURA</v>
          </cell>
        </row>
        <row r="1193">
          <cell r="B1193">
            <v>38271</v>
          </cell>
          <cell r="C1193">
            <v>100</v>
          </cell>
          <cell r="D1193">
            <v>100</v>
          </cell>
          <cell r="E1193">
            <v>262</v>
          </cell>
          <cell r="F1193">
            <v>4.5400000000000003E-2</v>
          </cell>
          <cell r="G1193">
            <v>0</v>
          </cell>
          <cell r="H1193">
            <v>38636</v>
          </cell>
          <cell r="I1193" t="str">
            <v>CDB</v>
          </cell>
          <cell r="J1193" t="str">
            <v>NOM</v>
          </cell>
          <cell r="K1193">
            <v>365</v>
          </cell>
          <cell r="L1193">
            <v>4.54</v>
          </cell>
          <cell r="M1193">
            <v>6655.3000000000029</v>
          </cell>
          <cell r="N1193" t="str">
            <v>NUEVA</v>
          </cell>
        </row>
        <row r="1194">
          <cell r="B1194">
            <v>38271</v>
          </cell>
          <cell r="C1194">
            <v>100</v>
          </cell>
          <cell r="D1194">
            <v>100</v>
          </cell>
          <cell r="E1194">
            <v>230.7</v>
          </cell>
          <cell r="F1194">
            <v>4.2099999999999999E-2</v>
          </cell>
          <cell r="G1194">
            <v>0</v>
          </cell>
          <cell r="H1194">
            <v>38544</v>
          </cell>
          <cell r="I1194" t="str">
            <v>CDB</v>
          </cell>
          <cell r="J1194" t="str">
            <v>NOM</v>
          </cell>
          <cell r="K1194">
            <v>273</v>
          </cell>
          <cell r="L1194">
            <v>4.21</v>
          </cell>
          <cell r="M1194">
            <v>6755.3000000000029</v>
          </cell>
          <cell r="N1194" t="str">
            <v>REAPERTURA</v>
          </cell>
        </row>
        <row r="1195">
          <cell r="B1195">
            <v>38271</v>
          </cell>
          <cell r="C1195">
            <v>290</v>
          </cell>
          <cell r="D1195">
            <v>290</v>
          </cell>
          <cell r="E1195">
            <v>295.5</v>
          </cell>
          <cell r="F1195">
            <v>3.09E-2</v>
          </cell>
          <cell r="G1195">
            <v>0</v>
          </cell>
          <cell r="H1195">
            <v>38278</v>
          </cell>
          <cell r="I1195" t="str">
            <v>CDB</v>
          </cell>
          <cell r="J1195" t="str">
            <v>NOM</v>
          </cell>
          <cell r="K1195">
            <v>7</v>
          </cell>
          <cell r="L1195">
            <v>8.9610000000000003</v>
          </cell>
          <cell r="M1195">
            <v>7045.3000000000029</v>
          </cell>
          <cell r="N1195" t="str">
            <v>NUEVA</v>
          </cell>
        </row>
        <row r="1196">
          <cell r="B1196">
            <v>38272</v>
          </cell>
          <cell r="C1196">
            <v>80</v>
          </cell>
          <cell r="D1196">
            <v>80</v>
          </cell>
          <cell r="E1196">
            <v>143</v>
          </cell>
          <cell r="F1196">
            <v>4.8399999999999999E-2</v>
          </cell>
          <cell r="G1196">
            <v>0</v>
          </cell>
          <cell r="H1196">
            <v>38698</v>
          </cell>
          <cell r="I1196" t="str">
            <v>CDB</v>
          </cell>
          <cell r="J1196" t="str">
            <v>NOM</v>
          </cell>
          <cell r="K1196">
            <v>426</v>
          </cell>
          <cell r="L1196">
            <v>3.8719999999999999</v>
          </cell>
          <cell r="M1196">
            <v>7125.3000000000029</v>
          </cell>
          <cell r="N1196" t="str">
            <v>NUEVA</v>
          </cell>
        </row>
        <row r="1197">
          <cell r="B1197">
            <v>38272</v>
          </cell>
          <cell r="C1197">
            <v>65</v>
          </cell>
          <cell r="D1197">
            <v>65</v>
          </cell>
          <cell r="E1197">
            <v>135.4</v>
          </cell>
          <cell r="F1197">
            <v>3.1800000000000002E-2</v>
          </cell>
          <cell r="G1197">
            <v>0</v>
          </cell>
          <cell r="H1197">
            <v>38310</v>
          </cell>
          <cell r="I1197" t="str">
            <v>CDB</v>
          </cell>
          <cell r="J1197" t="str">
            <v>NOM</v>
          </cell>
          <cell r="K1197">
            <v>38</v>
          </cell>
          <cell r="L1197">
            <v>2.0670000000000002</v>
          </cell>
          <cell r="M1197">
            <v>7190.3000000000029</v>
          </cell>
          <cell r="N1197" t="str">
            <v>REAPERTURA</v>
          </cell>
        </row>
        <row r="1198">
          <cell r="B1198">
            <v>38272</v>
          </cell>
          <cell r="C1198">
            <v>100</v>
          </cell>
          <cell r="D1198">
            <v>100</v>
          </cell>
          <cell r="E1198">
            <v>214.4</v>
          </cell>
          <cell r="F1198">
            <v>3.0499999999999999E-2</v>
          </cell>
          <cell r="G1198">
            <v>0</v>
          </cell>
          <cell r="H1198">
            <v>38372</v>
          </cell>
          <cell r="I1198" t="str">
            <v>CDB</v>
          </cell>
          <cell r="J1198" t="str">
            <v>NOM</v>
          </cell>
          <cell r="K1198">
            <v>100</v>
          </cell>
          <cell r="L1198">
            <v>3.05</v>
          </cell>
          <cell r="M1198">
            <v>7290.3000000000029</v>
          </cell>
          <cell r="N1198" t="str">
            <v>NUEVA</v>
          </cell>
        </row>
        <row r="1199">
          <cell r="B1199">
            <v>38272</v>
          </cell>
          <cell r="C1199">
            <v>40</v>
          </cell>
          <cell r="D1199">
            <v>40</v>
          </cell>
          <cell r="E1199">
            <v>73</v>
          </cell>
          <cell r="F1199">
            <v>3.0800000000000001E-2</v>
          </cell>
          <cell r="G1199">
            <v>0</v>
          </cell>
          <cell r="H1199">
            <v>38312</v>
          </cell>
          <cell r="I1199" t="str">
            <v>CDB</v>
          </cell>
          <cell r="J1199" t="str">
            <v>NOM</v>
          </cell>
          <cell r="K1199">
            <v>40</v>
          </cell>
          <cell r="L1199">
            <v>1.232</v>
          </cell>
          <cell r="M1199">
            <v>7330.3000000000029</v>
          </cell>
          <cell r="N1199" t="str">
            <v>NUEVA</v>
          </cell>
        </row>
        <row r="1200">
          <cell r="B1200">
            <v>38278</v>
          </cell>
          <cell r="C1200">
            <v>50</v>
          </cell>
          <cell r="D1200">
            <v>50</v>
          </cell>
          <cell r="E1200">
            <v>139</v>
          </cell>
          <cell r="F1200">
            <v>5.5800000000000002E-2</v>
          </cell>
          <cell r="G1200">
            <v>0</v>
          </cell>
          <cell r="H1200">
            <v>39008</v>
          </cell>
          <cell r="I1200" t="str">
            <v>CDB</v>
          </cell>
          <cell r="J1200" t="str">
            <v>NOM</v>
          </cell>
          <cell r="K1200">
            <v>730</v>
          </cell>
          <cell r="L1200">
            <v>2.79</v>
          </cell>
          <cell r="M1200">
            <v>6990.3000000000029</v>
          </cell>
          <cell r="N1200" t="str">
            <v>NUEVA</v>
          </cell>
        </row>
        <row r="1201">
          <cell r="B1201">
            <v>38278</v>
          </cell>
          <cell r="C1201">
            <v>75</v>
          </cell>
          <cell r="D1201">
            <v>75</v>
          </cell>
          <cell r="E1201">
            <v>221</v>
          </cell>
          <cell r="F1201">
            <v>4.4699999999999997E-2</v>
          </cell>
          <cell r="G1201">
            <v>0</v>
          </cell>
          <cell r="H1201">
            <v>38636</v>
          </cell>
          <cell r="I1201" t="str">
            <v>CDB</v>
          </cell>
          <cell r="J1201" t="str">
            <v>NOM</v>
          </cell>
          <cell r="K1201">
            <v>358</v>
          </cell>
          <cell r="L1201">
            <v>3.3524999999999996</v>
          </cell>
          <cell r="M1201">
            <v>7065.3000000000029</v>
          </cell>
          <cell r="N1201" t="str">
            <v>REAPERTURA</v>
          </cell>
        </row>
        <row r="1202">
          <cell r="B1202">
            <v>38278</v>
          </cell>
          <cell r="C1202">
            <v>75</v>
          </cell>
          <cell r="D1202">
            <v>75</v>
          </cell>
          <cell r="E1202">
            <v>189.5</v>
          </cell>
          <cell r="F1202">
            <v>4.1200000000000001E-2</v>
          </cell>
          <cell r="G1202">
            <v>0</v>
          </cell>
          <cell r="H1202">
            <v>38551</v>
          </cell>
          <cell r="I1202" t="str">
            <v>CDB</v>
          </cell>
          <cell r="J1202" t="str">
            <v>NOM</v>
          </cell>
          <cell r="K1202">
            <v>273</v>
          </cell>
          <cell r="L1202">
            <v>3.09</v>
          </cell>
          <cell r="M1202">
            <v>7140.3000000000029</v>
          </cell>
          <cell r="N1202" t="str">
            <v>NUEVA</v>
          </cell>
        </row>
        <row r="1203">
          <cell r="B1203">
            <v>38278</v>
          </cell>
          <cell r="C1203">
            <v>160</v>
          </cell>
          <cell r="D1203">
            <v>160</v>
          </cell>
          <cell r="E1203">
            <v>135</v>
          </cell>
          <cell r="F1203">
            <v>3.1199999999999999E-2</v>
          </cell>
          <cell r="G1203">
            <v>0</v>
          </cell>
          <cell r="H1203">
            <v>38285</v>
          </cell>
          <cell r="I1203" t="str">
            <v>CDB</v>
          </cell>
          <cell r="J1203" t="str">
            <v>NOM</v>
          </cell>
          <cell r="K1203">
            <v>7</v>
          </cell>
          <cell r="L1203">
            <v>4.992</v>
          </cell>
          <cell r="M1203">
            <v>7300.3000000000029</v>
          </cell>
          <cell r="N1203" t="str">
            <v>NUEVA</v>
          </cell>
        </row>
        <row r="1204">
          <cell r="B1204">
            <v>38279</v>
          </cell>
          <cell r="C1204">
            <v>50</v>
          </cell>
          <cell r="D1204">
            <v>50</v>
          </cell>
          <cell r="E1204">
            <v>110</v>
          </cell>
          <cell r="F1204">
            <v>6.6400000000000001E-2</v>
          </cell>
          <cell r="G1204">
            <v>0</v>
          </cell>
          <cell r="H1204">
            <v>39342</v>
          </cell>
          <cell r="I1204" t="str">
            <v>CDB</v>
          </cell>
          <cell r="J1204" t="str">
            <v>NOM</v>
          </cell>
          <cell r="K1204">
            <v>1063</v>
          </cell>
          <cell r="L1204">
            <v>3.32</v>
          </cell>
          <cell r="M1204">
            <v>7120.3000000000029</v>
          </cell>
          <cell r="N1204" t="str">
            <v>REAPERTURA</v>
          </cell>
        </row>
        <row r="1205">
          <cell r="B1205">
            <v>38279</v>
          </cell>
          <cell r="C1205">
            <v>75</v>
          </cell>
          <cell r="D1205">
            <v>75</v>
          </cell>
          <cell r="E1205">
            <v>124.5</v>
          </cell>
          <cell r="F1205">
            <v>5.0500000000000003E-2</v>
          </cell>
          <cell r="G1205">
            <v>0</v>
          </cell>
          <cell r="H1205">
            <v>38826</v>
          </cell>
          <cell r="I1205" t="str">
            <v>CDB</v>
          </cell>
          <cell r="J1205" t="str">
            <v>NOM</v>
          </cell>
          <cell r="K1205">
            <v>547</v>
          </cell>
          <cell r="L1205">
            <v>3.7875000000000001</v>
          </cell>
          <cell r="M1205">
            <v>7195.3000000000029</v>
          </cell>
          <cell r="N1205" t="str">
            <v>NUEVA</v>
          </cell>
        </row>
        <row r="1206">
          <cell r="B1206">
            <v>38279</v>
          </cell>
          <cell r="C1206">
            <v>100</v>
          </cell>
          <cell r="D1206">
            <v>100</v>
          </cell>
          <cell r="E1206">
            <v>192.9</v>
          </cell>
          <cell r="F1206">
            <v>4.4999999999999998E-2</v>
          </cell>
          <cell r="G1206">
            <v>0</v>
          </cell>
          <cell r="H1206">
            <v>38636</v>
          </cell>
          <cell r="I1206" t="str">
            <v>CDB</v>
          </cell>
          <cell r="J1206" t="str">
            <v>NOM</v>
          </cell>
          <cell r="K1206">
            <v>357</v>
          </cell>
          <cell r="L1206">
            <v>4.5</v>
          </cell>
          <cell r="M1206">
            <v>7295.3000000000029</v>
          </cell>
          <cell r="N1206" t="str">
            <v>REAPERTURA</v>
          </cell>
        </row>
        <row r="1207">
          <cell r="B1207">
            <v>38279</v>
          </cell>
          <cell r="C1207">
            <v>160</v>
          </cell>
          <cell r="D1207">
            <v>160</v>
          </cell>
          <cell r="E1207">
            <v>313</v>
          </cell>
          <cell r="F1207">
            <v>3.1099999999999999E-2</v>
          </cell>
          <cell r="G1207">
            <v>0</v>
          </cell>
          <cell r="H1207">
            <v>38286</v>
          </cell>
          <cell r="I1207" t="str">
            <v>CDB</v>
          </cell>
          <cell r="J1207" t="str">
            <v>NOM</v>
          </cell>
          <cell r="K1207">
            <v>7</v>
          </cell>
          <cell r="L1207">
            <v>4.976</v>
          </cell>
          <cell r="M1207">
            <v>7455.3000000000029</v>
          </cell>
          <cell r="N1207" t="str">
            <v>NUEVA</v>
          </cell>
        </row>
        <row r="1208">
          <cell r="B1208">
            <v>38280</v>
          </cell>
          <cell r="C1208">
            <v>30</v>
          </cell>
          <cell r="D1208">
            <v>30.1</v>
          </cell>
          <cell r="E1208">
            <v>95.5</v>
          </cell>
          <cell r="F1208">
            <v>5.1400000000000001E-2</v>
          </cell>
          <cell r="G1208">
            <v>0</v>
          </cell>
          <cell r="H1208">
            <v>38826</v>
          </cell>
          <cell r="I1208" t="str">
            <v>CDB</v>
          </cell>
          <cell r="J1208" t="str">
            <v>NOM</v>
          </cell>
          <cell r="K1208">
            <v>546</v>
          </cell>
          <cell r="L1208">
            <v>1.5471400000000002</v>
          </cell>
          <cell r="M1208">
            <v>7485.4000000000015</v>
          </cell>
          <cell r="N1208" t="str">
            <v>REAPERTURA</v>
          </cell>
        </row>
        <row r="1209">
          <cell r="B1209">
            <v>38281</v>
          </cell>
          <cell r="C1209">
            <v>50</v>
          </cell>
          <cell r="D1209">
            <v>50</v>
          </cell>
          <cell r="E1209">
            <v>181.4</v>
          </cell>
          <cell r="F1209">
            <v>3.9199999999999999E-2</v>
          </cell>
          <cell r="G1209">
            <v>0</v>
          </cell>
          <cell r="H1209">
            <v>38636</v>
          </cell>
          <cell r="I1209" t="str">
            <v>CDB</v>
          </cell>
          <cell r="J1209" t="str">
            <v>NOM</v>
          </cell>
          <cell r="K1209">
            <v>355</v>
          </cell>
          <cell r="L1209">
            <v>1.96</v>
          </cell>
          <cell r="M1209">
            <v>7535.4000000000015</v>
          </cell>
          <cell r="N1209" t="str">
            <v>REAPERTURA</v>
          </cell>
        </row>
        <row r="1210">
          <cell r="B1210">
            <v>38285</v>
          </cell>
          <cell r="C1210">
            <v>60</v>
          </cell>
          <cell r="D1210">
            <v>60</v>
          </cell>
          <cell r="E1210">
            <v>114.5</v>
          </cell>
          <cell r="F1210">
            <v>5.2699999999999997E-2</v>
          </cell>
          <cell r="G1210">
            <v>0</v>
          </cell>
          <cell r="H1210">
            <v>38832</v>
          </cell>
          <cell r="I1210" t="str">
            <v>CDB</v>
          </cell>
          <cell r="J1210" t="str">
            <v>NOM</v>
          </cell>
          <cell r="K1210">
            <v>547</v>
          </cell>
          <cell r="L1210">
            <v>3.1619999999999999</v>
          </cell>
          <cell r="M1210">
            <v>7435.4000000000015</v>
          </cell>
          <cell r="N1210" t="str">
            <v>NUEVA</v>
          </cell>
        </row>
        <row r="1211">
          <cell r="B1211">
            <v>38285</v>
          </cell>
          <cell r="C1211">
            <v>90</v>
          </cell>
          <cell r="D1211">
            <v>90</v>
          </cell>
          <cell r="E1211">
            <v>174</v>
          </cell>
          <cell r="F1211">
            <v>4.6300000000000001E-2</v>
          </cell>
          <cell r="G1211">
            <v>0</v>
          </cell>
          <cell r="H1211">
            <v>38650</v>
          </cell>
          <cell r="I1211" t="str">
            <v>CDB</v>
          </cell>
          <cell r="J1211" t="str">
            <v>NOM</v>
          </cell>
          <cell r="K1211">
            <v>365</v>
          </cell>
          <cell r="L1211">
            <v>4.1669999999999998</v>
          </cell>
          <cell r="M1211">
            <v>7525.4000000000015</v>
          </cell>
          <cell r="N1211" t="str">
            <v>NUEVA</v>
          </cell>
        </row>
        <row r="1212">
          <cell r="B1212">
            <v>38286</v>
          </cell>
          <cell r="C1212">
            <v>30</v>
          </cell>
          <cell r="D1212">
            <v>30</v>
          </cell>
          <cell r="E1212">
            <v>99</v>
          </cell>
          <cell r="F1212">
            <v>5.8799999999999998E-2</v>
          </cell>
          <cell r="G1212">
            <v>0</v>
          </cell>
          <cell r="H1212">
            <v>39008</v>
          </cell>
          <cell r="I1212" t="str">
            <v>CDB</v>
          </cell>
          <cell r="J1212" t="str">
            <v>NOM</v>
          </cell>
          <cell r="K1212">
            <v>722</v>
          </cell>
          <cell r="L1212">
            <v>1.764</v>
          </cell>
          <cell r="M1212">
            <v>7395.4000000000015</v>
          </cell>
          <cell r="N1212" t="str">
            <v>REAPERTURA</v>
          </cell>
        </row>
        <row r="1213">
          <cell r="B1213">
            <v>38286</v>
          </cell>
          <cell r="C1213">
            <v>40</v>
          </cell>
          <cell r="D1213">
            <v>40</v>
          </cell>
          <cell r="E1213">
            <v>99.2</v>
          </cell>
          <cell r="F1213">
            <v>4.1700000000000001E-2</v>
          </cell>
          <cell r="G1213">
            <v>0</v>
          </cell>
          <cell r="H1213">
            <v>38495</v>
          </cell>
          <cell r="I1213" t="str">
            <v>CDB</v>
          </cell>
          <cell r="J1213" t="str">
            <v>NOM</v>
          </cell>
          <cell r="K1213">
            <v>209</v>
          </cell>
          <cell r="L1213">
            <v>1.6680000000000001</v>
          </cell>
          <cell r="M1213">
            <v>7435.4000000000015</v>
          </cell>
          <cell r="N1213" t="str">
            <v>REAPERTURA</v>
          </cell>
        </row>
        <row r="1214">
          <cell r="B1214">
            <v>38286</v>
          </cell>
          <cell r="C1214">
            <v>50</v>
          </cell>
          <cell r="D1214">
            <v>50</v>
          </cell>
          <cell r="E1214">
            <v>103.2</v>
          </cell>
          <cell r="F1214">
            <v>3.1300000000000001E-2</v>
          </cell>
          <cell r="G1214">
            <v>0</v>
          </cell>
          <cell r="H1214">
            <v>38293</v>
          </cell>
          <cell r="I1214" t="str">
            <v>CDB</v>
          </cell>
          <cell r="J1214" t="str">
            <v>NOM</v>
          </cell>
          <cell r="K1214">
            <v>7</v>
          </cell>
          <cell r="L1214">
            <v>1.5650000000000002</v>
          </cell>
          <cell r="M1214">
            <v>7485.4000000000015</v>
          </cell>
          <cell r="N1214" t="str">
            <v>NUEVA</v>
          </cell>
        </row>
        <row r="1215">
          <cell r="B1215">
            <v>38296</v>
          </cell>
          <cell r="C1215">
            <v>30</v>
          </cell>
          <cell r="D1215">
            <v>30</v>
          </cell>
          <cell r="E1215">
            <v>47</v>
          </cell>
          <cell r="F1215">
            <v>5.3400000000000003E-2</v>
          </cell>
          <cell r="G1215">
            <v>0</v>
          </cell>
          <cell r="H1215">
            <v>38832</v>
          </cell>
          <cell r="I1215" t="str">
            <v>CDB</v>
          </cell>
          <cell r="J1215" t="str">
            <v>NOM</v>
          </cell>
          <cell r="K1215">
            <v>536</v>
          </cell>
          <cell r="L1215">
            <v>1.6020000000000001</v>
          </cell>
          <cell r="M1215">
            <v>7465.4000000000015</v>
          </cell>
          <cell r="N1215" t="str">
            <v>REAPERTURA</v>
          </cell>
        </row>
        <row r="1216">
          <cell r="B1216">
            <v>38299</v>
          </cell>
          <cell r="C1216">
            <v>100</v>
          </cell>
          <cell r="D1216">
            <v>100</v>
          </cell>
          <cell r="E1216">
            <v>212</v>
          </cell>
          <cell r="F1216">
            <v>0.04</v>
          </cell>
          <cell r="G1216">
            <v>0</v>
          </cell>
          <cell r="H1216">
            <v>38481</v>
          </cell>
          <cell r="I1216" t="str">
            <v>CDB</v>
          </cell>
          <cell r="J1216" t="str">
            <v>NOM</v>
          </cell>
          <cell r="K1216">
            <v>182</v>
          </cell>
          <cell r="L1216">
            <v>4</v>
          </cell>
          <cell r="M1216">
            <v>7365.4000000000015</v>
          </cell>
          <cell r="N1216" t="str">
            <v>REAPERTURA</v>
          </cell>
        </row>
        <row r="1217">
          <cell r="B1217">
            <v>38299</v>
          </cell>
          <cell r="C1217">
            <v>190</v>
          </cell>
          <cell r="D1217">
            <v>190</v>
          </cell>
          <cell r="E1217">
            <v>434</v>
          </cell>
          <cell r="F1217">
            <v>3.1099999999999999E-2</v>
          </cell>
          <cell r="G1217">
            <v>0</v>
          </cell>
          <cell r="H1217">
            <v>38306</v>
          </cell>
          <cell r="I1217" t="str">
            <v>CDB</v>
          </cell>
          <cell r="J1217" t="str">
            <v>NOM</v>
          </cell>
          <cell r="K1217">
            <v>7</v>
          </cell>
          <cell r="L1217">
            <v>5.9089999999999998</v>
          </cell>
          <cell r="M1217">
            <v>7555.4000000000015</v>
          </cell>
          <cell r="N1217" t="str">
            <v>NUEVA</v>
          </cell>
        </row>
        <row r="1218">
          <cell r="B1218">
            <v>38301</v>
          </cell>
          <cell r="C1218">
            <v>40</v>
          </cell>
          <cell r="D1218">
            <v>40</v>
          </cell>
          <cell r="E1218">
            <v>72.400000000000006</v>
          </cell>
          <cell r="F1218">
            <v>4.6399999999999997E-2</v>
          </cell>
          <cell r="G1218">
            <v>0</v>
          </cell>
          <cell r="H1218">
            <v>38666</v>
          </cell>
          <cell r="I1218" t="str">
            <v>CDB</v>
          </cell>
          <cell r="J1218" t="str">
            <v>NOM</v>
          </cell>
          <cell r="K1218">
            <v>365</v>
          </cell>
          <cell r="L1218">
            <v>1.8559999999999999</v>
          </cell>
          <cell r="M1218">
            <v>7345.4000000000015</v>
          </cell>
          <cell r="N1218" t="str">
            <v>NUEVA</v>
          </cell>
        </row>
        <row r="1219">
          <cell r="B1219">
            <v>38301</v>
          </cell>
          <cell r="C1219">
            <v>60</v>
          </cell>
          <cell r="D1219">
            <v>60</v>
          </cell>
          <cell r="E1219">
            <v>243</v>
          </cell>
          <cell r="F1219">
            <v>4.1599999999999998E-2</v>
          </cell>
          <cell r="G1219">
            <v>0</v>
          </cell>
          <cell r="H1219">
            <v>38520</v>
          </cell>
          <cell r="I1219" t="str">
            <v>CDB</v>
          </cell>
          <cell r="J1219" t="str">
            <v>NOM</v>
          </cell>
          <cell r="K1219">
            <v>219</v>
          </cell>
          <cell r="L1219">
            <v>2.496</v>
          </cell>
          <cell r="M1219">
            <v>7405.4000000000015</v>
          </cell>
          <cell r="N1219" t="str">
            <v>REAPERTURA</v>
          </cell>
        </row>
        <row r="1220">
          <cell r="B1220">
            <v>38301</v>
          </cell>
          <cell r="C1220">
            <v>225</v>
          </cell>
          <cell r="D1220">
            <v>225</v>
          </cell>
          <cell r="E1220">
            <v>393.3</v>
          </cell>
          <cell r="F1220">
            <v>3.0700000000000002E-2</v>
          </cell>
          <cell r="G1220">
            <v>0</v>
          </cell>
          <cell r="H1220">
            <v>38308</v>
          </cell>
          <cell r="I1220" t="str">
            <v>CDB</v>
          </cell>
          <cell r="J1220" t="str">
            <v>NOM</v>
          </cell>
          <cell r="K1220">
            <v>7</v>
          </cell>
          <cell r="L1220">
            <v>6.9075000000000006</v>
          </cell>
          <cell r="M1220">
            <v>7630.4000000000015</v>
          </cell>
          <cell r="N1220" t="str">
            <v>NUEVA</v>
          </cell>
        </row>
        <row r="1221">
          <cell r="B1221">
            <v>38302</v>
          </cell>
          <cell r="C1221">
            <v>30</v>
          </cell>
          <cell r="D1221">
            <v>30</v>
          </cell>
          <cell r="E1221">
            <v>122</v>
          </cell>
          <cell r="F1221">
            <v>4.6600000000000003E-2</v>
          </cell>
          <cell r="G1221">
            <v>0</v>
          </cell>
          <cell r="H1221">
            <v>38666</v>
          </cell>
          <cell r="I1221" t="str">
            <v>CDB</v>
          </cell>
          <cell r="J1221" t="str">
            <v>NOM</v>
          </cell>
          <cell r="K1221">
            <v>364</v>
          </cell>
          <cell r="L1221">
            <v>1.3980000000000001</v>
          </cell>
          <cell r="M1221">
            <v>7660.4000000000015</v>
          </cell>
          <cell r="N1221" t="str">
            <v>REAPERTURA</v>
          </cell>
        </row>
        <row r="1222">
          <cell r="B1222">
            <v>38302</v>
          </cell>
          <cell r="C1222">
            <v>30</v>
          </cell>
          <cell r="D1222">
            <v>30</v>
          </cell>
          <cell r="E1222">
            <v>76.2</v>
          </cell>
          <cell r="F1222">
            <v>3.9E-2</v>
          </cell>
          <cell r="G1222">
            <v>0</v>
          </cell>
          <cell r="H1222">
            <v>38450</v>
          </cell>
          <cell r="I1222" t="str">
            <v>CDB</v>
          </cell>
          <cell r="J1222" t="str">
            <v>NOM</v>
          </cell>
          <cell r="K1222">
            <v>148</v>
          </cell>
          <cell r="L1222">
            <v>1.17</v>
          </cell>
          <cell r="M1222">
            <v>7690.4000000000015</v>
          </cell>
          <cell r="N1222" t="str">
            <v>REAPERTURA</v>
          </cell>
        </row>
        <row r="1223">
          <cell r="B1223">
            <v>38302</v>
          </cell>
          <cell r="C1223">
            <v>80</v>
          </cell>
          <cell r="D1223">
            <v>80</v>
          </cell>
          <cell r="E1223">
            <v>165</v>
          </cell>
          <cell r="F1223">
            <v>2.9600000000000001E-2</v>
          </cell>
          <cell r="G1223">
            <v>0</v>
          </cell>
          <cell r="H1223">
            <v>38309</v>
          </cell>
          <cell r="I1223" t="str">
            <v>CDB</v>
          </cell>
          <cell r="J1223" t="str">
            <v>NOM</v>
          </cell>
          <cell r="K1223">
            <v>7</v>
          </cell>
          <cell r="L1223">
            <v>2.3680000000000003</v>
          </cell>
          <cell r="M1223">
            <v>7770.4000000000015</v>
          </cell>
          <cell r="N1223" t="str">
            <v>NUEVA</v>
          </cell>
        </row>
        <row r="1224">
          <cell r="B1224">
            <v>38306</v>
          </cell>
          <cell r="C1224">
            <v>70</v>
          </cell>
          <cell r="D1224">
            <v>70</v>
          </cell>
          <cell r="E1224">
            <v>162.80000000000001</v>
          </cell>
          <cell r="F1224">
            <v>4.6399999999999997E-2</v>
          </cell>
          <cell r="G1224">
            <v>0</v>
          </cell>
          <cell r="H1224">
            <v>38666</v>
          </cell>
          <cell r="I1224" t="str">
            <v>CDB</v>
          </cell>
          <cell r="J1224" t="str">
            <v>NOM</v>
          </cell>
          <cell r="K1224">
            <v>360</v>
          </cell>
          <cell r="L1224">
            <v>3.2479999999999998</v>
          </cell>
          <cell r="M1224">
            <v>7650.4000000000015</v>
          </cell>
          <cell r="N1224" t="str">
            <v>REAPERTURA</v>
          </cell>
        </row>
        <row r="1225">
          <cell r="B1225">
            <v>38306</v>
          </cell>
          <cell r="C1225">
            <v>80</v>
          </cell>
          <cell r="D1225">
            <v>80</v>
          </cell>
          <cell r="E1225">
            <v>123.1</v>
          </cell>
          <cell r="F1225">
            <v>4.0500000000000001E-2</v>
          </cell>
          <cell r="G1225">
            <v>0</v>
          </cell>
          <cell r="H1225">
            <v>38495</v>
          </cell>
          <cell r="I1225" t="str">
            <v>CDB</v>
          </cell>
          <cell r="J1225" t="str">
            <v>NOM</v>
          </cell>
          <cell r="K1225">
            <v>189</v>
          </cell>
          <cell r="L1225">
            <v>3.24</v>
          </cell>
          <cell r="M1225">
            <v>7730.4000000000015</v>
          </cell>
          <cell r="N1225" t="str">
            <v>REAPERTURA</v>
          </cell>
        </row>
        <row r="1226">
          <cell r="B1226">
            <v>38306</v>
          </cell>
          <cell r="C1226">
            <v>100</v>
          </cell>
          <cell r="D1226">
            <v>100</v>
          </cell>
          <cell r="E1226">
            <v>207.6</v>
          </cell>
          <cell r="F1226">
            <v>2.9700000000000001E-2</v>
          </cell>
          <cell r="G1226">
            <v>0</v>
          </cell>
          <cell r="H1226">
            <v>38313</v>
          </cell>
          <cell r="I1226" t="str">
            <v>CDB</v>
          </cell>
          <cell r="J1226" t="str">
            <v>NOM</v>
          </cell>
          <cell r="K1226">
            <v>7</v>
          </cell>
          <cell r="L1226">
            <v>2.97</v>
          </cell>
          <cell r="M1226">
            <v>7830.4000000000015</v>
          </cell>
          <cell r="N1226" t="str">
            <v>NUEVA</v>
          </cell>
        </row>
        <row r="1227">
          <cell r="B1227">
            <v>38308</v>
          </cell>
          <cell r="C1227">
            <v>30</v>
          </cell>
          <cell r="D1227">
            <v>30</v>
          </cell>
          <cell r="E1227">
            <v>91</v>
          </cell>
          <cell r="F1227">
            <v>5.4199999999999998E-2</v>
          </cell>
          <cell r="G1227">
            <v>0</v>
          </cell>
          <cell r="H1227">
            <v>38854</v>
          </cell>
          <cell r="I1227" t="str">
            <v>CDB</v>
          </cell>
          <cell r="J1227" t="str">
            <v>NOM</v>
          </cell>
          <cell r="K1227">
            <v>546</v>
          </cell>
          <cell r="L1227">
            <v>1.6259999999999999</v>
          </cell>
          <cell r="M1227">
            <v>7635.4000000000015</v>
          </cell>
          <cell r="N1227" t="str">
            <v>NUEVA</v>
          </cell>
        </row>
        <row r="1228">
          <cell r="B1228">
            <v>38308</v>
          </cell>
          <cell r="C1228">
            <v>70</v>
          </cell>
          <cell r="D1228">
            <v>70</v>
          </cell>
          <cell r="E1228">
            <v>137.30000000000001</v>
          </cell>
          <cell r="F1228">
            <v>4.7100000000000003E-2</v>
          </cell>
          <cell r="G1228">
            <v>0</v>
          </cell>
          <cell r="H1228">
            <v>38666</v>
          </cell>
          <cell r="I1228" t="str">
            <v>CDB</v>
          </cell>
          <cell r="J1228" t="str">
            <v>NOM</v>
          </cell>
          <cell r="K1228">
            <v>358</v>
          </cell>
          <cell r="L1228">
            <v>3.2970000000000002</v>
          </cell>
          <cell r="M1228">
            <v>7705.4000000000015</v>
          </cell>
          <cell r="N1228" t="str">
            <v>REAPERTURA</v>
          </cell>
        </row>
        <row r="1229">
          <cell r="B1229">
            <v>38308</v>
          </cell>
          <cell r="C1229">
            <v>100</v>
          </cell>
          <cell r="D1229">
            <v>100</v>
          </cell>
          <cell r="E1229">
            <v>199.1</v>
          </cell>
          <cell r="F1229">
            <v>3.0099999999999998E-2</v>
          </cell>
          <cell r="G1229">
            <v>0</v>
          </cell>
          <cell r="H1229">
            <v>38315</v>
          </cell>
          <cell r="I1229" t="str">
            <v>CDB</v>
          </cell>
          <cell r="J1229" t="str">
            <v>NOM</v>
          </cell>
          <cell r="K1229">
            <v>7</v>
          </cell>
          <cell r="L1229">
            <v>3.01</v>
          </cell>
          <cell r="M1229">
            <v>7805.4000000000015</v>
          </cell>
          <cell r="N1229" t="str">
            <v>NUEVA</v>
          </cell>
        </row>
        <row r="1230">
          <cell r="B1230">
            <v>38309</v>
          </cell>
          <cell r="C1230">
            <v>75</v>
          </cell>
          <cell r="D1230">
            <v>75</v>
          </cell>
          <cell r="E1230">
            <v>176</v>
          </cell>
          <cell r="F1230">
            <v>3.0200000000000001E-2</v>
          </cell>
          <cell r="G1230">
            <v>0</v>
          </cell>
          <cell r="H1230">
            <v>38316</v>
          </cell>
          <cell r="I1230" t="str">
            <v>CDB</v>
          </cell>
          <cell r="J1230" t="str">
            <v>NOM</v>
          </cell>
          <cell r="K1230">
            <v>7</v>
          </cell>
          <cell r="L1230">
            <v>2.2650000000000001</v>
          </cell>
          <cell r="M1230">
            <v>7800.4000000000015</v>
          </cell>
          <cell r="N1230" t="str">
            <v>NUEVA</v>
          </cell>
        </row>
        <row r="1231">
          <cell r="B1231">
            <v>38310</v>
          </cell>
          <cell r="C1231">
            <v>30</v>
          </cell>
          <cell r="D1231">
            <v>30</v>
          </cell>
          <cell r="E1231">
            <v>90</v>
          </cell>
          <cell r="F1231">
            <v>6.0400000000000002E-2</v>
          </cell>
          <cell r="G1231">
            <v>0</v>
          </cell>
          <cell r="H1231">
            <v>39008</v>
          </cell>
          <cell r="I1231" t="str">
            <v>CDB</v>
          </cell>
          <cell r="J1231" t="str">
            <v>NOM</v>
          </cell>
          <cell r="K1231">
            <v>698</v>
          </cell>
          <cell r="L1231">
            <v>1.8120000000000001</v>
          </cell>
          <cell r="M1231">
            <v>7715.4000000000015</v>
          </cell>
          <cell r="N1231" t="str">
            <v>REAPERTURA</v>
          </cell>
        </row>
        <row r="1232">
          <cell r="B1232">
            <v>38310</v>
          </cell>
          <cell r="C1232">
            <v>60</v>
          </cell>
          <cell r="D1232">
            <v>24</v>
          </cell>
          <cell r="E1232">
            <v>97</v>
          </cell>
          <cell r="F1232">
            <v>4.82E-2</v>
          </cell>
          <cell r="G1232">
            <v>0</v>
          </cell>
          <cell r="H1232">
            <v>38666</v>
          </cell>
          <cell r="I1232" t="str">
            <v>CDB</v>
          </cell>
          <cell r="J1232" t="str">
            <v>NOM</v>
          </cell>
          <cell r="K1232">
            <v>356</v>
          </cell>
          <cell r="L1232">
            <v>1.1568000000000001</v>
          </cell>
          <cell r="M1232">
            <v>7739.4000000000015</v>
          </cell>
          <cell r="N1232" t="str">
            <v>REAPERTURA</v>
          </cell>
        </row>
        <row r="1233">
          <cell r="B1233">
            <v>38313</v>
          </cell>
          <cell r="C1233">
            <v>40</v>
          </cell>
          <cell r="D1233">
            <v>40</v>
          </cell>
          <cell r="E1233">
            <v>106</v>
          </cell>
          <cell r="F1233">
            <v>4.2200000000000001E-2</v>
          </cell>
          <cell r="G1233">
            <v>0</v>
          </cell>
          <cell r="H1233">
            <v>38510</v>
          </cell>
          <cell r="I1233" t="str">
            <v>CDB</v>
          </cell>
          <cell r="J1233" t="str">
            <v>NOM</v>
          </cell>
          <cell r="K1233">
            <v>197</v>
          </cell>
          <cell r="L1233">
            <v>1.6880000000000002</v>
          </cell>
          <cell r="M1233">
            <v>7639.4000000000015</v>
          </cell>
          <cell r="N1233" t="str">
            <v>REAPERTURA</v>
          </cell>
        </row>
        <row r="1234">
          <cell r="B1234">
            <v>38313</v>
          </cell>
          <cell r="C1234">
            <v>75</v>
          </cell>
          <cell r="D1234">
            <v>75</v>
          </cell>
          <cell r="E1234">
            <v>272.89999999999998</v>
          </cell>
          <cell r="F1234">
            <v>2.9700000000000001E-2</v>
          </cell>
          <cell r="G1234">
            <v>0</v>
          </cell>
          <cell r="H1234">
            <v>38320</v>
          </cell>
          <cell r="I1234" t="str">
            <v>CDB</v>
          </cell>
          <cell r="J1234" t="str">
            <v>NOM</v>
          </cell>
          <cell r="K1234">
            <v>7</v>
          </cell>
          <cell r="L1234">
            <v>2.2275</v>
          </cell>
          <cell r="M1234">
            <v>7714.4000000000015</v>
          </cell>
          <cell r="N1234" t="str">
            <v>NUEVA</v>
          </cell>
        </row>
        <row r="1235">
          <cell r="B1235">
            <v>38314</v>
          </cell>
          <cell r="C1235">
            <v>30</v>
          </cell>
          <cell r="D1235">
            <v>30</v>
          </cell>
          <cell r="E1235">
            <v>71.3</v>
          </cell>
          <cell r="F1235">
            <v>4.8399999999999999E-2</v>
          </cell>
          <cell r="G1235">
            <v>0</v>
          </cell>
          <cell r="H1235">
            <v>38679</v>
          </cell>
          <cell r="I1235" t="str">
            <v>CDB</v>
          </cell>
          <cell r="J1235" t="str">
            <v>NOM</v>
          </cell>
          <cell r="K1235">
            <v>365</v>
          </cell>
          <cell r="L1235">
            <v>1.452</v>
          </cell>
          <cell r="M1235">
            <v>7744.4000000000015</v>
          </cell>
          <cell r="N1235" t="str">
            <v>NUEVA</v>
          </cell>
        </row>
        <row r="1236">
          <cell r="B1236">
            <v>38315</v>
          </cell>
          <cell r="C1236">
            <v>50</v>
          </cell>
          <cell r="D1236">
            <v>50</v>
          </cell>
          <cell r="E1236">
            <v>129.5</v>
          </cell>
          <cell r="F1236">
            <v>4.8500000000000001E-2</v>
          </cell>
          <cell r="G1236">
            <v>0</v>
          </cell>
          <cell r="H1236">
            <v>38679</v>
          </cell>
          <cell r="I1236" t="str">
            <v>CDB</v>
          </cell>
          <cell r="J1236" t="str">
            <v>NOM</v>
          </cell>
          <cell r="K1236">
            <v>364</v>
          </cell>
          <cell r="L1236">
            <v>2.4250000000000003</v>
          </cell>
          <cell r="M1236">
            <v>7694.4000000000015</v>
          </cell>
          <cell r="N1236" t="str">
            <v>REAPERTURA</v>
          </cell>
        </row>
        <row r="1237">
          <cell r="B1237">
            <v>38316</v>
          </cell>
          <cell r="C1237">
            <v>30</v>
          </cell>
          <cell r="D1237">
            <v>30</v>
          </cell>
          <cell r="E1237">
            <v>81.5</v>
          </cell>
          <cell r="F1237">
            <v>5.5500000000000001E-2</v>
          </cell>
          <cell r="G1237">
            <v>0</v>
          </cell>
          <cell r="H1237">
            <v>38854</v>
          </cell>
          <cell r="I1237" t="str">
            <v>CDB</v>
          </cell>
          <cell r="J1237" t="str">
            <v>NOM</v>
          </cell>
          <cell r="K1237">
            <v>538</v>
          </cell>
          <cell r="L1237">
            <v>1.665</v>
          </cell>
          <cell r="M1237">
            <v>7649.4000000000015</v>
          </cell>
          <cell r="N1237" t="str">
            <v>REAPERTURA</v>
          </cell>
        </row>
        <row r="1238">
          <cell r="B1238">
            <v>38316</v>
          </cell>
          <cell r="C1238">
            <v>50</v>
          </cell>
          <cell r="D1238">
            <v>50</v>
          </cell>
          <cell r="E1238">
            <v>120.9</v>
          </cell>
          <cell r="F1238">
            <v>2.9100000000000001E-2</v>
          </cell>
          <cell r="G1238">
            <v>0</v>
          </cell>
          <cell r="H1238">
            <v>38323</v>
          </cell>
          <cell r="I1238" t="str">
            <v>CDB</v>
          </cell>
          <cell r="J1238" t="str">
            <v>NOM</v>
          </cell>
          <cell r="K1238">
            <v>7</v>
          </cell>
          <cell r="L1238">
            <v>1.4550000000000001</v>
          </cell>
          <cell r="M1238">
            <v>7699.4000000000015</v>
          </cell>
          <cell r="N1238" t="str">
            <v>NUEVA</v>
          </cell>
        </row>
        <row r="1239">
          <cell r="B1239">
            <v>38317</v>
          </cell>
          <cell r="C1239">
            <v>100</v>
          </cell>
          <cell r="D1239">
            <v>100</v>
          </cell>
          <cell r="E1239">
            <v>192</v>
          </cell>
          <cell r="F1239">
            <v>2.9399999999999999E-2</v>
          </cell>
          <cell r="G1239">
            <v>0</v>
          </cell>
          <cell r="H1239">
            <v>38324</v>
          </cell>
          <cell r="I1239" t="str">
            <v>CDB</v>
          </cell>
          <cell r="J1239" t="str">
            <v>NOM</v>
          </cell>
          <cell r="K1239">
            <v>7</v>
          </cell>
          <cell r="L1239">
            <v>2.94</v>
          </cell>
          <cell r="M1239">
            <v>7799.4000000000015</v>
          </cell>
          <cell r="N1239" t="str">
            <v>NUEVA</v>
          </cell>
        </row>
        <row r="1240">
          <cell r="B1240">
            <v>38320</v>
          </cell>
          <cell r="C1240">
            <v>35</v>
          </cell>
          <cell r="D1240">
            <v>35</v>
          </cell>
          <cell r="E1240">
            <v>115</v>
          </cell>
          <cell r="F1240">
            <v>4.8300000000000003E-2</v>
          </cell>
          <cell r="G1240">
            <v>0</v>
          </cell>
          <cell r="H1240">
            <v>38679</v>
          </cell>
          <cell r="I1240" t="str">
            <v>CDB</v>
          </cell>
          <cell r="J1240" t="str">
            <v>NOM</v>
          </cell>
          <cell r="K1240">
            <v>359</v>
          </cell>
          <cell r="L1240">
            <v>1.6905000000000001</v>
          </cell>
          <cell r="M1240">
            <v>7759.4000000000015</v>
          </cell>
          <cell r="N1240" t="str">
            <v>REAPERTURA</v>
          </cell>
        </row>
        <row r="1241">
          <cell r="B1241">
            <v>38320</v>
          </cell>
          <cell r="C1241">
            <v>35</v>
          </cell>
          <cell r="D1241">
            <v>35</v>
          </cell>
          <cell r="E1241">
            <v>114</v>
          </cell>
          <cell r="F1241">
            <v>3.61E-2</v>
          </cell>
          <cell r="G1241">
            <v>0</v>
          </cell>
          <cell r="H1241">
            <v>38420</v>
          </cell>
          <cell r="I1241" t="str">
            <v>CDB</v>
          </cell>
          <cell r="J1241" t="str">
            <v>NOM</v>
          </cell>
          <cell r="K1241">
            <v>100</v>
          </cell>
          <cell r="L1241">
            <v>1.2635000000000001</v>
          </cell>
          <cell r="M1241">
            <v>7794.4000000000015</v>
          </cell>
          <cell r="N1241" t="str">
            <v>NUEVA</v>
          </cell>
        </row>
        <row r="1242">
          <cell r="B1242">
            <v>38320</v>
          </cell>
          <cell r="C1242">
            <v>95</v>
          </cell>
          <cell r="D1242">
            <v>77.3</v>
          </cell>
          <cell r="E1242">
            <v>77.3</v>
          </cell>
          <cell r="F1242">
            <v>0.03</v>
          </cell>
          <cell r="G1242">
            <v>0</v>
          </cell>
          <cell r="H1242">
            <v>38327</v>
          </cell>
          <cell r="I1242" t="str">
            <v>CDB</v>
          </cell>
          <cell r="J1242" t="str">
            <v>NOM</v>
          </cell>
          <cell r="K1242">
            <v>7</v>
          </cell>
          <cell r="L1242">
            <v>2.319</v>
          </cell>
          <cell r="M1242">
            <v>7871.7000000000044</v>
          </cell>
          <cell r="N1242" t="str">
            <v>NUEVA</v>
          </cell>
        </row>
        <row r="1243">
          <cell r="B1243">
            <v>38320</v>
          </cell>
          <cell r="C1243">
            <v>70</v>
          </cell>
          <cell r="D1243">
            <v>22.5</v>
          </cell>
          <cell r="E1243">
            <v>69.5</v>
          </cell>
          <cell r="F1243">
            <v>3.04E-2</v>
          </cell>
          <cell r="G1243">
            <v>0</v>
          </cell>
          <cell r="H1243">
            <v>38328</v>
          </cell>
          <cell r="I1243" t="str">
            <v>CDB</v>
          </cell>
          <cell r="J1243" t="str">
            <v>NOM</v>
          </cell>
          <cell r="K1243">
            <v>8</v>
          </cell>
          <cell r="L1243">
            <v>0.68400000000000005</v>
          </cell>
          <cell r="M1243">
            <v>7894.2000000000044</v>
          </cell>
          <cell r="N1243" t="str">
            <v>NUEVA</v>
          </cell>
        </row>
        <row r="1244">
          <cell r="B1244">
            <v>38327</v>
          </cell>
          <cell r="C1244">
            <v>200</v>
          </cell>
          <cell r="D1244">
            <v>200</v>
          </cell>
          <cell r="E1244">
            <v>322.60000000000002</v>
          </cell>
          <cell r="F1244">
            <v>3.0099999999999998E-2</v>
          </cell>
          <cell r="G1244">
            <v>0</v>
          </cell>
          <cell r="H1244">
            <v>38334</v>
          </cell>
          <cell r="I1244" t="str">
            <v>CDB</v>
          </cell>
          <cell r="J1244" t="str">
            <v>NOM</v>
          </cell>
          <cell r="K1244">
            <v>7</v>
          </cell>
          <cell r="L1244">
            <v>6.02</v>
          </cell>
          <cell r="M1244">
            <v>7866.9000000000015</v>
          </cell>
          <cell r="N1244" t="str">
            <v>REAPERTURA</v>
          </cell>
        </row>
        <row r="1245">
          <cell r="B1245">
            <v>38328</v>
          </cell>
          <cell r="C1245">
            <v>70</v>
          </cell>
          <cell r="D1245">
            <v>70</v>
          </cell>
          <cell r="E1245">
            <v>223</v>
          </cell>
          <cell r="F1245">
            <v>3.0599999999999999E-2</v>
          </cell>
          <cell r="G1245">
            <v>0</v>
          </cell>
          <cell r="H1245">
            <v>38335</v>
          </cell>
          <cell r="I1245" t="str">
            <v>CDB</v>
          </cell>
          <cell r="J1245" t="str">
            <v>NOM</v>
          </cell>
          <cell r="K1245">
            <v>7</v>
          </cell>
          <cell r="L1245">
            <v>2.1419999999999999</v>
          </cell>
          <cell r="M1245">
            <v>7914.4000000000015</v>
          </cell>
          <cell r="N1245" t="str">
            <v>NUEVA</v>
          </cell>
        </row>
        <row r="1246">
          <cell r="B1246">
            <v>38334</v>
          </cell>
          <cell r="C1246">
            <v>50</v>
          </cell>
          <cell r="D1246">
            <v>50</v>
          </cell>
          <cell r="E1246">
            <v>180</v>
          </cell>
          <cell r="F1246">
            <v>4.6100000000000002E-2</v>
          </cell>
          <cell r="G1246">
            <v>0</v>
          </cell>
          <cell r="H1246">
            <v>38698</v>
          </cell>
          <cell r="I1246" t="str">
            <v>CDB</v>
          </cell>
          <cell r="J1246" t="str">
            <v>NOM</v>
          </cell>
          <cell r="K1246">
            <v>364</v>
          </cell>
          <cell r="L1246">
            <v>2.3050000000000002</v>
          </cell>
          <cell r="M1246">
            <v>7764.4000000000015</v>
          </cell>
          <cell r="N1246" t="str">
            <v>REAPERTURA</v>
          </cell>
        </row>
        <row r="1247">
          <cell r="B1247">
            <v>38334</v>
          </cell>
          <cell r="C1247">
            <v>50</v>
          </cell>
          <cell r="D1247">
            <v>50</v>
          </cell>
          <cell r="E1247">
            <v>165.9</v>
          </cell>
          <cell r="F1247">
            <v>4.2599999999999999E-2</v>
          </cell>
          <cell r="G1247">
            <v>0</v>
          </cell>
          <cell r="H1247">
            <v>38614</v>
          </cell>
          <cell r="I1247" t="str">
            <v>CDB</v>
          </cell>
          <cell r="J1247" t="str">
            <v>NOM</v>
          </cell>
          <cell r="K1247">
            <v>280</v>
          </cell>
          <cell r="L1247">
            <v>2.13</v>
          </cell>
          <cell r="M1247">
            <v>7814.4000000000015</v>
          </cell>
          <cell r="N1247" t="str">
            <v>REAPERTURA</v>
          </cell>
        </row>
        <row r="1248">
          <cell r="B1248">
            <v>38334</v>
          </cell>
          <cell r="C1248">
            <v>200</v>
          </cell>
          <cell r="D1248">
            <v>200</v>
          </cell>
          <cell r="E1248">
            <v>365.3</v>
          </cell>
          <cell r="F1248">
            <v>2.9399999999999999E-2</v>
          </cell>
          <cell r="G1248">
            <v>0</v>
          </cell>
          <cell r="H1248">
            <v>38341</v>
          </cell>
          <cell r="I1248" t="str">
            <v>CDB</v>
          </cell>
          <cell r="J1248" t="str">
            <v>NOM</v>
          </cell>
          <cell r="K1248">
            <v>7</v>
          </cell>
          <cell r="L1248">
            <v>5.88</v>
          </cell>
          <cell r="M1248">
            <v>8014.4000000000015</v>
          </cell>
          <cell r="N1248" t="str">
            <v>REAPERTURA</v>
          </cell>
        </row>
        <row r="1249">
          <cell r="B1249">
            <v>38334</v>
          </cell>
          <cell r="C1249">
            <v>50</v>
          </cell>
          <cell r="D1249">
            <v>50</v>
          </cell>
          <cell r="E1249">
            <v>56</v>
          </cell>
          <cell r="F1249">
            <v>2.92E-2</v>
          </cell>
          <cell r="G1249">
            <v>0</v>
          </cell>
          <cell r="H1249">
            <v>38341</v>
          </cell>
          <cell r="I1249" t="str">
            <v>CDB</v>
          </cell>
          <cell r="J1249" t="str">
            <v>NOM</v>
          </cell>
          <cell r="K1249">
            <v>7</v>
          </cell>
          <cell r="L1249">
            <v>1.46</v>
          </cell>
          <cell r="M1249">
            <v>8064.4000000000015</v>
          </cell>
          <cell r="N1249" t="str">
            <v>REAPERTURA</v>
          </cell>
        </row>
        <row r="1250">
          <cell r="B1250">
            <v>38335</v>
          </cell>
          <cell r="C1250">
            <v>40</v>
          </cell>
          <cell r="D1250">
            <v>40</v>
          </cell>
          <cell r="E1250">
            <v>185</v>
          </cell>
          <cell r="F1250">
            <v>5.3199999999999997E-2</v>
          </cell>
          <cell r="G1250">
            <v>0</v>
          </cell>
          <cell r="H1250">
            <v>38854</v>
          </cell>
          <cell r="I1250" t="str">
            <v>CDB</v>
          </cell>
          <cell r="J1250" t="str">
            <v>NOM</v>
          </cell>
          <cell r="K1250">
            <v>519</v>
          </cell>
          <cell r="L1250">
            <v>2.1280000000000001</v>
          </cell>
          <cell r="M1250">
            <v>8034.4000000000015</v>
          </cell>
          <cell r="N1250" t="str">
            <v>REAPERTURA</v>
          </cell>
        </row>
        <row r="1251">
          <cell r="B1251">
            <v>38335</v>
          </cell>
          <cell r="C1251">
            <v>60</v>
          </cell>
          <cell r="D1251">
            <v>60</v>
          </cell>
          <cell r="E1251">
            <v>124</v>
          </cell>
          <cell r="F1251">
            <v>4.4900000000000002E-2</v>
          </cell>
          <cell r="G1251">
            <v>0</v>
          </cell>
          <cell r="H1251">
            <v>38698</v>
          </cell>
          <cell r="I1251" t="str">
            <v>CDB</v>
          </cell>
          <cell r="J1251" t="str">
            <v>NOM</v>
          </cell>
          <cell r="K1251">
            <v>363</v>
          </cell>
          <cell r="L1251">
            <v>2.694</v>
          </cell>
          <cell r="M1251">
            <v>8094.4000000000015</v>
          </cell>
          <cell r="N1251" t="str">
            <v>REAPERTURA</v>
          </cell>
        </row>
        <row r="1252">
          <cell r="B1252">
            <v>38335</v>
          </cell>
          <cell r="C1252">
            <v>80</v>
          </cell>
          <cell r="D1252">
            <v>80</v>
          </cell>
          <cell r="E1252">
            <v>95</v>
          </cell>
          <cell r="F1252">
            <v>2.9899999999999999E-2</v>
          </cell>
          <cell r="G1252">
            <v>0</v>
          </cell>
          <cell r="H1252">
            <v>38342</v>
          </cell>
          <cell r="I1252" t="str">
            <v>CDB</v>
          </cell>
          <cell r="J1252" t="str">
            <v>NOM</v>
          </cell>
          <cell r="K1252">
            <v>7</v>
          </cell>
          <cell r="L1252">
            <v>2.3919999999999999</v>
          </cell>
          <cell r="M1252">
            <v>8174.4000000000015</v>
          </cell>
          <cell r="N1252" t="str">
            <v>NUEVA</v>
          </cell>
        </row>
        <row r="1253">
          <cell r="B1253">
            <v>38336</v>
          </cell>
          <cell r="C1253">
            <v>40</v>
          </cell>
          <cell r="D1253">
            <v>40</v>
          </cell>
          <cell r="E1253">
            <v>80</v>
          </cell>
          <cell r="F1253">
            <v>5.21E-2</v>
          </cell>
          <cell r="G1253">
            <v>0</v>
          </cell>
          <cell r="H1253">
            <v>38854</v>
          </cell>
          <cell r="I1253" t="str">
            <v>CDB</v>
          </cell>
          <cell r="J1253" t="str">
            <v>NOM</v>
          </cell>
          <cell r="K1253">
            <v>518</v>
          </cell>
          <cell r="L1253">
            <v>2.0840000000000001</v>
          </cell>
          <cell r="M1253">
            <v>8214.4000000000015</v>
          </cell>
          <cell r="N1253" t="str">
            <v>REAPERTURA</v>
          </cell>
        </row>
        <row r="1254">
          <cell r="B1254">
            <v>38336</v>
          </cell>
          <cell r="C1254">
            <v>60</v>
          </cell>
          <cell r="D1254">
            <v>60</v>
          </cell>
          <cell r="E1254">
            <v>125.9</v>
          </cell>
          <cell r="F1254">
            <v>4.5199999999999997E-2</v>
          </cell>
          <cell r="G1254">
            <v>0</v>
          </cell>
          <cell r="H1254">
            <v>38698</v>
          </cell>
          <cell r="I1254" t="str">
            <v>CDB</v>
          </cell>
          <cell r="J1254" t="str">
            <v>NOM</v>
          </cell>
          <cell r="K1254">
            <v>362</v>
          </cell>
          <cell r="L1254">
            <v>2.7119999999999997</v>
          </cell>
          <cell r="M1254">
            <v>8274.4000000000015</v>
          </cell>
          <cell r="N1254" t="str">
            <v>REAPERTURA</v>
          </cell>
        </row>
        <row r="1255">
          <cell r="B1255">
            <v>38336</v>
          </cell>
          <cell r="C1255">
            <v>50</v>
          </cell>
          <cell r="D1255">
            <v>50</v>
          </cell>
          <cell r="E1255">
            <v>105</v>
          </cell>
          <cell r="F1255">
            <v>4.1599999999999998E-2</v>
          </cell>
          <cell r="G1255">
            <v>0</v>
          </cell>
          <cell r="H1255">
            <v>38614</v>
          </cell>
          <cell r="I1255" t="str">
            <v>CDB</v>
          </cell>
          <cell r="J1255" t="str">
            <v>NOM</v>
          </cell>
          <cell r="K1255">
            <v>278</v>
          </cell>
          <cell r="L1255">
            <v>2.08</v>
          </cell>
          <cell r="M1255">
            <v>8324.4000000000015</v>
          </cell>
          <cell r="N1255" t="str">
            <v>REAPERTURA</v>
          </cell>
        </row>
        <row r="1256">
          <cell r="B1256">
            <v>38341</v>
          </cell>
          <cell r="C1256">
            <v>60</v>
          </cell>
          <cell r="D1256">
            <v>60</v>
          </cell>
          <cell r="E1256">
            <v>168</v>
          </cell>
          <cell r="F1256">
            <v>5.16E-2</v>
          </cell>
          <cell r="G1256">
            <v>0</v>
          </cell>
          <cell r="H1256">
            <v>38888</v>
          </cell>
          <cell r="I1256" t="str">
            <v>CDB</v>
          </cell>
          <cell r="J1256" t="str">
            <v>NOM</v>
          </cell>
          <cell r="K1256">
            <v>547</v>
          </cell>
          <cell r="L1256">
            <v>3.0960000000000001</v>
          </cell>
          <cell r="M1256">
            <v>7814.4000000000015</v>
          </cell>
          <cell r="N1256" t="str">
            <v>NUEVA</v>
          </cell>
        </row>
        <row r="1257">
          <cell r="B1257">
            <v>38341</v>
          </cell>
          <cell r="C1257">
            <v>100</v>
          </cell>
          <cell r="D1257">
            <v>100</v>
          </cell>
          <cell r="E1257">
            <v>256</v>
          </cell>
          <cell r="F1257">
            <v>4.3700000000000003E-2</v>
          </cell>
          <cell r="G1257">
            <v>0</v>
          </cell>
          <cell r="H1257">
            <v>38698</v>
          </cell>
          <cell r="I1257" t="str">
            <v>CDB</v>
          </cell>
          <cell r="J1257" t="str">
            <v>NOM</v>
          </cell>
          <cell r="K1257">
            <v>357</v>
          </cell>
          <cell r="L1257">
            <v>4.37</v>
          </cell>
          <cell r="M1257">
            <v>7914.4000000000015</v>
          </cell>
          <cell r="N1257" t="str">
            <v>REAPERTURA</v>
          </cell>
        </row>
        <row r="1258">
          <cell r="B1258">
            <v>38341</v>
          </cell>
          <cell r="C1258">
            <v>105</v>
          </cell>
          <cell r="D1258">
            <v>105</v>
          </cell>
          <cell r="E1258">
            <v>217.8</v>
          </cell>
          <cell r="F1258">
            <v>3.0200000000000001E-2</v>
          </cell>
          <cell r="G1258">
            <v>0</v>
          </cell>
          <cell r="H1258">
            <v>38348</v>
          </cell>
          <cell r="I1258" t="str">
            <v>CDB</v>
          </cell>
          <cell r="J1258" t="str">
            <v>NOM</v>
          </cell>
          <cell r="K1258">
            <v>7</v>
          </cell>
          <cell r="L1258">
            <v>3.1710000000000003</v>
          </cell>
          <cell r="M1258">
            <v>8019.4000000000015</v>
          </cell>
          <cell r="N1258" t="str">
            <v>NUEVA</v>
          </cell>
        </row>
        <row r="1259">
          <cell r="B1259">
            <v>38342</v>
          </cell>
          <cell r="C1259">
            <v>40</v>
          </cell>
          <cell r="D1259">
            <v>40</v>
          </cell>
          <cell r="E1259">
            <v>130</v>
          </cell>
          <cell r="F1259">
            <v>5.7700000000000001E-2</v>
          </cell>
          <cell r="G1259">
            <v>0</v>
          </cell>
          <cell r="H1259">
            <v>39072</v>
          </cell>
          <cell r="I1259" t="str">
            <v>CDB</v>
          </cell>
          <cell r="J1259" t="str">
            <v>NOM</v>
          </cell>
          <cell r="K1259">
            <v>730</v>
          </cell>
          <cell r="L1259">
            <v>2.3079999999999998</v>
          </cell>
          <cell r="M1259">
            <v>7979.4000000000015</v>
          </cell>
          <cell r="N1259" t="str">
            <v>NUEVA</v>
          </cell>
        </row>
        <row r="1260">
          <cell r="B1260">
            <v>38342</v>
          </cell>
          <cell r="C1260">
            <v>60</v>
          </cell>
          <cell r="D1260">
            <v>60</v>
          </cell>
          <cell r="E1260">
            <v>140</v>
          </cell>
          <cell r="F1260">
            <v>5.1299999999999998E-2</v>
          </cell>
          <cell r="G1260">
            <v>0</v>
          </cell>
          <cell r="H1260">
            <v>38888</v>
          </cell>
          <cell r="I1260" t="str">
            <v>CDB</v>
          </cell>
          <cell r="J1260" t="str">
            <v>NOM</v>
          </cell>
          <cell r="K1260">
            <v>546</v>
          </cell>
          <cell r="L1260">
            <v>3.0779999999999998</v>
          </cell>
          <cell r="M1260">
            <v>8039.4000000000015</v>
          </cell>
          <cell r="N1260" t="str">
            <v>REAPERTURA</v>
          </cell>
        </row>
        <row r="1261">
          <cell r="B1261">
            <v>38342</v>
          </cell>
          <cell r="C1261">
            <v>70</v>
          </cell>
          <cell r="D1261">
            <v>70</v>
          </cell>
          <cell r="E1261">
            <v>170</v>
          </cell>
          <cell r="F1261">
            <v>4.2999999999999997E-2</v>
          </cell>
          <cell r="G1261">
            <v>0</v>
          </cell>
          <cell r="H1261">
            <v>38679</v>
          </cell>
          <cell r="I1261" t="str">
            <v>CDB</v>
          </cell>
          <cell r="J1261" t="str">
            <v>NOM</v>
          </cell>
          <cell r="K1261">
            <v>337</v>
          </cell>
          <cell r="L1261">
            <v>3.01</v>
          </cell>
          <cell r="M1261">
            <v>8109.4000000000015</v>
          </cell>
          <cell r="N1261" t="str">
            <v>REAPERTURA</v>
          </cell>
        </row>
        <row r="1262">
          <cell r="B1262">
            <v>38344</v>
          </cell>
          <cell r="C1262">
            <v>30</v>
          </cell>
          <cell r="D1262">
            <v>30</v>
          </cell>
          <cell r="E1262">
            <v>116</v>
          </cell>
          <cell r="F1262">
            <v>6.7100000000000007E-2</v>
          </cell>
          <cell r="G1262">
            <v>0</v>
          </cell>
          <cell r="H1262">
            <v>39437</v>
          </cell>
          <cell r="I1262" t="str">
            <v>CDB</v>
          </cell>
          <cell r="J1262" t="str">
            <v>NOM</v>
          </cell>
          <cell r="K1262">
            <v>1093</v>
          </cell>
          <cell r="L1262">
            <v>2.0130000000000003</v>
          </cell>
          <cell r="M1262">
            <v>7669.4000000000015</v>
          </cell>
          <cell r="N1262" t="str">
            <v>NUEVA</v>
          </cell>
        </row>
        <row r="1263">
          <cell r="B1263">
            <v>38344</v>
          </cell>
          <cell r="C1263">
            <v>40</v>
          </cell>
          <cell r="D1263">
            <v>40</v>
          </cell>
          <cell r="E1263">
            <v>158</v>
          </cell>
          <cell r="F1263">
            <v>5.6599999999999998E-2</v>
          </cell>
          <cell r="G1263">
            <v>0</v>
          </cell>
          <cell r="H1263">
            <v>39072</v>
          </cell>
          <cell r="I1263" t="str">
            <v>CDB</v>
          </cell>
          <cell r="J1263" t="str">
            <v>NOM</v>
          </cell>
          <cell r="K1263">
            <v>728</v>
          </cell>
          <cell r="L1263">
            <v>2.2639999999999998</v>
          </cell>
          <cell r="M1263">
            <v>7709.4000000000015</v>
          </cell>
          <cell r="N1263" t="str">
            <v>REAPERTURA</v>
          </cell>
        </row>
        <row r="1264">
          <cell r="B1264">
            <v>38344</v>
          </cell>
          <cell r="C1264">
            <v>60</v>
          </cell>
          <cell r="D1264">
            <v>60</v>
          </cell>
          <cell r="E1264">
            <v>127</v>
          </cell>
          <cell r="F1264">
            <v>5.0299999999999997E-2</v>
          </cell>
          <cell r="G1264">
            <v>0</v>
          </cell>
          <cell r="H1264">
            <v>38888</v>
          </cell>
          <cell r="I1264" t="str">
            <v>CDB</v>
          </cell>
          <cell r="J1264" t="str">
            <v>NOM</v>
          </cell>
          <cell r="K1264">
            <v>544</v>
          </cell>
          <cell r="L1264">
            <v>3.0179999999999998</v>
          </cell>
          <cell r="M1264">
            <v>7769.4000000000015</v>
          </cell>
          <cell r="N1264" t="str">
            <v>REAPERTURA</v>
          </cell>
        </row>
        <row r="1265">
          <cell r="B1265">
            <v>38344</v>
          </cell>
          <cell r="C1265">
            <v>80</v>
          </cell>
          <cell r="D1265">
            <v>80</v>
          </cell>
          <cell r="E1265">
            <v>191</v>
          </cell>
          <cell r="F1265">
            <v>4.2900000000000001E-2</v>
          </cell>
          <cell r="G1265">
            <v>0</v>
          </cell>
          <cell r="H1265">
            <v>38709</v>
          </cell>
          <cell r="I1265" t="str">
            <v>CDB</v>
          </cell>
          <cell r="J1265" t="str">
            <v>NOM</v>
          </cell>
          <cell r="K1265">
            <v>365</v>
          </cell>
          <cell r="L1265">
            <v>3.4319999999999999</v>
          </cell>
          <cell r="M1265">
            <v>7849.4000000000015</v>
          </cell>
          <cell r="N1265" t="str">
            <v>REAPERTURA</v>
          </cell>
        </row>
        <row r="1266">
          <cell r="B1266">
            <v>38344</v>
          </cell>
          <cell r="C1266">
            <v>60</v>
          </cell>
          <cell r="D1266">
            <v>60</v>
          </cell>
          <cell r="E1266">
            <v>139</v>
          </cell>
          <cell r="F1266">
            <v>2.9000000000000001E-2</v>
          </cell>
          <cell r="G1266">
            <v>0</v>
          </cell>
          <cell r="H1266">
            <v>38351</v>
          </cell>
          <cell r="I1266" t="str">
            <v>CDB</v>
          </cell>
          <cell r="J1266" t="str">
            <v>NOM</v>
          </cell>
          <cell r="K1266">
            <v>7</v>
          </cell>
          <cell r="L1266">
            <v>1.74</v>
          </cell>
          <cell r="M1266">
            <v>7909.4000000000015</v>
          </cell>
          <cell r="N1266" t="str">
            <v>NUEVA</v>
          </cell>
        </row>
        <row r="1267">
          <cell r="B1267">
            <v>38348</v>
          </cell>
          <cell r="C1267">
            <v>40</v>
          </cell>
          <cell r="D1267">
            <v>40</v>
          </cell>
          <cell r="E1267">
            <v>151</v>
          </cell>
          <cell r="F1267">
            <v>4.9799999999999997E-2</v>
          </cell>
          <cell r="G1267">
            <v>0</v>
          </cell>
          <cell r="H1267">
            <v>38888</v>
          </cell>
          <cell r="I1267" t="str">
            <v>CDB</v>
          </cell>
          <cell r="J1267" t="str">
            <v>NOM</v>
          </cell>
          <cell r="K1267">
            <v>540</v>
          </cell>
          <cell r="L1267">
            <v>1.992</v>
          </cell>
          <cell r="M1267">
            <v>7844.4000000000015</v>
          </cell>
          <cell r="N1267" t="str">
            <v>REAPERTURA</v>
          </cell>
        </row>
        <row r="1268">
          <cell r="B1268">
            <v>38348</v>
          </cell>
          <cell r="C1268">
            <v>80</v>
          </cell>
          <cell r="D1268">
            <v>80</v>
          </cell>
          <cell r="E1268">
            <v>142</v>
          </cell>
          <cell r="F1268">
            <v>4.2599999999999999E-2</v>
          </cell>
          <cell r="G1268">
            <v>0</v>
          </cell>
          <cell r="H1268">
            <v>38679</v>
          </cell>
          <cell r="I1268" t="str">
            <v>CDB</v>
          </cell>
          <cell r="J1268" t="str">
            <v>NOM</v>
          </cell>
          <cell r="K1268">
            <v>331</v>
          </cell>
          <cell r="L1268">
            <v>3.4079999999999999</v>
          </cell>
          <cell r="M1268">
            <v>7924.4000000000015</v>
          </cell>
          <cell r="N1268" t="str">
            <v>REAPERTURA</v>
          </cell>
        </row>
        <row r="1269">
          <cell r="B1269">
            <v>38348</v>
          </cell>
          <cell r="C1269">
            <v>120</v>
          </cell>
          <cell r="D1269">
            <v>120</v>
          </cell>
          <cell r="E1269">
            <v>252</v>
          </cell>
          <cell r="F1269">
            <v>2.9600000000000001E-2</v>
          </cell>
          <cell r="G1269">
            <v>0</v>
          </cell>
          <cell r="H1269">
            <v>38355</v>
          </cell>
          <cell r="I1269" t="str">
            <v>CDB</v>
          </cell>
          <cell r="J1269" t="str">
            <v>NOM</v>
          </cell>
          <cell r="K1269">
            <v>7</v>
          </cell>
          <cell r="L1269">
            <v>3.552</v>
          </cell>
          <cell r="M1269">
            <v>8044.4000000000015</v>
          </cell>
          <cell r="N1269" t="str">
            <v>NUEVA</v>
          </cell>
        </row>
        <row r="1270">
          <cell r="B1270">
            <v>38349</v>
          </cell>
          <cell r="C1270">
            <v>40</v>
          </cell>
          <cell r="D1270">
            <v>40</v>
          </cell>
          <cell r="E1270">
            <v>71.400000000000006</v>
          </cell>
          <cell r="F1270">
            <v>5.6099999999999997E-2</v>
          </cell>
          <cell r="G1270">
            <v>0</v>
          </cell>
          <cell r="H1270">
            <v>39072</v>
          </cell>
          <cell r="I1270" t="str">
            <v>CDB</v>
          </cell>
          <cell r="J1270" t="str">
            <v>NOM</v>
          </cell>
          <cell r="K1270">
            <v>723</v>
          </cell>
          <cell r="L1270">
            <v>2.2439999999999998</v>
          </cell>
          <cell r="M1270">
            <v>8084.4000000000015</v>
          </cell>
          <cell r="N1270" t="str">
            <v>REAPERTURA</v>
          </cell>
        </row>
        <row r="1271">
          <cell r="B1271">
            <v>38349</v>
          </cell>
          <cell r="C1271">
            <v>40</v>
          </cell>
          <cell r="D1271">
            <v>40</v>
          </cell>
          <cell r="E1271">
            <v>72.400000000000006</v>
          </cell>
          <cell r="F1271">
            <v>4.9599999999999998E-2</v>
          </cell>
          <cell r="G1271">
            <v>0</v>
          </cell>
          <cell r="H1271">
            <v>38854</v>
          </cell>
          <cell r="I1271" t="str">
            <v>CDB</v>
          </cell>
          <cell r="J1271" t="str">
            <v>NOM</v>
          </cell>
          <cell r="K1271">
            <v>505</v>
          </cell>
          <cell r="L1271">
            <v>1.984</v>
          </cell>
          <cell r="M1271">
            <v>8124.4000000000015</v>
          </cell>
          <cell r="N1271" t="str">
            <v>REAPERTURA</v>
          </cell>
        </row>
        <row r="1272">
          <cell r="B1272">
            <v>38350</v>
          </cell>
          <cell r="C1272">
            <v>20</v>
          </cell>
          <cell r="D1272">
            <v>20</v>
          </cell>
          <cell r="E1272">
            <v>86.4</v>
          </cell>
          <cell r="F1272">
            <v>6.6500000000000004E-2</v>
          </cell>
          <cell r="G1272">
            <v>0</v>
          </cell>
          <cell r="H1272">
            <v>39437</v>
          </cell>
          <cell r="I1272" t="str">
            <v>CDB</v>
          </cell>
          <cell r="J1272" t="str">
            <v>NOM</v>
          </cell>
          <cell r="K1272">
            <v>1087</v>
          </cell>
          <cell r="L1272">
            <v>1.33</v>
          </cell>
          <cell r="M1272">
            <v>8144.4000000000015</v>
          </cell>
          <cell r="N1272" t="str">
            <v>REAPERTURA</v>
          </cell>
        </row>
        <row r="1273">
          <cell r="B1273">
            <v>38350</v>
          </cell>
          <cell r="C1273">
            <v>60</v>
          </cell>
          <cell r="D1273">
            <v>60</v>
          </cell>
          <cell r="E1273">
            <v>122</v>
          </cell>
          <cell r="F1273">
            <v>4.9799999999999997E-2</v>
          </cell>
          <cell r="G1273">
            <v>0</v>
          </cell>
          <cell r="H1273">
            <v>38888</v>
          </cell>
          <cell r="I1273" t="str">
            <v>CDB</v>
          </cell>
          <cell r="J1273" t="str">
            <v>NOM</v>
          </cell>
          <cell r="K1273">
            <v>538</v>
          </cell>
          <cell r="L1273">
            <v>2.988</v>
          </cell>
          <cell r="M1273">
            <v>8204.4000000000015</v>
          </cell>
          <cell r="N1273" t="str">
            <v>REAPERTURA</v>
          </cell>
        </row>
        <row r="1274">
          <cell r="B1274">
            <v>38351</v>
          </cell>
          <cell r="C1274">
            <v>30</v>
          </cell>
          <cell r="D1274">
            <v>30</v>
          </cell>
          <cell r="E1274">
            <v>100</v>
          </cell>
          <cell r="F1274">
            <v>6.6000000000000003E-2</v>
          </cell>
          <cell r="G1274">
            <v>0</v>
          </cell>
          <cell r="H1274">
            <v>39437</v>
          </cell>
          <cell r="I1274" t="str">
            <v>CDB</v>
          </cell>
          <cell r="J1274" t="str">
            <v>NOM</v>
          </cell>
          <cell r="K1274">
            <v>1086</v>
          </cell>
          <cell r="L1274">
            <v>1.98</v>
          </cell>
          <cell r="M1274">
            <v>8174.4000000000015</v>
          </cell>
          <cell r="N1274" t="str">
            <v>REAPERTURA</v>
          </cell>
        </row>
        <row r="1275">
          <cell r="B1275">
            <v>38351</v>
          </cell>
          <cell r="C1275">
            <v>30</v>
          </cell>
          <cell r="D1275">
            <v>30</v>
          </cell>
          <cell r="E1275">
            <v>90</v>
          </cell>
          <cell r="F1275">
            <v>5.5599999999999997E-2</v>
          </cell>
          <cell r="G1275">
            <v>0</v>
          </cell>
          <cell r="H1275">
            <v>39072</v>
          </cell>
          <cell r="I1275" t="str">
            <v>CDB</v>
          </cell>
          <cell r="J1275" t="str">
            <v>NOM</v>
          </cell>
          <cell r="K1275">
            <v>721</v>
          </cell>
          <cell r="L1275">
            <v>1.6679999999999999</v>
          </cell>
          <cell r="M1275">
            <v>8204.4000000000015</v>
          </cell>
          <cell r="N1275" t="str">
            <v>REAPERTURA</v>
          </cell>
        </row>
        <row r="1276">
          <cell r="B1276">
            <v>38351</v>
          </cell>
          <cell r="C1276">
            <v>60</v>
          </cell>
          <cell r="D1276">
            <v>60</v>
          </cell>
          <cell r="E1276">
            <v>60</v>
          </cell>
          <cell r="F1276">
            <v>4.9399999999999999E-2</v>
          </cell>
          <cell r="G1276">
            <v>0</v>
          </cell>
          <cell r="H1276">
            <v>38854</v>
          </cell>
          <cell r="I1276" t="str">
            <v>CDB</v>
          </cell>
          <cell r="J1276" t="str">
            <v>NOM</v>
          </cell>
          <cell r="K1276">
            <v>503</v>
          </cell>
          <cell r="L1276">
            <v>2.964</v>
          </cell>
          <cell r="M1276">
            <v>8264.4000000000015</v>
          </cell>
          <cell r="N1276" t="str">
            <v>REAPERTURA</v>
          </cell>
        </row>
        <row r="1277">
          <cell r="B1277">
            <v>38351</v>
          </cell>
          <cell r="C1277">
            <v>90</v>
          </cell>
          <cell r="D1277">
            <v>90</v>
          </cell>
          <cell r="E1277">
            <v>116</v>
          </cell>
          <cell r="F1277">
            <v>4.2900000000000001E-2</v>
          </cell>
          <cell r="G1277">
            <v>0</v>
          </cell>
          <cell r="H1277">
            <v>38650</v>
          </cell>
          <cell r="I1277" t="str">
            <v>CDB</v>
          </cell>
          <cell r="J1277" t="str">
            <v>NOM</v>
          </cell>
          <cell r="K1277">
            <v>299</v>
          </cell>
          <cell r="L1277">
            <v>3.8610000000000002</v>
          </cell>
          <cell r="M1277">
            <v>8354.4000000000015</v>
          </cell>
          <cell r="N1277" t="str">
            <v>REAPERTURA</v>
          </cell>
        </row>
        <row r="1278">
          <cell r="B1278">
            <v>38356</v>
          </cell>
          <cell r="C1278">
            <v>80</v>
          </cell>
          <cell r="D1278">
            <v>80</v>
          </cell>
          <cell r="E1278">
            <v>184.5</v>
          </cell>
          <cell r="F1278">
            <v>4.8899999999999999E-2</v>
          </cell>
          <cell r="G1278">
            <v>0</v>
          </cell>
          <cell r="H1278">
            <v>38902</v>
          </cell>
          <cell r="I1278" t="str">
            <v>CDB</v>
          </cell>
          <cell r="J1278" t="str">
            <v>NOM</v>
          </cell>
          <cell r="K1278">
            <v>546</v>
          </cell>
          <cell r="L1278">
            <v>3.9119999999999999</v>
          </cell>
          <cell r="M1278">
            <v>8314.4000000000015</v>
          </cell>
          <cell r="N1278" t="str">
            <v>NUEVA</v>
          </cell>
        </row>
        <row r="1279">
          <cell r="B1279">
            <v>38357</v>
          </cell>
          <cell r="C1279">
            <v>40</v>
          </cell>
          <cell r="D1279">
            <v>40</v>
          </cell>
          <cell r="E1279">
            <v>170.6</v>
          </cell>
          <cell r="F1279">
            <v>6.2799999999999995E-2</v>
          </cell>
          <cell r="G1279">
            <v>0</v>
          </cell>
          <cell r="H1279">
            <v>39437</v>
          </cell>
          <cell r="I1279" t="str">
            <v>CDB</v>
          </cell>
          <cell r="J1279" t="str">
            <v>NOM</v>
          </cell>
          <cell r="K1279">
            <v>1080</v>
          </cell>
          <cell r="L1279">
            <v>2.5119999999999996</v>
          </cell>
          <cell r="M1279">
            <v>8354.4000000000015</v>
          </cell>
          <cell r="N1279" t="str">
            <v>REAPERTURA</v>
          </cell>
        </row>
        <row r="1280">
          <cell r="B1280">
            <v>38357</v>
          </cell>
          <cell r="C1280">
            <v>50</v>
          </cell>
          <cell r="D1280">
            <v>50</v>
          </cell>
          <cell r="E1280">
            <v>143.5</v>
          </cell>
          <cell r="F1280">
            <v>5.1999999999999998E-2</v>
          </cell>
          <cell r="G1280">
            <v>0</v>
          </cell>
          <cell r="H1280">
            <v>39072</v>
          </cell>
          <cell r="I1280" t="str">
            <v>CDB</v>
          </cell>
          <cell r="J1280" t="str">
            <v>NOM</v>
          </cell>
          <cell r="K1280">
            <v>715</v>
          </cell>
          <cell r="L1280">
            <v>2.6</v>
          </cell>
          <cell r="M1280">
            <v>8404.4000000000015</v>
          </cell>
          <cell r="N1280" t="str">
            <v>REAPERTURA</v>
          </cell>
        </row>
        <row r="1281">
          <cell r="B1281">
            <v>38357</v>
          </cell>
          <cell r="C1281">
            <v>80</v>
          </cell>
          <cell r="D1281">
            <v>80</v>
          </cell>
          <cell r="E1281">
            <v>157</v>
          </cell>
          <cell r="F1281">
            <v>4.8000000000000001E-2</v>
          </cell>
          <cell r="G1281">
            <v>0</v>
          </cell>
          <cell r="H1281">
            <v>38902</v>
          </cell>
          <cell r="I1281" t="str">
            <v>CDB</v>
          </cell>
          <cell r="J1281" t="str">
            <v>NOM</v>
          </cell>
          <cell r="K1281">
            <v>545</v>
          </cell>
          <cell r="L1281">
            <v>3.84</v>
          </cell>
          <cell r="M1281">
            <v>8484.4000000000015</v>
          </cell>
          <cell r="N1281" t="str">
            <v>REAPERTURA</v>
          </cell>
        </row>
        <row r="1282">
          <cell r="B1282">
            <v>38357</v>
          </cell>
          <cell r="C1282">
            <v>80</v>
          </cell>
          <cell r="D1282">
            <v>80</v>
          </cell>
          <cell r="E1282">
            <v>196</v>
          </cell>
          <cell r="F1282">
            <v>4.1700000000000001E-2</v>
          </cell>
          <cell r="G1282">
            <v>0</v>
          </cell>
          <cell r="H1282">
            <v>38722</v>
          </cell>
          <cell r="I1282" t="str">
            <v>CDB</v>
          </cell>
          <cell r="J1282" t="str">
            <v>NOM</v>
          </cell>
          <cell r="K1282">
            <v>365</v>
          </cell>
          <cell r="L1282">
            <v>3.3360000000000003</v>
          </cell>
          <cell r="M1282">
            <v>8564.4000000000015</v>
          </cell>
          <cell r="N1282" t="str">
            <v>NUEVA</v>
          </cell>
        </row>
        <row r="1283">
          <cell r="B1283">
            <v>38357</v>
          </cell>
          <cell r="C1283">
            <v>50</v>
          </cell>
          <cell r="D1283">
            <v>50</v>
          </cell>
          <cell r="E1283">
            <v>98</v>
          </cell>
          <cell r="F1283">
            <v>2.9700000000000001E-2</v>
          </cell>
          <cell r="G1283">
            <v>0</v>
          </cell>
          <cell r="H1283">
            <v>38364</v>
          </cell>
          <cell r="I1283" t="str">
            <v>CDB</v>
          </cell>
          <cell r="J1283" t="str">
            <v>NOM</v>
          </cell>
          <cell r="K1283">
            <v>7</v>
          </cell>
          <cell r="L1283">
            <v>1.4850000000000001</v>
          </cell>
          <cell r="M1283">
            <v>8614.4000000000015</v>
          </cell>
          <cell r="N1283" t="str">
            <v>NUEVA</v>
          </cell>
        </row>
      </sheetData>
      <sheetData sheetId="1" refreshError="1">
        <row r="1">
          <cell r="N1">
            <v>38985</v>
          </cell>
        </row>
        <row r="2">
          <cell r="A2" t="str">
            <v>DATE</v>
          </cell>
          <cell r="B2" t="str">
            <v>TITL</v>
          </cell>
          <cell r="C2" t="str">
            <v>RED2</v>
          </cell>
          <cell r="D2" t="str">
            <v>MONTO</v>
          </cell>
          <cell r="E2" t="str">
            <v>TASA</v>
          </cell>
          <cell r="F2" t="str">
            <v>MEC</v>
          </cell>
          <cell r="G2" t="str">
            <v>NIVEL</v>
          </cell>
          <cell r="H2" t="str">
            <v>DÍAS</v>
          </cell>
          <cell r="I2" t="str">
            <v>AÑO</v>
          </cell>
          <cell r="J2" t="str">
            <v>MES</v>
          </cell>
          <cell r="K2" t="str">
            <v>STASA</v>
          </cell>
        </row>
        <row r="3">
          <cell r="A3">
            <v>37258</v>
          </cell>
          <cell r="B3" t="str">
            <v>CDB</v>
          </cell>
          <cell r="C3">
            <v>37470</v>
          </cell>
          <cell r="D3">
            <v>1</v>
          </cell>
          <cell r="E3">
            <v>4.2999999999999997E-2</v>
          </cell>
          <cell r="F3" t="str">
            <v>BCR</v>
          </cell>
          <cell r="G3">
            <v>-1</v>
          </cell>
          <cell r="H3">
            <v>212</v>
          </cell>
          <cell r="I3">
            <v>2002</v>
          </cell>
          <cell r="J3">
            <v>1</v>
          </cell>
          <cell r="K3">
            <v>4.2999999999999997E-2</v>
          </cell>
        </row>
        <row r="4">
          <cell r="A4">
            <v>37412</v>
          </cell>
          <cell r="B4" t="str">
            <v>CDB</v>
          </cell>
          <cell r="C4">
            <v>37540</v>
          </cell>
          <cell r="D4">
            <v>2</v>
          </cell>
          <cell r="E4">
            <v>3.1E-2</v>
          </cell>
          <cell r="F4" t="str">
            <v>BCR</v>
          </cell>
          <cell r="G4">
            <v>-1</v>
          </cell>
          <cell r="H4">
            <v>128</v>
          </cell>
          <cell r="I4">
            <v>2002</v>
          </cell>
          <cell r="J4">
            <v>6</v>
          </cell>
          <cell r="K4">
            <v>6.2E-2</v>
          </cell>
        </row>
        <row r="5">
          <cell r="A5">
            <v>37412</v>
          </cell>
          <cell r="B5" t="str">
            <v>CDB</v>
          </cell>
          <cell r="C5">
            <v>37573</v>
          </cell>
          <cell r="D5">
            <v>2</v>
          </cell>
          <cell r="E5">
            <v>3.3000000000000002E-2</v>
          </cell>
          <cell r="F5" t="str">
            <v>BCR</v>
          </cell>
          <cell r="G5">
            <v>-1</v>
          </cell>
          <cell r="H5">
            <v>161</v>
          </cell>
          <cell r="I5">
            <v>2002</v>
          </cell>
          <cell r="J5">
            <v>6</v>
          </cell>
          <cell r="K5">
            <v>6.6000000000000003E-2</v>
          </cell>
        </row>
        <row r="6">
          <cell r="A6">
            <v>37412</v>
          </cell>
          <cell r="B6" t="str">
            <v>CDB</v>
          </cell>
          <cell r="C6">
            <v>37573</v>
          </cell>
          <cell r="D6">
            <v>2</v>
          </cell>
          <cell r="E6">
            <v>3.3000000000000002E-2</v>
          </cell>
          <cell r="F6" t="str">
            <v>BCR</v>
          </cell>
          <cell r="G6">
            <v>-1</v>
          </cell>
          <cell r="H6">
            <v>161</v>
          </cell>
          <cell r="I6">
            <v>2002</v>
          </cell>
          <cell r="J6">
            <v>6</v>
          </cell>
          <cell r="K6">
            <v>6.6000000000000003E-2</v>
          </cell>
        </row>
        <row r="7">
          <cell r="A7">
            <v>37414</v>
          </cell>
          <cell r="B7" t="str">
            <v>CDB</v>
          </cell>
          <cell r="C7">
            <v>37573</v>
          </cell>
          <cell r="D7">
            <v>2</v>
          </cell>
          <cell r="E7">
            <v>3.3000000000000002E-2</v>
          </cell>
          <cell r="F7" t="str">
            <v>BCR</v>
          </cell>
          <cell r="G7">
            <v>-1</v>
          </cell>
          <cell r="H7">
            <v>159</v>
          </cell>
          <cell r="I7">
            <v>2002</v>
          </cell>
          <cell r="J7">
            <v>6</v>
          </cell>
          <cell r="K7">
            <v>6.6000000000000003E-2</v>
          </cell>
        </row>
        <row r="8">
          <cell r="A8">
            <v>37418</v>
          </cell>
          <cell r="B8" t="str">
            <v>CDB</v>
          </cell>
          <cell r="C8">
            <v>37573</v>
          </cell>
          <cell r="D8">
            <v>2</v>
          </cell>
          <cell r="E8">
            <v>3.3000000000000002E-2</v>
          </cell>
          <cell r="F8" t="str">
            <v>BCR</v>
          </cell>
          <cell r="G8">
            <v>-1</v>
          </cell>
          <cell r="H8">
            <v>155</v>
          </cell>
          <cell r="I8">
            <v>2002</v>
          </cell>
          <cell r="J8">
            <v>6</v>
          </cell>
          <cell r="K8">
            <v>6.6000000000000003E-2</v>
          </cell>
        </row>
        <row r="9">
          <cell r="A9">
            <v>37419</v>
          </cell>
          <cell r="B9" t="str">
            <v>CDB</v>
          </cell>
          <cell r="C9">
            <v>37509</v>
          </cell>
          <cell r="D9">
            <v>3</v>
          </cell>
          <cell r="E9">
            <v>0.03</v>
          </cell>
          <cell r="F9" t="str">
            <v>BCR</v>
          </cell>
          <cell r="G9">
            <v>-1</v>
          </cell>
          <cell r="H9">
            <v>90</v>
          </cell>
          <cell r="I9">
            <v>2002</v>
          </cell>
          <cell r="J9">
            <v>6</v>
          </cell>
          <cell r="K9">
            <v>0.09</v>
          </cell>
        </row>
        <row r="10">
          <cell r="A10">
            <v>37419</v>
          </cell>
          <cell r="B10" t="str">
            <v>CDB</v>
          </cell>
          <cell r="C10">
            <v>37571</v>
          </cell>
          <cell r="D10">
            <v>2</v>
          </cell>
          <cell r="E10">
            <v>3.3000000000000002E-2</v>
          </cell>
          <cell r="F10" t="str">
            <v>BCR</v>
          </cell>
          <cell r="G10">
            <v>-1</v>
          </cell>
          <cell r="H10">
            <v>152</v>
          </cell>
          <cell r="I10">
            <v>2002</v>
          </cell>
          <cell r="J10">
            <v>6</v>
          </cell>
          <cell r="K10">
            <v>6.6000000000000003E-2</v>
          </cell>
        </row>
        <row r="11">
          <cell r="A11">
            <v>37421</v>
          </cell>
          <cell r="B11" t="str">
            <v>CDB</v>
          </cell>
          <cell r="C11">
            <v>37509</v>
          </cell>
          <cell r="D11">
            <v>3</v>
          </cell>
          <cell r="E11">
            <v>2.8500000000000001E-2</v>
          </cell>
          <cell r="F11" t="str">
            <v>BCR</v>
          </cell>
          <cell r="G11">
            <v>-1</v>
          </cell>
          <cell r="H11">
            <v>88</v>
          </cell>
          <cell r="I11">
            <v>2002</v>
          </cell>
          <cell r="J11">
            <v>6</v>
          </cell>
          <cell r="K11">
            <v>8.5500000000000007E-2</v>
          </cell>
        </row>
        <row r="12">
          <cell r="A12">
            <v>37424</v>
          </cell>
          <cell r="B12" t="str">
            <v>CDB</v>
          </cell>
          <cell r="C12">
            <v>37512</v>
          </cell>
          <cell r="D12">
            <v>2.7</v>
          </cell>
          <cell r="E12">
            <v>2.7999999999999997E-2</v>
          </cell>
          <cell r="F12" t="str">
            <v>BCR</v>
          </cell>
          <cell r="G12">
            <v>-1</v>
          </cell>
          <cell r="H12">
            <v>88</v>
          </cell>
          <cell r="I12">
            <v>2002</v>
          </cell>
          <cell r="J12">
            <v>6</v>
          </cell>
          <cell r="K12">
            <v>7.5600000000000001E-2</v>
          </cell>
        </row>
        <row r="13">
          <cell r="A13">
            <v>37424</v>
          </cell>
          <cell r="B13" t="str">
            <v>CDB</v>
          </cell>
          <cell r="C13">
            <v>37540</v>
          </cell>
          <cell r="D13">
            <v>2</v>
          </cell>
          <cell r="E13">
            <v>2.9500000000000002E-2</v>
          </cell>
          <cell r="F13" t="str">
            <v>BCR</v>
          </cell>
          <cell r="G13">
            <v>-1</v>
          </cell>
          <cell r="H13">
            <v>116</v>
          </cell>
          <cell r="I13">
            <v>2002</v>
          </cell>
          <cell r="J13">
            <v>6</v>
          </cell>
          <cell r="K13">
            <v>5.9000000000000004E-2</v>
          </cell>
        </row>
        <row r="14">
          <cell r="A14">
            <v>37424</v>
          </cell>
          <cell r="B14" t="str">
            <v>CDB</v>
          </cell>
          <cell r="C14">
            <v>37573</v>
          </cell>
          <cell r="D14">
            <v>2</v>
          </cell>
          <cell r="E14">
            <v>3.2000000000000001E-2</v>
          </cell>
          <cell r="F14" t="str">
            <v>BCR</v>
          </cell>
          <cell r="G14">
            <v>-1</v>
          </cell>
          <cell r="H14">
            <v>149</v>
          </cell>
          <cell r="I14">
            <v>2002</v>
          </cell>
          <cell r="J14">
            <v>6</v>
          </cell>
          <cell r="K14">
            <v>6.4000000000000001E-2</v>
          </cell>
        </row>
        <row r="15">
          <cell r="A15">
            <v>37424</v>
          </cell>
          <cell r="B15" t="str">
            <v>CDB</v>
          </cell>
          <cell r="C15">
            <v>37603</v>
          </cell>
          <cell r="D15">
            <v>1</v>
          </cell>
          <cell r="E15">
            <v>3.5000000000000003E-2</v>
          </cell>
          <cell r="F15" t="str">
            <v>BCR</v>
          </cell>
          <cell r="G15">
            <v>-1</v>
          </cell>
          <cell r="H15">
            <v>179</v>
          </cell>
          <cell r="I15">
            <v>2002</v>
          </cell>
          <cell r="J15">
            <v>6</v>
          </cell>
          <cell r="K15">
            <v>3.5000000000000003E-2</v>
          </cell>
        </row>
        <row r="16">
          <cell r="A16">
            <v>37425</v>
          </cell>
          <cell r="B16" t="str">
            <v>CDB</v>
          </cell>
          <cell r="C16">
            <v>37573</v>
          </cell>
          <cell r="D16">
            <v>1</v>
          </cell>
          <cell r="E16">
            <v>3.2099999999999997E-2</v>
          </cell>
          <cell r="F16" t="str">
            <v>BCR</v>
          </cell>
          <cell r="G16">
            <v>-1</v>
          </cell>
          <cell r="H16">
            <v>148</v>
          </cell>
          <cell r="I16">
            <v>2002</v>
          </cell>
          <cell r="J16">
            <v>6</v>
          </cell>
          <cell r="K16">
            <v>3.2099999999999997E-2</v>
          </cell>
        </row>
        <row r="17">
          <cell r="A17">
            <v>37432</v>
          </cell>
          <cell r="B17" t="str">
            <v>CDB</v>
          </cell>
          <cell r="C17">
            <v>37573</v>
          </cell>
          <cell r="D17">
            <v>2</v>
          </cell>
          <cell r="E17">
            <v>3.2000000000000001E-2</v>
          </cell>
          <cell r="F17" t="str">
            <v>BCR</v>
          </cell>
          <cell r="G17">
            <v>-1</v>
          </cell>
          <cell r="H17">
            <v>141</v>
          </cell>
          <cell r="I17">
            <v>2002</v>
          </cell>
          <cell r="J17">
            <v>6</v>
          </cell>
          <cell r="K17">
            <v>6.4000000000000001E-2</v>
          </cell>
        </row>
        <row r="18">
          <cell r="A18">
            <v>37432</v>
          </cell>
          <cell r="B18" t="str">
            <v>CDB</v>
          </cell>
          <cell r="C18">
            <v>37600</v>
          </cell>
          <cell r="D18">
            <v>2</v>
          </cell>
          <cell r="E18">
            <v>3.5000000000000003E-2</v>
          </cell>
          <cell r="F18" t="str">
            <v>BCR</v>
          </cell>
          <cell r="G18">
            <v>-1</v>
          </cell>
          <cell r="H18">
            <v>168</v>
          </cell>
          <cell r="I18">
            <v>2002</v>
          </cell>
          <cell r="J18">
            <v>6</v>
          </cell>
          <cell r="K18">
            <v>7.0000000000000007E-2</v>
          </cell>
        </row>
        <row r="19">
          <cell r="A19">
            <v>37433</v>
          </cell>
          <cell r="B19" t="str">
            <v>CDB</v>
          </cell>
          <cell r="C19">
            <v>37572</v>
          </cell>
          <cell r="D19">
            <v>4.0999999999999996</v>
          </cell>
          <cell r="E19">
            <v>0.04</v>
          </cell>
          <cell r="F19" t="str">
            <v>BCR</v>
          </cell>
          <cell r="G19">
            <v>-1</v>
          </cell>
          <cell r="H19">
            <v>139</v>
          </cell>
          <cell r="I19">
            <v>2002</v>
          </cell>
          <cell r="J19">
            <v>6</v>
          </cell>
          <cell r="K19">
            <v>0.16399999999999998</v>
          </cell>
        </row>
        <row r="20">
          <cell r="A20">
            <v>37433</v>
          </cell>
          <cell r="B20" t="str">
            <v>CDB</v>
          </cell>
          <cell r="C20">
            <v>37600</v>
          </cell>
          <cell r="D20">
            <v>2</v>
          </cell>
          <cell r="E20">
            <v>3.4000000000000002E-2</v>
          </cell>
          <cell r="F20" t="str">
            <v>BCR</v>
          </cell>
          <cell r="G20">
            <v>-1</v>
          </cell>
          <cell r="H20">
            <v>167</v>
          </cell>
          <cell r="I20">
            <v>2002</v>
          </cell>
          <cell r="J20">
            <v>6</v>
          </cell>
          <cell r="K20">
            <v>6.8000000000000005E-2</v>
          </cell>
        </row>
        <row r="21">
          <cell r="A21">
            <v>37433</v>
          </cell>
          <cell r="B21" t="str">
            <v>CDB</v>
          </cell>
          <cell r="C21">
            <v>37603</v>
          </cell>
          <cell r="D21">
            <v>1</v>
          </cell>
          <cell r="E21">
            <v>3.4000000000000002E-2</v>
          </cell>
          <cell r="F21" t="str">
            <v>BCR</v>
          </cell>
          <cell r="G21">
            <v>-1</v>
          </cell>
          <cell r="H21">
            <v>170</v>
          </cell>
          <cell r="I21">
            <v>2002</v>
          </cell>
          <cell r="J21">
            <v>6</v>
          </cell>
          <cell r="K21">
            <v>3.4000000000000002E-2</v>
          </cell>
        </row>
        <row r="22">
          <cell r="A22">
            <v>37434</v>
          </cell>
          <cell r="B22" t="str">
            <v>CDB</v>
          </cell>
          <cell r="C22">
            <v>37509</v>
          </cell>
          <cell r="D22">
            <v>3</v>
          </cell>
          <cell r="E22">
            <v>2.7999999999999997E-2</v>
          </cell>
          <cell r="F22" t="str">
            <v>BCR</v>
          </cell>
          <cell r="G22">
            <v>-1</v>
          </cell>
          <cell r="H22">
            <v>75</v>
          </cell>
          <cell r="I22">
            <v>2002</v>
          </cell>
          <cell r="J22">
            <v>6</v>
          </cell>
          <cell r="K22">
            <v>8.3999999999999991E-2</v>
          </cell>
        </row>
        <row r="23">
          <cell r="A23">
            <v>37435</v>
          </cell>
          <cell r="B23" t="str">
            <v>CDB</v>
          </cell>
          <cell r="C23">
            <v>37573</v>
          </cell>
          <cell r="D23">
            <v>1</v>
          </cell>
          <cell r="E23">
            <v>3.1E-2</v>
          </cell>
          <cell r="F23" t="str">
            <v>BCR</v>
          </cell>
          <cell r="G23">
            <v>-1</v>
          </cell>
          <cell r="H23">
            <v>138</v>
          </cell>
          <cell r="I23">
            <v>2002</v>
          </cell>
          <cell r="J23">
            <v>6</v>
          </cell>
          <cell r="K23">
            <v>3.1E-2</v>
          </cell>
        </row>
        <row r="24">
          <cell r="A24">
            <v>37435</v>
          </cell>
          <cell r="B24" t="str">
            <v>CDB</v>
          </cell>
          <cell r="C24">
            <v>37573</v>
          </cell>
          <cell r="D24">
            <v>1</v>
          </cell>
          <cell r="E24">
            <v>3.15E-2</v>
          </cell>
          <cell r="F24" t="str">
            <v>BCR</v>
          </cell>
          <cell r="G24">
            <v>-1</v>
          </cell>
          <cell r="H24">
            <v>138</v>
          </cell>
          <cell r="I24">
            <v>2002</v>
          </cell>
          <cell r="J24">
            <v>6</v>
          </cell>
          <cell r="K24">
            <v>3.15E-2</v>
          </cell>
        </row>
        <row r="25">
          <cell r="A25">
            <v>37435</v>
          </cell>
          <cell r="B25" t="str">
            <v>CDB</v>
          </cell>
          <cell r="C25">
            <v>37573</v>
          </cell>
          <cell r="D25">
            <v>1</v>
          </cell>
          <cell r="E25">
            <v>3.15E-2</v>
          </cell>
          <cell r="F25" t="str">
            <v>BCR</v>
          </cell>
          <cell r="G25">
            <v>-1</v>
          </cell>
          <cell r="H25">
            <v>138</v>
          </cell>
          <cell r="I25">
            <v>2002</v>
          </cell>
          <cell r="J25">
            <v>6</v>
          </cell>
          <cell r="K25">
            <v>3.15E-2</v>
          </cell>
        </row>
        <row r="26">
          <cell r="A26">
            <v>37435</v>
          </cell>
          <cell r="B26" t="str">
            <v>CDB</v>
          </cell>
          <cell r="C26">
            <v>37573</v>
          </cell>
          <cell r="D26">
            <v>2</v>
          </cell>
          <cell r="E26">
            <v>3.15E-2</v>
          </cell>
          <cell r="F26" t="str">
            <v>BCR</v>
          </cell>
          <cell r="G26">
            <v>-1</v>
          </cell>
          <cell r="H26">
            <v>138</v>
          </cell>
          <cell r="I26">
            <v>2002</v>
          </cell>
          <cell r="J26">
            <v>6</v>
          </cell>
          <cell r="K26">
            <v>6.3E-2</v>
          </cell>
        </row>
        <row r="27">
          <cell r="A27">
            <v>37438</v>
          </cell>
          <cell r="B27" t="str">
            <v>CDB</v>
          </cell>
          <cell r="C27">
            <v>37665</v>
          </cell>
          <cell r="D27">
            <v>1</v>
          </cell>
          <cell r="E27">
            <v>3.7499999999999999E-2</v>
          </cell>
          <cell r="F27" t="str">
            <v>BCR</v>
          </cell>
          <cell r="G27">
            <v>-1</v>
          </cell>
          <cell r="H27">
            <v>227</v>
          </cell>
          <cell r="I27">
            <v>2002</v>
          </cell>
          <cell r="J27">
            <v>7</v>
          </cell>
          <cell r="K27">
            <v>3.7499999999999999E-2</v>
          </cell>
        </row>
        <row r="28">
          <cell r="A28">
            <v>37439</v>
          </cell>
          <cell r="B28" t="str">
            <v>CDB</v>
          </cell>
          <cell r="C28">
            <v>37469</v>
          </cell>
          <cell r="D28">
            <v>3.4</v>
          </cell>
          <cell r="E28">
            <v>2.6000000000000002E-2</v>
          </cell>
          <cell r="F28" t="str">
            <v>BCR</v>
          </cell>
          <cell r="G28">
            <v>-1</v>
          </cell>
          <cell r="H28">
            <v>30</v>
          </cell>
          <cell r="I28">
            <v>2002</v>
          </cell>
          <cell r="J28">
            <v>7</v>
          </cell>
          <cell r="K28">
            <v>8.8400000000000006E-2</v>
          </cell>
        </row>
        <row r="29">
          <cell r="A29">
            <v>37439</v>
          </cell>
          <cell r="B29" t="str">
            <v>CDB</v>
          </cell>
          <cell r="C29">
            <v>37571</v>
          </cell>
          <cell r="D29">
            <v>2</v>
          </cell>
          <cell r="E29">
            <v>3.0499999999999999E-2</v>
          </cell>
          <cell r="F29" t="str">
            <v>BCR</v>
          </cell>
          <cell r="G29">
            <v>-1</v>
          </cell>
          <cell r="H29">
            <v>132</v>
          </cell>
          <cell r="I29">
            <v>2002</v>
          </cell>
          <cell r="J29">
            <v>7</v>
          </cell>
          <cell r="K29">
            <v>6.0999999999999999E-2</v>
          </cell>
        </row>
        <row r="30">
          <cell r="A30">
            <v>37440</v>
          </cell>
          <cell r="B30" t="str">
            <v>CDB</v>
          </cell>
          <cell r="C30">
            <v>37448</v>
          </cell>
          <cell r="D30">
            <v>2</v>
          </cell>
          <cell r="E30">
            <v>2.5000000000000001E-2</v>
          </cell>
          <cell r="F30" t="str">
            <v>BCR</v>
          </cell>
          <cell r="G30">
            <v>-1</v>
          </cell>
          <cell r="H30">
            <v>8</v>
          </cell>
          <cell r="I30">
            <v>2002</v>
          </cell>
          <cell r="J30">
            <v>7</v>
          </cell>
          <cell r="K30">
            <v>0.05</v>
          </cell>
        </row>
        <row r="31">
          <cell r="A31">
            <v>37440</v>
          </cell>
          <cell r="B31" t="str">
            <v>CDB</v>
          </cell>
          <cell r="C31">
            <v>37460</v>
          </cell>
          <cell r="D31">
            <v>1</v>
          </cell>
          <cell r="E31">
            <v>2.6000000000000002E-2</v>
          </cell>
          <cell r="F31" t="str">
            <v>BCR</v>
          </cell>
          <cell r="G31">
            <v>-1</v>
          </cell>
          <cell r="H31">
            <v>20</v>
          </cell>
          <cell r="I31">
            <v>2002</v>
          </cell>
          <cell r="J31">
            <v>7</v>
          </cell>
          <cell r="K31">
            <v>2.6000000000000002E-2</v>
          </cell>
        </row>
        <row r="32">
          <cell r="A32">
            <v>37440</v>
          </cell>
          <cell r="B32" t="str">
            <v>CDB</v>
          </cell>
          <cell r="C32">
            <v>37460</v>
          </cell>
          <cell r="D32">
            <v>1</v>
          </cell>
          <cell r="E32">
            <v>2.6000000000000002E-2</v>
          </cell>
          <cell r="F32" t="str">
            <v>BCR</v>
          </cell>
          <cell r="G32">
            <v>-1</v>
          </cell>
          <cell r="H32">
            <v>20</v>
          </cell>
          <cell r="I32">
            <v>2002</v>
          </cell>
          <cell r="J32">
            <v>7</v>
          </cell>
          <cell r="K32">
            <v>2.6000000000000002E-2</v>
          </cell>
        </row>
        <row r="33">
          <cell r="A33">
            <v>37440</v>
          </cell>
          <cell r="B33" t="str">
            <v>CDB</v>
          </cell>
          <cell r="C33">
            <v>37460</v>
          </cell>
          <cell r="D33">
            <v>1</v>
          </cell>
          <cell r="E33">
            <v>2.6000000000000002E-2</v>
          </cell>
          <cell r="F33" t="str">
            <v>BCR</v>
          </cell>
          <cell r="G33">
            <v>-1</v>
          </cell>
          <cell r="H33">
            <v>20</v>
          </cell>
          <cell r="I33">
            <v>2002</v>
          </cell>
          <cell r="J33">
            <v>7</v>
          </cell>
          <cell r="K33">
            <v>2.6000000000000002E-2</v>
          </cell>
        </row>
        <row r="34">
          <cell r="A34">
            <v>37440</v>
          </cell>
          <cell r="B34" t="str">
            <v>CDB</v>
          </cell>
          <cell r="C34">
            <v>37460</v>
          </cell>
          <cell r="D34">
            <v>1</v>
          </cell>
          <cell r="E34">
            <v>2.6000000000000002E-2</v>
          </cell>
          <cell r="F34" t="str">
            <v>BCR</v>
          </cell>
          <cell r="G34">
            <v>-1</v>
          </cell>
          <cell r="H34">
            <v>20</v>
          </cell>
          <cell r="I34">
            <v>2002</v>
          </cell>
          <cell r="J34">
            <v>7</v>
          </cell>
          <cell r="K34">
            <v>2.6000000000000002E-2</v>
          </cell>
        </row>
        <row r="35">
          <cell r="A35">
            <v>37440</v>
          </cell>
          <cell r="B35" t="str">
            <v>CDB</v>
          </cell>
          <cell r="C35">
            <v>37460</v>
          </cell>
          <cell r="D35">
            <v>1</v>
          </cell>
          <cell r="E35">
            <v>2.6000000000000002E-2</v>
          </cell>
          <cell r="F35" t="str">
            <v>BCR</v>
          </cell>
          <cell r="G35">
            <v>-1</v>
          </cell>
          <cell r="H35">
            <v>20</v>
          </cell>
          <cell r="I35">
            <v>2002</v>
          </cell>
          <cell r="J35">
            <v>7</v>
          </cell>
          <cell r="K35">
            <v>2.6000000000000002E-2</v>
          </cell>
        </row>
        <row r="36">
          <cell r="A36">
            <v>37440</v>
          </cell>
          <cell r="B36" t="str">
            <v>CDB</v>
          </cell>
          <cell r="C36">
            <v>37512</v>
          </cell>
          <cell r="D36">
            <v>1.8</v>
          </cell>
          <cell r="E36">
            <v>2.8500000000000001E-2</v>
          </cell>
          <cell r="F36" t="str">
            <v>BCR</v>
          </cell>
          <cell r="G36">
            <v>-1</v>
          </cell>
          <cell r="H36">
            <v>72</v>
          </cell>
          <cell r="I36">
            <v>2002</v>
          </cell>
          <cell r="J36">
            <v>7</v>
          </cell>
          <cell r="K36">
            <v>5.1300000000000005E-2</v>
          </cell>
        </row>
        <row r="37">
          <cell r="A37">
            <v>37440</v>
          </cell>
          <cell r="B37" t="str">
            <v>CDB</v>
          </cell>
          <cell r="C37">
            <v>37538</v>
          </cell>
          <cell r="D37">
            <v>1</v>
          </cell>
          <cell r="E37">
            <v>0.03</v>
          </cell>
          <cell r="F37" t="str">
            <v>BCR</v>
          </cell>
          <cell r="G37">
            <v>-1</v>
          </cell>
          <cell r="H37">
            <v>98</v>
          </cell>
          <cell r="I37">
            <v>2002</v>
          </cell>
          <cell r="J37">
            <v>7</v>
          </cell>
          <cell r="K37">
            <v>0.03</v>
          </cell>
        </row>
        <row r="38">
          <cell r="A38">
            <v>37441</v>
          </cell>
          <cell r="B38" t="str">
            <v>CDB</v>
          </cell>
          <cell r="C38">
            <v>37461</v>
          </cell>
          <cell r="D38">
            <v>2</v>
          </cell>
          <cell r="E38">
            <v>2.6000000000000002E-2</v>
          </cell>
          <cell r="F38" t="str">
            <v>BCR</v>
          </cell>
          <cell r="G38">
            <v>-1</v>
          </cell>
          <cell r="H38">
            <v>20</v>
          </cell>
          <cell r="I38">
            <v>2002</v>
          </cell>
          <cell r="J38">
            <v>7</v>
          </cell>
          <cell r="K38">
            <v>5.2000000000000005E-2</v>
          </cell>
        </row>
        <row r="39">
          <cell r="A39">
            <v>37441</v>
          </cell>
          <cell r="B39" t="str">
            <v>CDB</v>
          </cell>
          <cell r="C39">
            <v>37538</v>
          </cell>
          <cell r="D39">
            <v>3</v>
          </cell>
          <cell r="E39">
            <v>0.03</v>
          </cell>
          <cell r="F39" t="str">
            <v>BCR</v>
          </cell>
          <cell r="G39">
            <v>-1</v>
          </cell>
          <cell r="H39">
            <v>97</v>
          </cell>
          <cell r="I39">
            <v>2002</v>
          </cell>
          <cell r="J39">
            <v>7</v>
          </cell>
          <cell r="K39">
            <v>0.09</v>
          </cell>
        </row>
        <row r="40">
          <cell r="A40">
            <v>37441</v>
          </cell>
          <cell r="B40" t="str">
            <v>CDB</v>
          </cell>
          <cell r="C40">
            <v>37540</v>
          </cell>
          <cell r="D40">
            <v>3</v>
          </cell>
          <cell r="E40">
            <v>0.03</v>
          </cell>
          <cell r="F40" t="str">
            <v>BCR</v>
          </cell>
          <cell r="G40">
            <v>-1</v>
          </cell>
          <cell r="H40">
            <v>99</v>
          </cell>
          <cell r="I40">
            <v>2002</v>
          </cell>
          <cell r="J40">
            <v>7</v>
          </cell>
          <cell r="K40">
            <v>0.09</v>
          </cell>
        </row>
        <row r="41">
          <cell r="A41">
            <v>37441</v>
          </cell>
          <cell r="B41" t="str">
            <v>CDB</v>
          </cell>
          <cell r="C41">
            <v>37571</v>
          </cell>
          <cell r="D41">
            <v>2</v>
          </cell>
          <cell r="E41">
            <v>3.0499999999999999E-2</v>
          </cell>
          <cell r="F41" t="str">
            <v>BCR</v>
          </cell>
          <cell r="G41">
            <v>-1</v>
          </cell>
          <cell r="H41">
            <v>130</v>
          </cell>
          <cell r="I41">
            <v>2002</v>
          </cell>
          <cell r="J41">
            <v>7</v>
          </cell>
          <cell r="K41">
            <v>6.0999999999999999E-2</v>
          </cell>
        </row>
        <row r="42">
          <cell r="A42">
            <v>37441</v>
          </cell>
          <cell r="B42" t="str">
            <v>CDB</v>
          </cell>
          <cell r="C42">
            <v>37571</v>
          </cell>
          <cell r="D42">
            <v>1.9</v>
          </cell>
          <cell r="E42">
            <v>3.15E-2</v>
          </cell>
          <cell r="F42" t="str">
            <v>BCR</v>
          </cell>
          <cell r="G42">
            <v>-1</v>
          </cell>
          <cell r="H42">
            <v>130</v>
          </cell>
          <cell r="I42">
            <v>2002</v>
          </cell>
          <cell r="J42">
            <v>7</v>
          </cell>
          <cell r="K42">
            <v>5.985E-2</v>
          </cell>
        </row>
        <row r="43">
          <cell r="A43">
            <v>37442</v>
          </cell>
          <cell r="B43" t="str">
            <v>CDB</v>
          </cell>
          <cell r="C43">
            <v>37573</v>
          </cell>
          <cell r="D43">
            <v>2</v>
          </cell>
          <cell r="E43">
            <v>3.3000000000000002E-2</v>
          </cell>
          <cell r="F43" t="str">
            <v>BCR</v>
          </cell>
          <cell r="G43">
            <v>-1</v>
          </cell>
          <cell r="H43">
            <v>131</v>
          </cell>
          <cell r="I43">
            <v>2002</v>
          </cell>
          <cell r="J43">
            <v>7</v>
          </cell>
          <cell r="K43">
            <v>6.6000000000000003E-2</v>
          </cell>
        </row>
        <row r="44">
          <cell r="A44">
            <v>37442</v>
          </cell>
          <cell r="B44" t="str">
            <v>CDB</v>
          </cell>
          <cell r="C44">
            <v>37603</v>
          </cell>
          <cell r="D44">
            <v>1</v>
          </cell>
          <cell r="E44">
            <v>3.6000000000000004E-2</v>
          </cell>
          <cell r="F44" t="str">
            <v>BCR</v>
          </cell>
          <cell r="G44">
            <v>-1</v>
          </cell>
          <cell r="H44">
            <v>161</v>
          </cell>
          <cell r="I44">
            <v>2002</v>
          </cell>
          <cell r="J44">
            <v>7</v>
          </cell>
          <cell r="K44">
            <v>3.6000000000000004E-2</v>
          </cell>
        </row>
        <row r="45">
          <cell r="A45">
            <v>37449</v>
          </cell>
          <cell r="B45" t="str">
            <v>CDB</v>
          </cell>
          <cell r="C45">
            <v>37601</v>
          </cell>
          <cell r="D45">
            <v>2</v>
          </cell>
          <cell r="E45">
            <v>4.1500000000000002E-2</v>
          </cell>
          <cell r="F45" t="str">
            <v>BCR</v>
          </cell>
          <cell r="G45">
            <v>-1</v>
          </cell>
          <cell r="H45">
            <v>152</v>
          </cell>
          <cell r="I45">
            <v>2002</v>
          </cell>
          <cell r="J45">
            <v>7</v>
          </cell>
          <cell r="K45">
            <v>8.3000000000000004E-2</v>
          </cell>
        </row>
        <row r="46">
          <cell r="A46">
            <v>37449</v>
          </cell>
          <cell r="B46" t="str">
            <v>CDB</v>
          </cell>
          <cell r="C46">
            <v>37601</v>
          </cell>
          <cell r="D46">
            <v>2</v>
          </cell>
          <cell r="E46">
            <v>4.1500000000000002E-2</v>
          </cell>
          <cell r="F46" t="str">
            <v>BCR</v>
          </cell>
          <cell r="G46">
            <v>-1</v>
          </cell>
          <cell r="H46">
            <v>152</v>
          </cell>
          <cell r="I46">
            <v>2002</v>
          </cell>
          <cell r="J46">
            <v>7</v>
          </cell>
          <cell r="K46">
            <v>8.3000000000000004E-2</v>
          </cell>
        </row>
        <row r="47">
          <cell r="A47">
            <v>37452</v>
          </cell>
          <cell r="B47" t="str">
            <v>CDB</v>
          </cell>
          <cell r="C47">
            <v>37573</v>
          </cell>
          <cell r="D47">
            <v>2</v>
          </cell>
          <cell r="E47">
            <v>3.15E-2</v>
          </cell>
          <cell r="F47" t="str">
            <v>BCR</v>
          </cell>
          <cell r="G47">
            <v>-1</v>
          </cell>
          <cell r="H47">
            <v>121</v>
          </cell>
          <cell r="I47">
            <v>2002</v>
          </cell>
          <cell r="J47">
            <v>7</v>
          </cell>
          <cell r="K47">
            <v>6.3E-2</v>
          </cell>
        </row>
        <row r="48">
          <cell r="A48">
            <v>37452</v>
          </cell>
          <cell r="B48" t="str">
            <v>CDB</v>
          </cell>
          <cell r="C48">
            <v>37573</v>
          </cell>
          <cell r="D48">
            <v>1</v>
          </cell>
          <cell r="E48">
            <v>3.15E-2</v>
          </cell>
          <cell r="F48" t="str">
            <v>BCR</v>
          </cell>
          <cell r="G48">
            <v>-1</v>
          </cell>
          <cell r="H48">
            <v>121</v>
          </cell>
          <cell r="I48">
            <v>2002</v>
          </cell>
          <cell r="J48">
            <v>7</v>
          </cell>
          <cell r="K48">
            <v>3.15E-2</v>
          </cell>
        </row>
        <row r="49">
          <cell r="A49">
            <v>37452</v>
          </cell>
          <cell r="B49" t="str">
            <v>CDB</v>
          </cell>
          <cell r="C49">
            <v>37573</v>
          </cell>
          <cell r="D49">
            <v>2</v>
          </cell>
          <cell r="E49">
            <v>3.15E-2</v>
          </cell>
          <cell r="F49" t="str">
            <v>BCR</v>
          </cell>
          <cell r="G49">
            <v>-1</v>
          </cell>
          <cell r="H49">
            <v>121</v>
          </cell>
          <cell r="I49">
            <v>2002</v>
          </cell>
          <cell r="J49">
            <v>7</v>
          </cell>
          <cell r="K49">
            <v>6.3E-2</v>
          </cell>
        </row>
        <row r="50">
          <cell r="A50">
            <v>37453</v>
          </cell>
          <cell r="B50" t="str">
            <v>CDB</v>
          </cell>
          <cell r="C50">
            <v>37462</v>
          </cell>
          <cell r="D50">
            <v>1</v>
          </cell>
          <cell r="E50">
            <v>2.98E-2</v>
          </cell>
          <cell r="F50" t="str">
            <v>BCR</v>
          </cell>
          <cell r="G50">
            <v>-1</v>
          </cell>
          <cell r="H50">
            <v>9</v>
          </cell>
          <cell r="I50">
            <v>2002</v>
          </cell>
          <cell r="J50">
            <v>7</v>
          </cell>
          <cell r="K50">
            <v>2.98E-2</v>
          </cell>
        </row>
        <row r="51">
          <cell r="A51">
            <v>37453</v>
          </cell>
          <cell r="B51" t="str">
            <v>CDB</v>
          </cell>
          <cell r="C51">
            <v>37462</v>
          </cell>
          <cell r="D51">
            <v>5</v>
          </cell>
          <cell r="E51">
            <v>2.98E-2</v>
          </cell>
          <cell r="F51" t="str">
            <v>BCR</v>
          </cell>
          <cell r="G51">
            <v>-1</v>
          </cell>
          <cell r="H51">
            <v>9</v>
          </cell>
          <cell r="I51">
            <v>2002</v>
          </cell>
          <cell r="J51">
            <v>7</v>
          </cell>
          <cell r="K51">
            <v>0.14899999999999999</v>
          </cell>
        </row>
        <row r="52">
          <cell r="A52">
            <v>37454</v>
          </cell>
          <cell r="B52" t="str">
            <v>CDB</v>
          </cell>
          <cell r="C52">
            <v>37504</v>
          </cell>
          <cell r="D52">
            <v>1</v>
          </cell>
          <cell r="E52">
            <v>3.2500000000000001E-2</v>
          </cell>
          <cell r="F52" t="str">
            <v>BCR</v>
          </cell>
          <cell r="G52">
            <v>-1</v>
          </cell>
          <cell r="H52">
            <v>50</v>
          </cell>
          <cell r="I52">
            <v>2002</v>
          </cell>
          <cell r="J52">
            <v>7</v>
          </cell>
          <cell r="K52">
            <v>3.2500000000000001E-2</v>
          </cell>
        </row>
        <row r="53">
          <cell r="A53">
            <v>37454</v>
          </cell>
          <cell r="B53" t="str">
            <v>CDB</v>
          </cell>
          <cell r="C53">
            <v>37601</v>
          </cell>
          <cell r="D53">
            <v>1.5</v>
          </cell>
          <cell r="E53">
            <v>4.2999999999999997E-2</v>
          </cell>
          <cell r="F53" t="str">
            <v>BCR</v>
          </cell>
          <cell r="G53">
            <v>-1</v>
          </cell>
          <cell r="H53">
            <v>147</v>
          </cell>
          <cell r="I53">
            <v>2002</v>
          </cell>
          <cell r="J53">
            <v>7</v>
          </cell>
          <cell r="K53">
            <v>6.4500000000000002E-2</v>
          </cell>
        </row>
        <row r="54">
          <cell r="A54">
            <v>37454</v>
          </cell>
          <cell r="B54" t="str">
            <v>CDB</v>
          </cell>
          <cell r="C54">
            <v>37601</v>
          </cell>
          <cell r="D54">
            <v>0.5</v>
          </cell>
          <cell r="E54">
            <v>4.2999999999999997E-2</v>
          </cell>
          <cell r="F54" t="str">
            <v>BCR</v>
          </cell>
          <cell r="G54">
            <v>-1</v>
          </cell>
          <cell r="H54">
            <v>147</v>
          </cell>
          <cell r="I54">
            <v>2002</v>
          </cell>
          <cell r="J54">
            <v>7</v>
          </cell>
          <cell r="K54">
            <v>2.1499999999999998E-2</v>
          </cell>
        </row>
        <row r="55">
          <cell r="A55">
            <v>37455</v>
          </cell>
          <cell r="B55" t="str">
            <v>CDB</v>
          </cell>
          <cell r="C55">
            <v>37603</v>
          </cell>
          <cell r="D55">
            <v>2</v>
          </cell>
          <cell r="E55">
            <v>4.1500000000000002E-2</v>
          </cell>
          <cell r="F55" t="str">
            <v>BCR</v>
          </cell>
          <cell r="G55">
            <v>-1</v>
          </cell>
          <cell r="H55">
            <v>148</v>
          </cell>
          <cell r="I55">
            <v>2002</v>
          </cell>
          <cell r="J55">
            <v>7</v>
          </cell>
          <cell r="K55">
            <v>8.3000000000000004E-2</v>
          </cell>
        </row>
        <row r="56">
          <cell r="A56">
            <v>37461</v>
          </cell>
          <cell r="B56" t="str">
            <v>CDB</v>
          </cell>
          <cell r="C56">
            <v>37504</v>
          </cell>
          <cell r="D56">
            <v>1</v>
          </cell>
          <cell r="E56">
            <v>2.8999999999999998E-2</v>
          </cell>
          <cell r="F56" t="str">
            <v>BCR</v>
          </cell>
          <cell r="G56">
            <v>-1</v>
          </cell>
          <cell r="H56">
            <v>43</v>
          </cell>
          <cell r="I56">
            <v>2002</v>
          </cell>
          <cell r="J56">
            <v>7</v>
          </cell>
          <cell r="K56">
            <v>2.8999999999999998E-2</v>
          </cell>
        </row>
        <row r="57">
          <cell r="A57">
            <v>37461</v>
          </cell>
          <cell r="B57" t="str">
            <v>CDB</v>
          </cell>
          <cell r="C57">
            <v>37509</v>
          </cell>
          <cell r="D57">
            <v>1</v>
          </cell>
          <cell r="E57">
            <v>2.8999999999999998E-2</v>
          </cell>
          <cell r="F57" t="str">
            <v>BCR</v>
          </cell>
          <cell r="G57">
            <v>-1</v>
          </cell>
          <cell r="H57">
            <v>48</v>
          </cell>
          <cell r="I57">
            <v>2002</v>
          </cell>
          <cell r="J57">
            <v>7</v>
          </cell>
          <cell r="K57">
            <v>2.8999999999999998E-2</v>
          </cell>
        </row>
        <row r="58">
          <cell r="A58">
            <v>37461</v>
          </cell>
          <cell r="B58" t="str">
            <v>CDB</v>
          </cell>
          <cell r="C58">
            <v>37601</v>
          </cell>
          <cell r="D58">
            <v>1</v>
          </cell>
          <cell r="E58">
            <v>3.7999999999999999E-2</v>
          </cell>
          <cell r="F58" t="str">
            <v>BCR</v>
          </cell>
          <cell r="G58">
            <v>-1</v>
          </cell>
          <cell r="H58">
            <v>140</v>
          </cell>
          <cell r="I58">
            <v>2002</v>
          </cell>
          <cell r="J58">
            <v>7</v>
          </cell>
          <cell r="K58">
            <v>3.7999999999999999E-2</v>
          </cell>
        </row>
        <row r="59">
          <cell r="A59">
            <v>37462</v>
          </cell>
          <cell r="B59" t="str">
            <v>CDB</v>
          </cell>
          <cell r="C59">
            <v>37572</v>
          </cell>
          <cell r="D59">
            <v>20</v>
          </cell>
          <cell r="E59">
            <v>0.03</v>
          </cell>
          <cell r="F59" t="str">
            <v>BCR</v>
          </cell>
          <cell r="G59">
            <v>-1</v>
          </cell>
          <cell r="H59">
            <v>110</v>
          </cell>
          <cell r="I59">
            <v>2002</v>
          </cell>
          <cell r="J59">
            <v>7</v>
          </cell>
          <cell r="K59">
            <v>0.6</v>
          </cell>
        </row>
        <row r="60">
          <cell r="A60">
            <v>37463</v>
          </cell>
          <cell r="B60" t="str">
            <v>CDB</v>
          </cell>
          <cell r="C60">
            <v>37470</v>
          </cell>
          <cell r="D60">
            <v>13</v>
          </cell>
          <cell r="E60">
            <v>2.75E-2</v>
          </cell>
          <cell r="F60" t="str">
            <v>BCR</v>
          </cell>
          <cell r="G60">
            <v>-1</v>
          </cell>
          <cell r="H60">
            <v>7</v>
          </cell>
          <cell r="I60">
            <v>2002</v>
          </cell>
          <cell r="J60">
            <v>7</v>
          </cell>
          <cell r="K60">
            <v>0.35749999999999998</v>
          </cell>
        </row>
        <row r="61">
          <cell r="A61">
            <v>37463</v>
          </cell>
          <cell r="B61" t="str">
            <v>CDB</v>
          </cell>
          <cell r="C61">
            <v>37573</v>
          </cell>
          <cell r="D61">
            <v>1</v>
          </cell>
          <cell r="E61">
            <v>3.3099999999999997E-2</v>
          </cell>
          <cell r="F61" t="str">
            <v>BCR</v>
          </cell>
          <cell r="G61">
            <v>-1</v>
          </cell>
          <cell r="H61">
            <v>110</v>
          </cell>
          <cell r="I61">
            <v>2002</v>
          </cell>
          <cell r="J61">
            <v>7</v>
          </cell>
          <cell r="K61">
            <v>3.3099999999999997E-2</v>
          </cell>
        </row>
        <row r="62">
          <cell r="A62">
            <v>37463</v>
          </cell>
          <cell r="B62" t="str">
            <v>CDB</v>
          </cell>
          <cell r="C62">
            <v>37573</v>
          </cell>
          <cell r="D62">
            <v>4</v>
          </cell>
          <cell r="E62">
            <v>3.3099999999999997E-2</v>
          </cell>
          <cell r="F62" t="str">
            <v>BCR</v>
          </cell>
          <cell r="G62">
            <v>-1</v>
          </cell>
          <cell r="H62">
            <v>110</v>
          </cell>
          <cell r="I62">
            <v>2002</v>
          </cell>
          <cell r="J62">
            <v>7</v>
          </cell>
          <cell r="K62">
            <v>0.13239999999999999</v>
          </cell>
        </row>
        <row r="63">
          <cell r="A63">
            <v>37468</v>
          </cell>
          <cell r="B63" t="str">
            <v>CDB</v>
          </cell>
          <cell r="C63">
            <v>37470</v>
          </cell>
          <cell r="D63">
            <v>3</v>
          </cell>
          <cell r="E63">
            <v>2.7000000000000003E-2</v>
          </cell>
          <cell r="F63" t="str">
            <v>BCR</v>
          </cell>
          <cell r="G63">
            <v>-1</v>
          </cell>
          <cell r="H63">
            <v>2</v>
          </cell>
          <cell r="I63">
            <v>2002</v>
          </cell>
          <cell r="J63">
            <v>7</v>
          </cell>
          <cell r="K63">
            <v>8.1000000000000016E-2</v>
          </cell>
        </row>
        <row r="64">
          <cell r="A64">
            <v>37468</v>
          </cell>
          <cell r="B64" t="str">
            <v>CDB</v>
          </cell>
          <cell r="C64">
            <v>37470</v>
          </cell>
          <cell r="D64">
            <v>2</v>
          </cell>
          <cell r="E64">
            <v>2.75E-2</v>
          </cell>
          <cell r="F64" t="str">
            <v>BCR</v>
          </cell>
          <cell r="G64">
            <v>-1</v>
          </cell>
          <cell r="H64">
            <v>2</v>
          </cell>
          <cell r="I64">
            <v>2002</v>
          </cell>
          <cell r="J64">
            <v>7</v>
          </cell>
          <cell r="K64">
            <v>5.5E-2</v>
          </cell>
        </row>
        <row r="65">
          <cell r="A65">
            <v>37468</v>
          </cell>
          <cell r="B65" t="str">
            <v>CDB</v>
          </cell>
          <cell r="C65">
            <v>37504</v>
          </cell>
          <cell r="D65">
            <v>1</v>
          </cell>
          <cell r="E65">
            <v>3.0499999999999999E-2</v>
          </cell>
          <cell r="F65" t="str">
            <v>BCR</v>
          </cell>
          <cell r="G65">
            <v>-1</v>
          </cell>
          <cell r="H65">
            <v>36</v>
          </cell>
          <cell r="I65">
            <v>2002</v>
          </cell>
          <cell r="J65">
            <v>7</v>
          </cell>
          <cell r="K65">
            <v>3.0499999999999999E-2</v>
          </cell>
        </row>
        <row r="66">
          <cell r="A66">
            <v>37469</v>
          </cell>
          <cell r="B66" t="str">
            <v>CDB</v>
          </cell>
          <cell r="C66">
            <v>37547</v>
          </cell>
          <cell r="D66">
            <v>2</v>
          </cell>
          <cell r="E66">
            <v>0.03</v>
          </cell>
          <cell r="F66" t="str">
            <v>BCR</v>
          </cell>
          <cell r="G66">
            <v>-1</v>
          </cell>
          <cell r="H66">
            <v>78</v>
          </cell>
          <cell r="I66">
            <v>2002</v>
          </cell>
          <cell r="J66">
            <v>8</v>
          </cell>
          <cell r="K66">
            <v>0.06</v>
          </cell>
        </row>
        <row r="67">
          <cell r="A67">
            <v>37469</v>
          </cell>
          <cell r="B67" t="str">
            <v>CDB</v>
          </cell>
          <cell r="C67">
            <v>37547</v>
          </cell>
          <cell r="D67">
            <v>1</v>
          </cell>
          <cell r="E67">
            <v>0.03</v>
          </cell>
          <cell r="F67" t="str">
            <v>BCR</v>
          </cell>
          <cell r="G67">
            <v>-1</v>
          </cell>
          <cell r="H67">
            <v>78</v>
          </cell>
          <cell r="I67">
            <v>2002</v>
          </cell>
          <cell r="J67">
            <v>8</v>
          </cell>
          <cell r="K67">
            <v>0.03</v>
          </cell>
        </row>
        <row r="68">
          <cell r="A68">
            <v>37470</v>
          </cell>
          <cell r="B68" t="str">
            <v>CDB</v>
          </cell>
          <cell r="C68">
            <v>37572</v>
          </cell>
          <cell r="D68">
            <v>10</v>
          </cell>
          <cell r="E68">
            <v>3.5000000000000003E-2</v>
          </cell>
          <cell r="F68" t="str">
            <v>BCR</v>
          </cell>
          <cell r="G68">
            <v>-1</v>
          </cell>
          <cell r="H68">
            <v>102</v>
          </cell>
          <cell r="I68">
            <v>2002</v>
          </cell>
          <cell r="J68">
            <v>8</v>
          </cell>
          <cell r="K68">
            <v>0.35000000000000003</v>
          </cell>
        </row>
        <row r="69">
          <cell r="A69">
            <v>37470</v>
          </cell>
          <cell r="B69" t="str">
            <v>CDB</v>
          </cell>
          <cell r="C69">
            <v>37572</v>
          </cell>
          <cell r="D69">
            <v>10</v>
          </cell>
          <cell r="E69">
            <v>3.5000000000000003E-2</v>
          </cell>
          <cell r="F69" t="str">
            <v>BCR</v>
          </cell>
          <cell r="G69">
            <v>-1</v>
          </cell>
          <cell r="H69">
            <v>102</v>
          </cell>
          <cell r="I69">
            <v>2002</v>
          </cell>
          <cell r="J69">
            <v>8</v>
          </cell>
          <cell r="K69">
            <v>0.35000000000000003</v>
          </cell>
        </row>
        <row r="70">
          <cell r="A70">
            <v>37474</v>
          </cell>
          <cell r="B70" t="str">
            <v>CDB</v>
          </cell>
          <cell r="C70">
            <v>37570</v>
          </cell>
          <cell r="D70">
            <v>3</v>
          </cell>
          <cell r="E70">
            <v>3.5000000000000003E-2</v>
          </cell>
          <cell r="F70" t="str">
            <v>BCR</v>
          </cell>
          <cell r="G70">
            <v>-1</v>
          </cell>
          <cell r="H70">
            <v>96</v>
          </cell>
          <cell r="I70">
            <v>2002</v>
          </cell>
          <cell r="J70">
            <v>8</v>
          </cell>
          <cell r="K70">
            <v>0.10500000000000001</v>
          </cell>
        </row>
        <row r="71">
          <cell r="A71">
            <v>37475</v>
          </cell>
          <cell r="B71" t="str">
            <v>CDB</v>
          </cell>
          <cell r="C71">
            <v>37614</v>
          </cell>
          <cell r="D71">
            <v>2.5</v>
          </cell>
          <cell r="E71">
            <v>3.9900000000000005E-2</v>
          </cell>
          <cell r="F71" t="str">
            <v>BCR</v>
          </cell>
          <cell r="G71">
            <v>-1</v>
          </cell>
          <cell r="H71">
            <v>139</v>
          </cell>
          <cell r="I71">
            <v>2002</v>
          </cell>
          <cell r="J71">
            <v>8</v>
          </cell>
          <cell r="K71">
            <v>9.9750000000000005E-2</v>
          </cell>
        </row>
        <row r="72">
          <cell r="A72">
            <v>37477</v>
          </cell>
          <cell r="B72" t="str">
            <v>CDB</v>
          </cell>
          <cell r="C72">
            <v>37547</v>
          </cell>
          <cell r="D72">
            <v>3</v>
          </cell>
          <cell r="E72">
            <v>2.8500000000000001E-2</v>
          </cell>
          <cell r="F72" t="str">
            <v>BCR</v>
          </cell>
          <cell r="G72">
            <v>-1</v>
          </cell>
          <cell r="H72">
            <v>70</v>
          </cell>
          <cell r="I72">
            <v>2002</v>
          </cell>
          <cell r="J72">
            <v>8</v>
          </cell>
          <cell r="K72">
            <v>8.5500000000000007E-2</v>
          </cell>
        </row>
        <row r="73">
          <cell r="A73">
            <v>37477</v>
          </cell>
          <cell r="B73" t="str">
            <v>CDB</v>
          </cell>
          <cell r="C73">
            <v>37573</v>
          </cell>
          <cell r="D73">
            <v>2</v>
          </cell>
          <cell r="E73">
            <v>3.2000000000000001E-2</v>
          </cell>
          <cell r="F73" t="str">
            <v>BCR</v>
          </cell>
          <cell r="G73">
            <v>-1</v>
          </cell>
          <cell r="H73">
            <v>96</v>
          </cell>
          <cell r="I73">
            <v>2002</v>
          </cell>
          <cell r="J73">
            <v>8</v>
          </cell>
          <cell r="K73">
            <v>6.4000000000000001E-2</v>
          </cell>
        </row>
        <row r="74">
          <cell r="A74">
            <v>37477</v>
          </cell>
          <cell r="B74" t="str">
            <v>CDB</v>
          </cell>
          <cell r="C74">
            <v>37659</v>
          </cell>
          <cell r="D74">
            <v>1</v>
          </cell>
          <cell r="E74">
            <v>3.9800000000000002E-2</v>
          </cell>
          <cell r="F74" t="str">
            <v>BCR</v>
          </cell>
          <cell r="G74">
            <v>-1</v>
          </cell>
          <cell r="H74">
            <v>182</v>
          </cell>
          <cell r="I74">
            <v>2002</v>
          </cell>
          <cell r="J74">
            <v>8</v>
          </cell>
          <cell r="K74">
            <v>3.9800000000000002E-2</v>
          </cell>
        </row>
        <row r="75">
          <cell r="A75">
            <v>37481</v>
          </cell>
          <cell r="B75" t="str">
            <v>CDB</v>
          </cell>
          <cell r="C75">
            <v>37603</v>
          </cell>
          <cell r="D75">
            <v>2</v>
          </cell>
          <cell r="E75">
            <v>3.5000000000000003E-2</v>
          </cell>
          <cell r="F75" t="str">
            <v>BCR</v>
          </cell>
          <cell r="G75">
            <v>-1</v>
          </cell>
          <cell r="H75">
            <v>122</v>
          </cell>
          <cell r="I75">
            <v>2002</v>
          </cell>
          <cell r="J75">
            <v>8</v>
          </cell>
          <cell r="K75">
            <v>7.0000000000000007E-2</v>
          </cell>
        </row>
        <row r="76">
          <cell r="A76">
            <v>37481</v>
          </cell>
          <cell r="B76" t="str">
            <v>CDB</v>
          </cell>
          <cell r="C76">
            <v>37614</v>
          </cell>
          <cell r="D76">
            <v>1</v>
          </cell>
          <cell r="E76">
            <v>3.5000000000000003E-2</v>
          </cell>
          <cell r="F76" t="str">
            <v>BCR</v>
          </cell>
          <cell r="G76">
            <v>-1</v>
          </cell>
          <cell r="H76">
            <v>133</v>
          </cell>
          <cell r="I76">
            <v>2002</v>
          </cell>
          <cell r="J76">
            <v>8</v>
          </cell>
          <cell r="K76">
            <v>3.5000000000000003E-2</v>
          </cell>
        </row>
        <row r="77">
          <cell r="A77">
            <v>37481</v>
          </cell>
          <cell r="B77" t="str">
            <v>CDB</v>
          </cell>
          <cell r="C77">
            <v>37614</v>
          </cell>
          <cell r="D77">
            <v>1</v>
          </cell>
          <cell r="E77">
            <v>3.5000000000000003E-2</v>
          </cell>
          <cell r="F77" t="str">
            <v>BCR</v>
          </cell>
          <cell r="G77">
            <v>-1</v>
          </cell>
          <cell r="H77">
            <v>133</v>
          </cell>
          <cell r="I77">
            <v>2002</v>
          </cell>
          <cell r="J77">
            <v>8</v>
          </cell>
          <cell r="K77">
            <v>3.5000000000000003E-2</v>
          </cell>
        </row>
        <row r="78">
          <cell r="A78">
            <v>37484</v>
          </cell>
          <cell r="B78" t="str">
            <v>CDB</v>
          </cell>
          <cell r="C78">
            <v>37508</v>
          </cell>
          <cell r="D78">
            <v>2</v>
          </cell>
          <cell r="E78">
            <v>2.7000000000000003E-2</v>
          </cell>
          <cell r="F78" t="str">
            <v>BCR</v>
          </cell>
          <cell r="G78">
            <v>-1</v>
          </cell>
          <cell r="H78">
            <v>24</v>
          </cell>
          <cell r="I78">
            <v>2002</v>
          </cell>
          <cell r="J78">
            <v>8</v>
          </cell>
          <cell r="K78">
            <v>5.4000000000000006E-2</v>
          </cell>
        </row>
        <row r="79">
          <cell r="A79">
            <v>37484</v>
          </cell>
          <cell r="B79" t="str">
            <v>CDB</v>
          </cell>
          <cell r="C79">
            <v>37508</v>
          </cell>
          <cell r="D79">
            <v>2</v>
          </cell>
          <cell r="E79">
            <v>2.7000000000000003E-2</v>
          </cell>
          <cell r="F79" t="str">
            <v>BCR</v>
          </cell>
          <cell r="G79">
            <v>-1</v>
          </cell>
          <cell r="H79">
            <v>24</v>
          </cell>
          <cell r="I79">
            <v>2002</v>
          </cell>
          <cell r="J79">
            <v>8</v>
          </cell>
          <cell r="K79">
            <v>5.4000000000000006E-2</v>
          </cell>
        </row>
        <row r="80">
          <cell r="A80">
            <v>37484</v>
          </cell>
          <cell r="B80" t="str">
            <v>CDB</v>
          </cell>
          <cell r="C80">
            <v>37508</v>
          </cell>
          <cell r="D80">
            <v>1.5</v>
          </cell>
          <cell r="E80">
            <v>2.7000000000000003E-2</v>
          </cell>
          <cell r="F80" t="str">
            <v>BCR</v>
          </cell>
          <cell r="G80">
            <v>-1</v>
          </cell>
          <cell r="H80">
            <v>24</v>
          </cell>
          <cell r="I80">
            <v>2002</v>
          </cell>
          <cell r="J80">
            <v>8</v>
          </cell>
          <cell r="K80">
            <v>4.0500000000000008E-2</v>
          </cell>
        </row>
        <row r="81">
          <cell r="A81">
            <v>37484</v>
          </cell>
          <cell r="B81" t="str">
            <v>CDB</v>
          </cell>
          <cell r="C81">
            <v>37508</v>
          </cell>
          <cell r="D81">
            <v>2</v>
          </cell>
          <cell r="E81">
            <v>2.7000000000000003E-2</v>
          </cell>
          <cell r="F81" t="str">
            <v>BCR</v>
          </cell>
          <cell r="G81">
            <v>-1</v>
          </cell>
          <cell r="H81">
            <v>24</v>
          </cell>
          <cell r="I81">
            <v>2002</v>
          </cell>
          <cell r="J81">
            <v>8</v>
          </cell>
          <cell r="K81">
            <v>5.4000000000000006E-2</v>
          </cell>
        </row>
        <row r="82">
          <cell r="A82">
            <v>37484</v>
          </cell>
          <cell r="B82" t="str">
            <v>CDB</v>
          </cell>
          <cell r="C82">
            <v>37508</v>
          </cell>
          <cell r="D82">
            <v>2</v>
          </cell>
          <cell r="E82">
            <v>2.7000000000000003E-2</v>
          </cell>
          <cell r="F82" t="str">
            <v>BCR</v>
          </cell>
          <cell r="G82">
            <v>-1</v>
          </cell>
          <cell r="H82">
            <v>24</v>
          </cell>
          <cell r="I82">
            <v>2002</v>
          </cell>
          <cell r="J82">
            <v>8</v>
          </cell>
          <cell r="K82">
            <v>5.4000000000000006E-2</v>
          </cell>
        </row>
        <row r="83">
          <cell r="A83">
            <v>37484</v>
          </cell>
          <cell r="B83" t="str">
            <v>CDB</v>
          </cell>
          <cell r="C83">
            <v>37508</v>
          </cell>
          <cell r="D83">
            <v>2</v>
          </cell>
          <cell r="E83">
            <v>2.7000000000000003E-2</v>
          </cell>
          <cell r="F83" t="str">
            <v>BCR</v>
          </cell>
          <cell r="G83">
            <v>-1</v>
          </cell>
          <cell r="H83">
            <v>24</v>
          </cell>
          <cell r="I83">
            <v>2002</v>
          </cell>
          <cell r="J83">
            <v>8</v>
          </cell>
          <cell r="K83">
            <v>5.4000000000000006E-2</v>
          </cell>
        </row>
        <row r="84">
          <cell r="A84">
            <v>37484</v>
          </cell>
          <cell r="B84" t="str">
            <v>CDB</v>
          </cell>
          <cell r="C84">
            <v>37508</v>
          </cell>
          <cell r="D84">
            <v>2</v>
          </cell>
          <cell r="E84">
            <v>2.7000000000000003E-2</v>
          </cell>
          <cell r="F84" t="str">
            <v>BCR</v>
          </cell>
          <cell r="G84">
            <v>-1</v>
          </cell>
          <cell r="H84">
            <v>24</v>
          </cell>
          <cell r="I84">
            <v>2002</v>
          </cell>
          <cell r="J84">
            <v>8</v>
          </cell>
          <cell r="K84">
            <v>5.4000000000000006E-2</v>
          </cell>
        </row>
        <row r="85">
          <cell r="A85">
            <v>37484</v>
          </cell>
          <cell r="B85" t="str">
            <v>CDB</v>
          </cell>
          <cell r="C85">
            <v>37508</v>
          </cell>
          <cell r="D85">
            <v>2</v>
          </cell>
          <cell r="E85">
            <v>2.7000000000000003E-2</v>
          </cell>
          <cell r="F85" t="str">
            <v>BCR</v>
          </cell>
          <cell r="G85">
            <v>-1</v>
          </cell>
          <cell r="H85">
            <v>24</v>
          </cell>
          <cell r="I85">
            <v>2002</v>
          </cell>
          <cell r="J85">
            <v>8</v>
          </cell>
          <cell r="K85">
            <v>5.4000000000000006E-2</v>
          </cell>
        </row>
        <row r="86">
          <cell r="A86">
            <v>37484</v>
          </cell>
          <cell r="B86" t="str">
            <v>CDB</v>
          </cell>
          <cell r="C86">
            <v>37508</v>
          </cell>
          <cell r="D86">
            <v>3</v>
          </cell>
          <cell r="E86">
            <v>2.7000000000000003E-2</v>
          </cell>
          <cell r="F86" t="str">
            <v>BCR</v>
          </cell>
          <cell r="G86">
            <v>-1</v>
          </cell>
          <cell r="H86">
            <v>24</v>
          </cell>
          <cell r="I86">
            <v>2002</v>
          </cell>
          <cell r="J86">
            <v>8</v>
          </cell>
          <cell r="K86">
            <v>8.1000000000000016E-2</v>
          </cell>
        </row>
        <row r="87">
          <cell r="A87">
            <v>37484</v>
          </cell>
          <cell r="B87" t="str">
            <v>CDB</v>
          </cell>
          <cell r="C87">
            <v>37508</v>
          </cell>
          <cell r="D87">
            <v>2</v>
          </cell>
          <cell r="E87">
            <v>2.7000000000000003E-2</v>
          </cell>
          <cell r="F87" t="str">
            <v>BCR</v>
          </cell>
          <cell r="G87">
            <v>-1</v>
          </cell>
          <cell r="H87">
            <v>24</v>
          </cell>
          <cell r="I87">
            <v>2002</v>
          </cell>
          <cell r="J87">
            <v>8</v>
          </cell>
          <cell r="K87">
            <v>5.4000000000000006E-2</v>
          </cell>
        </row>
        <row r="88">
          <cell r="A88">
            <v>37487</v>
          </cell>
          <cell r="B88" t="str">
            <v>CDB</v>
          </cell>
          <cell r="C88">
            <v>37573</v>
          </cell>
          <cell r="D88">
            <v>1</v>
          </cell>
          <cell r="E88">
            <v>0.03</v>
          </cell>
          <cell r="F88" t="str">
            <v>BCR</v>
          </cell>
          <cell r="G88">
            <v>-1</v>
          </cell>
          <cell r="H88">
            <v>86</v>
          </cell>
          <cell r="I88">
            <v>2002</v>
          </cell>
          <cell r="J88">
            <v>8</v>
          </cell>
          <cell r="K88">
            <v>0.03</v>
          </cell>
        </row>
        <row r="89">
          <cell r="A89">
            <v>37489</v>
          </cell>
          <cell r="B89" t="str">
            <v>CDB</v>
          </cell>
          <cell r="C89">
            <v>37508</v>
          </cell>
          <cell r="D89">
            <v>5</v>
          </cell>
          <cell r="E89">
            <v>2.7000000000000003E-2</v>
          </cell>
          <cell r="F89" t="str">
            <v>BCR</v>
          </cell>
          <cell r="G89">
            <v>-1</v>
          </cell>
          <cell r="H89">
            <v>19</v>
          </cell>
          <cell r="I89">
            <v>2002</v>
          </cell>
          <cell r="J89">
            <v>8</v>
          </cell>
          <cell r="K89">
            <v>0.13500000000000001</v>
          </cell>
        </row>
        <row r="90">
          <cell r="A90">
            <v>37489</v>
          </cell>
          <cell r="B90" t="str">
            <v>CDB</v>
          </cell>
          <cell r="C90">
            <v>37573</v>
          </cell>
          <cell r="D90">
            <v>2</v>
          </cell>
          <cell r="E90">
            <v>3.1E-2</v>
          </cell>
          <cell r="F90" t="str">
            <v>BCR</v>
          </cell>
          <cell r="G90">
            <v>-1</v>
          </cell>
          <cell r="H90">
            <v>84</v>
          </cell>
          <cell r="I90">
            <v>2002</v>
          </cell>
          <cell r="J90">
            <v>8</v>
          </cell>
          <cell r="K90">
            <v>6.2E-2</v>
          </cell>
        </row>
        <row r="91">
          <cell r="A91">
            <v>37489</v>
          </cell>
          <cell r="B91" t="str">
            <v>CDB</v>
          </cell>
          <cell r="C91">
            <v>37761</v>
          </cell>
          <cell r="D91">
            <v>2</v>
          </cell>
          <cell r="E91">
            <v>4.2000000000000003E-2</v>
          </cell>
          <cell r="F91" t="str">
            <v>BCR</v>
          </cell>
          <cell r="G91">
            <v>-1</v>
          </cell>
          <cell r="H91">
            <v>272</v>
          </cell>
          <cell r="I91">
            <v>2002</v>
          </cell>
          <cell r="J91">
            <v>8</v>
          </cell>
          <cell r="K91">
            <v>8.4000000000000005E-2</v>
          </cell>
        </row>
        <row r="92">
          <cell r="A92">
            <v>37490</v>
          </cell>
          <cell r="B92" t="str">
            <v>CDB</v>
          </cell>
          <cell r="C92">
            <v>37603</v>
          </cell>
          <cell r="D92">
            <v>3</v>
          </cell>
          <cell r="E92">
            <v>3.3000000000000002E-2</v>
          </cell>
          <cell r="F92" t="str">
            <v>BCR</v>
          </cell>
          <cell r="G92">
            <v>-1</v>
          </cell>
          <cell r="H92">
            <v>113</v>
          </cell>
          <cell r="I92">
            <v>2002</v>
          </cell>
          <cell r="J92">
            <v>8</v>
          </cell>
          <cell r="K92">
            <v>9.9000000000000005E-2</v>
          </cell>
        </row>
        <row r="93">
          <cell r="A93">
            <v>37495</v>
          </cell>
          <cell r="B93" t="str">
            <v>CDB</v>
          </cell>
          <cell r="C93">
            <v>37504</v>
          </cell>
          <cell r="D93">
            <v>3</v>
          </cell>
          <cell r="E93">
            <v>2.7999999999999997E-2</v>
          </cell>
          <cell r="F93" t="str">
            <v>BCR</v>
          </cell>
          <cell r="G93">
            <v>-1</v>
          </cell>
          <cell r="H93">
            <v>9</v>
          </cell>
          <cell r="I93">
            <v>2002</v>
          </cell>
          <cell r="J93">
            <v>8</v>
          </cell>
          <cell r="K93">
            <v>8.3999999999999991E-2</v>
          </cell>
        </row>
        <row r="94">
          <cell r="A94">
            <v>37495</v>
          </cell>
          <cell r="B94" t="str">
            <v>CDB</v>
          </cell>
          <cell r="C94">
            <v>37508</v>
          </cell>
          <cell r="D94">
            <v>2.5</v>
          </cell>
          <cell r="E94">
            <v>2.7999999999999997E-2</v>
          </cell>
          <cell r="F94" t="str">
            <v>BCR</v>
          </cell>
          <cell r="G94">
            <v>-1</v>
          </cell>
          <cell r="H94">
            <v>13</v>
          </cell>
          <cell r="I94">
            <v>2002</v>
          </cell>
          <cell r="J94">
            <v>8</v>
          </cell>
          <cell r="K94">
            <v>6.9999999999999993E-2</v>
          </cell>
        </row>
        <row r="95">
          <cell r="A95">
            <v>37495</v>
          </cell>
          <cell r="B95" t="str">
            <v>CDB</v>
          </cell>
          <cell r="C95">
            <v>37509</v>
          </cell>
          <cell r="D95">
            <v>2</v>
          </cell>
          <cell r="E95">
            <v>2.7999999999999997E-2</v>
          </cell>
          <cell r="F95" t="str">
            <v>BCR</v>
          </cell>
          <cell r="G95">
            <v>-1</v>
          </cell>
          <cell r="H95">
            <v>14</v>
          </cell>
          <cell r="I95">
            <v>2002</v>
          </cell>
          <cell r="J95">
            <v>8</v>
          </cell>
          <cell r="K95">
            <v>5.5999999999999994E-2</v>
          </cell>
        </row>
        <row r="96">
          <cell r="A96">
            <v>37496</v>
          </cell>
          <cell r="B96" t="str">
            <v>CDB</v>
          </cell>
          <cell r="C96">
            <v>37508</v>
          </cell>
          <cell r="D96">
            <v>3</v>
          </cell>
          <cell r="E96">
            <v>2.8999999999999998E-2</v>
          </cell>
          <cell r="F96" t="str">
            <v>BCR</v>
          </cell>
          <cell r="G96">
            <v>-1</v>
          </cell>
          <cell r="H96">
            <v>12</v>
          </cell>
          <cell r="I96">
            <v>2002</v>
          </cell>
          <cell r="J96">
            <v>8</v>
          </cell>
          <cell r="K96">
            <v>8.6999999999999994E-2</v>
          </cell>
        </row>
        <row r="97">
          <cell r="A97">
            <v>37497</v>
          </cell>
          <cell r="B97" t="str">
            <v>CDB</v>
          </cell>
          <cell r="C97">
            <v>37504</v>
          </cell>
          <cell r="D97">
            <v>4</v>
          </cell>
          <cell r="E97">
            <v>0.03</v>
          </cell>
          <cell r="F97" t="str">
            <v>BCR</v>
          </cell>
          <cell r="G97">
            <v>-1</v>
          </cell>
          <cell r="H97">
            <v>7</v>
          </cell>
          <cell r="I97">
            <v>2002</v>
          </cell>
          <cell r="J97">
            <v>8</v>
          </cell>
          <cell r="K97">
            <v>0.12</v>
          </cell>
        </row>
        <row r="98">
          <cell r="A98">
            <v>37497</v>
          </cell>
          <cell r="B98" t="str">
            <v>CDB</v>
          </cell>
          <cell r="C98">
            <v>37504</v>
          </cell>
          <cell r="D98">
            <v>2</v>
          </cell>
          <cell r="E98">
            <v>0.03</v>
          </cell>
          <cell r="F98" t="str">
            <v>BCR</v>
          </cell>
          <cell r="G98">
            <v>-1</v>
          </cell>
          <cell r="H98">
            <v>7</v>
          </cell>
          <cell r="I98">
            <v>2002</v>
          </cell>
          <cell r="J98">
            <v>8</v>
          </cell>
          <cell r="K98">
            <v>0.06</v>
          </cell>
        </row>
        <row r="99">
          <cell r="A99">
            <v>37497</v>
          </cell>
          <cell r="B99" t="str">
            <v>CDB</v>
          </cell>
          <cell r="C99">
            <v>37509</v>
          </cell>
          <cell r="D99">
            <v>3</v>
          </cell>
          <cell r="E99">
            <v>2.8999999999999998E-2</v>
          </cell>
          <cell r="F99" t="str">
            <v>BCR</v>
          </cell>
          <cell r="G99">
            <v>-1</v>
          </cell>
          <cell r="H99">
            <v>12</v>
          </cell>
          <cell r="I99">
            <v>2002</v>
          </cell>
          <cell r="J99">
            <v>8</v>
          </cell>
          <cell r="K99">
            <v>8.6999999999999994E-2</v>
          </cell>
        </row>
        <row r="100">
          <cell r="A100">
            <v>37503</v>
          </cell>
          <cell r="B100" t="str">
            <v>CDB</v>
          </cell>
          <cell r="C100">
            <v>37509</v>
          </cell>
          <cell r="D100">
            <v>1.7</v>
          </cell>
          <cell r="E100">
            <v>3.3000000000000002E-2</v>
          </cell>
          <cell r="F100" t="str">
            <v>BCR</v>
          </cell>
          <cell r="G100">
            <v>-1</v>
          </cell>
          <cell r="H100">
            <v>6</v>
          </cell>
          <cell r="I100">
            <v>2002</v>
          </cell>
          <cell r="J100">
            <v>9</v>
          </cell>
          <cell r="K100">
            <v>5.6100000000000004E-2</v>
          </cell>
        </row>
        <row r="101">
          <cell r="A101">
            <v>37505</v>
          </cell>
          <cell r="B101" t="str">
            <v>CDB</v>
          </cell>
          <cell r="C101">
            <v>37573</v>
          </cell>
          <cell r="D101">
            <v>1.5</v>
          </cell>
          <cell r="E101">
            <v>4.2500000000000003E-2</v>
          </cell>
          <cell r="F101" t="str">
            <v>BCR</v>
          </cell>
          <cell r="G101">
            <v>-1</v>
          </cell>
          <cell r="H101">
            <v>68</v>
          </cell>
          <cell r="I101">
            <v>2002</v>
          </cell>
          <cell r="J101">
            <v>9</v>
          </cell>
          <cell r="K101">
            <v>6.3750000000000001E-2</v>
          </cell>
        </row>
        <row r="102">
          <cell r="A102">
            <v>37508</v>
          </cell>
          <cell r="B102" t="str">
            <v>CDB</v>
          </cell>
          <cell r="C102">
            <v>37600</v>
          </cell>
          <cell r="D102">
            <v>2</v>
          </cell>
          <cell r="E102">
            <v>4.0999999999999995E-2</v>
          </cell>
          <cell r="F102" t="str">
            <v>BCR</v>
          </cell>
          <cell r="G102">
            <v>-1</v>
          </cell>
          <cell r="H102">
            <v>92</v>
          </cell>
          <cell r="I102">
            <v>2002</v>
          </cell>
          <cell r="J102">
            <v>9</v>
          </cell>
          <cell r="K102">
            <v>8.199999999999999E-2</v>
          </cell>
        </row>
        <row r="103">
          <cell r="A103">
            <v>37509</v>
          </cell>
          <cell r="B103" t="str">
            <v>CDB</v>
          </cell>
          <cell r="C103">
            <v>37540</v>
          </cell>
          <cell r="D103">
            <v>8</v>
          </cell>
          <cell r="E103">
            <v>3.7499999999999999E-2</v>
          </cell>
          <cell r="F103" t="str">
            <v>BCR</v>
          </cell>
          <cell r="G103">
            <v>-1</v>
          </cell>
          <cell r="H103">
            <v>31</v>
          </cell>
          <cell r="I103">
            <v>2002</v>
          </cell>
          <cell r="J103">
            <v>9</v>
          </cell>
          <cell r="K103">
            <v>0.3</v>
          </cell>
        </row>
        <row r="104">
          <cell r="A104">
            <v>37511</v>
          </cell>
          <cell r="B104" t="str">
            <v>CDB</v>
          </cell>
          <cell r="C104">
            <v>37540</v>
          </cell>
          <cell r="D104">
            <v>2</v>
          </cell>
          <cell r="E104">
            <v>4.2500000000000003E-2</v>
          </cell>
          <cell r="F104" t="str">
            <v>BCR</v>
          </cell>
          <cell r="G104">
            <v>-1</v>
          </cell>
          <cell r="H104">
            <v>29</v>
          </cell>
          <cell r="I104">
            <v>2002</v>
          </cell>
          <cell r="J104">
            <v>9</v>
          </cell>
          <cell r="K104">
            <v>8.5000000000000006E-2</v>
          </cell>
        </row>
        <row r="105">
          <cell r="A105">
            <v>37511</v>
          </cell>
          <cell r="B105" t="str">
            <v>CDB</v>
          </cell>
          <cell r="C105">
            <v>37547</v>
          </cell>
          <cell r="D105">
            <v>1</v>
          </cell>
          <cell r="E105">
            <v>4.2000000000000003E-2</v>
          </cell>
          <cell r="F105" t="str">
            <v>BCR</v>
          </cell>
          <cell r="G105">
            <v>-1</v>
          </cell>
          <cell r="H105">
            <v>36</v>
          </cell>
          <cell r="I105">
            <v>2002</v>
          </cell>
          <cell r="J105">
            <v>9</v>
          </cell>
          <cell r="K105">
            <v>4.2000000000000003E-2</v>
          </cell>
        </row>
        <row r="106">
          <cell r="A106">
            <v>37511</v>
          </cell>
          <cell r="B106" t="str">
            <v>CDB</v>
          </cell>
          <cell r="C106">
            <v>37571</v>
          </cell>
          <cell r="D106">
            <v>1</v>
          </cell>
          <cell r="E106">
            <v>4.7E-2</v>
          </cell>
          <cell r="F106" t="str">
            <v>BCR</v>
          </cell>
          <cell r="G106">
            <v>-1</v>
          </cell>
          <cell r="H106">
            <v>60</v>
          </cell>
          <cell r="I106">
            <v>2002</v>
          </cell>
          <cell r="J106">
            <v>9</v>
          </cell>
          <cell r="K106">
            <v>4.7E-2</v>
          </cell>
        </row>
        <row r="107">
          <cell r="A107">
            <v>37511</v>
          </cell>
          <cell r="B107" t="str">
            <v>CDB</v>
          </cell>
          <cell r="C107">
            <v>37601</v>
          </cell>
          <cell r="D107">
            <v>4</v>
          </cell>
          <cell r="E107">
            <v>0.05</v>
          </cell>
          <cell r="F107" t="str">
            <v>BCR</v>
          </cell>
          <cell r="G107">
            <v>-1</v>
          </cell>
          <cell r="H107">
            <v>90</v>
          </cell>
          <cell r="I107">
            <v>2002</v>
          </cell>
          <cell r="J107">
            <v>9</v>
          </cell>
          <cell r="K107">
            <v>0.2</v>
          </cell>
        </row>
        <row r="108">
          <cell r="A108">
            <v>37512</v>
          </cell>
          <cell r="B108" t="str">
            <v>CDB</v>
          </cell>
          <cell r="C108">
            <v>37538</v>
          </cell>
          <cell r="D108">
            <v>2</v>
          </cell>
          <cell r="E108">
            <v>4.4999999999999998E-2</v>
          </cell>
          <cell r="F108" t="str">
            <v>BCR</v>
          </cell>
          <cell r="G108">
            <v>-1</v>
          </cell>
          <cell r="H108">
            <v>26</v>
          </cell>
          <cell r="I108">
            <v>2002</v>
          </cell>
          <cell r="J108">
            <v>9</v>
          </cell>
          <cell r="K108">
            <v>0.09</v>
          </cell>
        </row>
        <row r="109">
          <cell r="A109">
            <v>37512</v>
          </cell>
          <cell r="B109" t="str">
            <v>CDB</v>
          </cell>
          <cell r="C109">
            <v>37540</v>
          </cell>
          <cell r="D109">
            <v>2</v>
          </cell>
          <cell r="E109">
            <v>4.4999999999999998E-2</v>
          </cell>
          <cell r="F109" t="str">
            <v>BCR</v>
          </cell>
          <cell r="G109">
            <v>-1</v>
          </cell>
          <cell r="H109">
            <v>28</v>
          </cell>
          <cell r="I109">
            <v>2002</v>
          </cell>
          <cell r="J109">
            <v>9</v>
          </cell>
          <cell r="K109">
            <v>0.09</v>
          </cell>
        </row>
        <row r="110">
          <cell r="A110">
            <v>37512</v>
          </cell>
          <cell r="B110" t="str">
            <v>CDB</v>
          </cell>
          <cell r="C110">
            <v>37572</v>
          </cell>
          <cell r="D110">
            <v>2</v>
          </cell>
          <cell r="E110">
            <v>5.5E-2</v>
          </cell>
          <cell r="F110" t="str">
            <v>BCR</v>
          </cell>
          <cell r="G110">
            <v>-1</v>
          </cell>
          <cell r="H110">
            <v>60</v>
          </cell>
          <cell r="I110">
            <v>2002</v>
          </cell>
          <cell r="J110">
            <v>9</v>
          </cell>
          <cell r="K110">
            <v>0.11</v>
          </cell>
        </row>
        <row r="111">
          <cell r="A111">
            <v>37512</v>
          </cell>
          <cell r="B111" t="str">
            <v>CDB</v>
          </cell>
          <cell r="C111">
            <v>37572</v>
          </cell>
          <cell r="D111">
            <v>2</v>
          </cell>
          <cell r="E111">
            <v>5.5E-2</v>
          </cell>
          <cell r="F111" t="str">
            <v>BCR</v>
          </cell>
          <cell r="G111">
            <v>-1</v>
          </cell>
          <cell r="H111">
            <v>60</v>
          </cell>
          <cell r="I111">
            <v>2002</v>
          </cell>
          <cell r="J111">
            <v>9</v>
          </cell>
          <cell r="K111">
            <v>0.11</v>
          </cell>
        </row>
        <row r="112">
          <cell r="A112">
            <v>37515</v>
          </cell>
          <cell r="B112" t="str">
            <v>CDB</v>
          </cell>
          <cell r="C112">
            <v>37540</v>
          </cell>
          <cell r="D112">
            <v>2</v>
          </cell>
          <cell r="E112">
            <v>6.7500000000000004E-2</v>
          </cell>
          <cell r="F112" t="str">
            <v>BCR</v>
          </cell>
          <cell r="G112">
            <v>-1</v>
          </cell>
          <cell r="H112">
            <v>25</v>
          </cell>
          <cell r="I112">
            <v>2002</v>
          </cell>
          <cell r="J112">
            <v>9</v>
          </cell>
          <cell r="K112">
            <v>0.13500000000000001</v>
          </cell>
        </row>
        <row r="113">
          <cell r="A113">
            <v>37516</v>
          </cell>
          <cell r="B113" t="str">
            <v>CDB</v>
          </cell>
          <cell r="C113">
            <v>37572</v>
          </cell>
          <cell r="D113">
            <v>4</v>
          </cell>
          <cell r="E113">
            <v>6.5000000000000002E-2</v>
          </cell>
          <cell r="F113" t="str">
            <v>BCR</v>
          </cell>
          <cell r="G113">
            <v>-1</v>
          </cell>
          <cell r="H113">
            <v>56</v>
          </cell>
          <cell r="I113">
            <v>2002</v>
          </cell>
          <cell r="J113">
            <v>9</v>
          </cell>
          <cell r="K113">
            <v>0.26</v>
          </cell>
        </row>
        <row r="114">
          <cell r="A114">
            <v>37524</v>
          </cell>
          <cell r="B114" t="str">
            <v>CDB</v>
          </cell>
          <cell r="C114">
            <v>37540</v>
          </cell>
          <cell r="D114">
            <v>2</v>
          </cell>
          <cell r="E114">
            <v>0.05</v>
          </cell>
          <cell r="F114" t="str">
            <v>BCR</v>
          </cell>
          <cell r="G114">
            <v>-1</v>
          </cell>
          <cell r="H114">
            <v>16</v>
          </cell>
          <cell r="I114">
            <v>2002</v>
          </cell>
          <cell r="J114">
            <v>9</v>
          </cell>
          <cell r="K114">
            <v>0.1</v>
          </cell>
        </row>
        <row r="115">
          <cell r="A115">
            <v>37524</v>
          </cell>
          <cell r="B115" t="str">
            <v>CDB</v>
          </cell>
          <cell r="C115">
            <v>37540</v>
          </cell>
          <cell r="D115">
            <v>2</v>
          </cell>
          <cell r="E115">
            <v>0.05</v>
          </cell>
          <cell r="F115" t="str">
            <v>BCR</v>
          </cell>
          <cell r="G115">
            <v>-1</v>
          </cell>
          <cell r="H115">
            <v>16</v>
          </cell>
          <cell r="I115">
            <v>2002</v>
          </cell>
          <cell r="J115">
            <v>9</v>
          </cell>
          <cell r="K115">
            <v>0.1</v>
          </cell>
        </row>
        <row r="116">
          <cell r="A116">
            <v>37524</v>
          </cell>
          <cell r="B116" t="str">
            <v>CDB</v>
          </cell>
          <cell r="C116">
            <v>37540</v>
          </cell>
          <cell r="D116">
            <v>2</v>
          </cell>
          <cell r="E116">
            <v>0.05</v>
          </cell>
          <cell r="F116" t="str">
            <v>BCR</v>
          </cell>
          <cell r="G116">
            <v>-1</v>
          </cell>
          <cell r="H116">
            <v>16</v>
          </cell>
          <cell r="I116">
            <v>2002</v>
          </cell>
          <cell r="J116">
            <v>9</v>
          </cell>
          <cell r="K116">
            <v>0.1</v>
          </cell>
        </row>
        <row r="117">
          <cell r="A117">
            <v>37525</v>
          </cell>
          <cell r="B117" t="str">
            <v>CDB</v>
          </cell>
          <cell r="C117">
            <v>37540</v>
          </cell>
          <cell r="D117">
            <v>1</v>
          </cell>
          <cell r="E117">
            <v>0.05</v>
          </cell>
          <cell r="F117" t="str">
            <v>BCR</v>
          </cell>
          <cell r="G117">
            <v>-1</v>
          </cell>
          <cell r="H117">
            <v>15</v>
          </cell>
          <cell r="I117">
            <v>2002</v>
          </cell>
          <cell r="J117">
            <v>9</v>
          </cell>
          <cell r="K117">
            <v>0.05</v>
          </cell>
        </row>
        <row r="118">
          <cell r="A118">
            <v>37525</v>
          </cell>
          <cell r="B118" t="str">
            <v>CDB</v>
          </cell>
          <cell r="C118">
            <v>37540</v>
          </cell>
          <cell r="D118">
            <v>2</v>
          </cell>
          <cell r="E118">
            <v>0.05</v>
          </cell>
          <cell r="F118" t="str">
            <v>BCR</v>
          </cell>
          <cell r="G118">
            <v>-1</v>
          </cell>
          <cell r="H118">
            <v>15</v>
          </cell>
          <cell r="I118">
            <v>2002</v>
          </cell>
          <cell r="J118">
            <v>9</v>
          </cell>
          <cell r="K118">
            <v>0.1</v>
          </cell>
        </row>
        <row r="119">
          <cell r="A119">
            <v>37531</v>
          </cell>
          <cell r="B119" t="str">
            <v>CDB</v>
          </cell>
          <cell r="C119">
            <v>37540</v>
          </cell>
          <cell r="D119">
            <v>2</v>
          </cell>
          <cell r="E119">
            <v>6.25E-2</v>
          </cell>
          <cell r="F119" t="str">
            <v>BCR</v>
          </cell>
          <cell r="G119">
            <v>-1</v>
          </cell>
          <cell r="H119">
            <v>9</v>
          </cell>
          <cell r="I119">
            <v>2002</v>
          </cell>
          <cell r="J119">
            <v>10</v>
          </cell>
          <cell r="K119">
            <v>0.125</v>
          </cell>
        </row>
        <row r="120">
          <cell r="A120">
            <v>37531</v>
          </cell>
          <cell r="B120" t="str">
            <v>CDB</v>
          </cell>
          <cell r="C120">
            <v>37540</v>
          </cell>
          <cell r="D120">
            <v>4</v>
          </cell>
          <cell r="E120">
            <v>6.25E-2</v>
          </cell>
          <cell r="F120" t="str">
            <v>BCR</v>
          </cell>
          <cell r="G120">
            <v>-1</v>
          </cell>
          <cell r="H120">
            <v>9</v>
          </cell>
          <cell r="I120">
            <v>2002</v>
          </cell>
          <cell r="J120">
            <v>10</v>
          </cell>
          <cell r="K120">
            <v>0.25</v>
          </cell>
        </row>
        <row r="121">
          <cell r="A121">
            <v>37539</v>
          </cell>
          <cell r="B121" t="str">
            <v>CDB</v>
          </cell>
          <cell r="C121">
            <v>37547</v>
          </cell>
          <cell r="D121">
            <v>6</v>
          </cell>
          <cell r="E121">
            <v>0.05</v>
          </cell>
          <cell r="F121" t="str">
            <v>BCR</v>
          </cell>
          <cell r="G121">
            <v>-1</v>
          </cell>
          <cell r="H121">
            <v>8</v>
          </cell>
          <cell r="I121">
            <v>2002</v>
          </cell>
          <cell r="J121">
            <v>10</v>
          </cell>
          <cell r="K121">
            <v>0.30000000000000004</v>
          </cell>
        </row>
        <row r="122">
          <cell r="A122">
            <v>37539</v>
          </cell>
          <cell r="B122" t="str">
            <v>CDB</v>
          </cell>
          <cell r="C122">
            <v>37572</v>
          </cell>
          <cell r="D122">
            <v>2.5</v>
          </cell>
          <cell r="E122">
            <v>5.7999999999999996E-2</v>
          </cell>
          <cell r="F122" t="str">
            <v>BCR</v>
          </cell>
          <cell r="G122">
            <v>-1</v>
          </cell>
          <cell r="H122">
            <v>33</v>
          </cell>
          <cell r="I122">
            <v>2002</v>
          </cell>
          <cell r="J122">
            <v>10</v>
          </cell>
          <cell r="K122">
            <v>0.14499999999999999</v>
          </cell>
        </row>
        <row r="123">
          <cell r="A123">
            <v>37546</v>
          </cell>
          <cell r="B123" t="str">
            <v>CDB</v>
          </cell>
          <cell r="C123">
            <v>37571</v>
          </cell>
          <cell r="D123">
            <v>5</v>
          </cell>
          <cell r="E123">
            <v>4.7500000000000001E-2</v>
          </cell>
          <cell r="F123" t="str">
            <v>BCR</v>
          </cell>
          <cell r="G123">
            <v>-1</v>
          </cell>
          <cell r="H123">
            <v>25</v>
          </cell>
          <cell r="I123">
            <v>2002</v>
          </cell>
          <cell r="J123">
            <v>10</v>
          </cell>
          <cell r="K123">
            <v>0.23749999999999999</v>
          </cell>
        </row>
        <row r="124">
          <cell r="A124">
            <v>37547</v>
          </cell>
          <cell r="B124" t="str">
            <v>CDB</v>
          </cell>
          <cell r="C124">
            <v>37573</v>
          </cell>
          <cell r="D124">
            <v>2</v>
          </cell>
          <cell r="E124">
            <v>4.5499999999999999E-2</v>
          </cell>
          <cell r="F124" t="str">
            <v>BCR</v>
          </cell>
          <cell r="G124">
            <v>-1</v>
          </cell>
          <cell r="H124">
            <v>26</v>
          </cell>
          <cell r="I124">
            <v>2002</v>
          </cell>
          <cell r="J124">
            <v>10</v>
          </cell>
          <cell r="K124">
            <v>9.0999999999999998E-2</v>
          </cell>
        </row>
        <row r="125">
          <cell r="A125">
            <v>37551</v>
          </cell>
          <cell r="B125" t="str">
            <v>CDB</v>
          </cell>
          <cell r="C125">
            <v>37601</v>
          </cell>
          <cell r="D125">
            <v>9.5</v>
          </cell>
          <cell r="E125">
            <v>4.4999999999999998E-2</v>
          </cell>
          <cell r="F125" t="str">
            <v>BCR</v>
          </cell>
          <cell r="G125">
            <v>-1</v>
          </cell>
          <cell r="H125">
            <v>50</v>
          </cell>
          <cell r="I125">
            <v>2002</v>
          </cell>
          <cell r="J125">
            <v>10</v>
          </cell>
          <cell r="K125">
            <v>0.42749999999999999</v>
          </cell>
        </row>
        <row r="126">
          <cell r="A126">
            <v>37557</v>
          </cell>
          <cell r="B126" t="str">
            <v>CDB</v>
          </cell>
          <cell r="C126">
            <v>37571</v>
          </cell>
          <cell r="D126">
            <v>5.9</v>
          </cell>
          <cell r="E126">
            <v>4.3499999999999997E-2</v>
          </cell>
          <cell r="F126" t="str">
            <v>BCR</v>
          </cell>
          <cell r="G126">
            <v>-1</v>
          </cell>
          <cell r="H126">
            <v>14</v>
          </cell>
          <cell r="I126">
            <v>2002</v>
          </cell>
          <cell r="J126">
            <v>10</v>
          </cell>
          <cell r="K126">
            <v>0.25664999999999999</v>
          </cell>
        </row>
        <row r="127">
          <cell r="A127">
            <v>37557</v>
          </cell>
          <cell r="B127" t="str">
            <v>CDB</v>
          </cell>
          <cell r="C127">
            <v>37599</v>
          </cell>
          <cell r="D127">
            <v>3</v>
          </cell>
          <cell r="E127">
            <v>4.9000000000000002E-2</v>
          </cell>
          <cell r="F127" t="str">
            <v>BCR</v>
          </cell>
          <cell r="G127">
            <v>-1</v>
          </cell>
          <cell r="H127">
            <v>42</v>
          </cell>
          <cell r="I127">
            <v>2002</v>
          </cell>
          <cell r="J127">
            <v>10</v>
          </cell>
          <cell r="K127">
            <v>0.14700000000000002</v>
          </cell>
        </row>
        <row r="128">
          <cell r="A128">
            <v>37557</v>
          </cell>
          <cell r="B128" t="str">
            <v>CDB</v>
          </cell>
          <cell r="C128">
            <v>37601</v>
          </cell>
          <cell r="D128">
            <v>2</v>
          </cell>
          <cell r="E128">
            <v>4.9000000000000002E-2</v>
          </cell>
          <cell r="F128" t="str">
            <v>BCR</v>
          </cell>
          <cell r="G128">
            <v>-1</v>
          </cell>
          <cell r="H128">
            <v>44</v>
          </cell>
          <cell r="I128">
            <v>2002</v>
          </cell>
          <cell r="J128">
            <v>10</v>
          </cell>
          <cell r="K128">
            <v>9.8000000000000004E-2</v>
          </cell>
        </row>
        <row r="129">
          <cell r="A129">
            <v>37557</v>
          </cell>
          <cell r="B129" t="str">
            <v>CDB</v>
          </cell>
          <cell r="C129">
            <v>37761</v>
          </cell>
          <cell r="D129">
            <v>2</v>
          </cell>
          <cell r="E129">
            <v>6.5000000000000002E-2</v>
          </cell>
          <cell r="F129" t="str">
            <v>BCR</v>
          </cell>
          <cell r="G129">
            <v>-1</v>
          </cell>
          <cell r="H129">
            <v>204</v>
          </cell>
          <cell r="I129">
            <v>2002</v>
          </cell>
          <cell r="J129">
            <v>10</v>
          </cell>
          <cell r="K129">
            <v>0.13</v>
          </cell>
        </row>
        <row r="130">
          <cell r="A130">
            <v>37566</v>
          </cell>
          <cell r="B130" t="str">
            <v>CDB</v>
          </cell>
          <cell r="C130">
            <v>37601</v>
          </cell>
          <cell r="D130">
            <v>2</v>
          </cell>
          <cell r="E130">
            <v>4.4999999999999998E-2</v>
          </cell>
          <cell r="F130" t="str">
            <v>BCR</v>
          </cell>
          <cell r="G130">
            <v>-1</v>
          </cell>
          <cell r="H130">
            <v>35</v>
          </cell>
          <cell r="I130">
            <v>2002</v>
          </cell>
          <cell r="J130">
            <v>11</v>
          </cell>
          <cell r="K130">
            <v>0.09</v>
          </cell>
        </row>
        <row r="131">
          <cell r="A131">
            <v>37572</v>
          </cell>
          <cell r="B131" t="str">
            <v>CDB</v>
          </cell>
          <cell r="C131">
            <v>37599</v>
          </cell>
          <cell r="D131">
            <v>3</v>
          </cell>
          <cell r="E131">
            <v>0.04</v>
          </cell>
          <cell r="F131" t="str">
            <v>BCR</v>
          </cell>
          <cell r="G131">
            <v>-1</v>
          </cell>
          <cell r="H131">
            <v>27</v>
          </cell>
          <cell r="I131">
            <v>2002</v>
          </cell>
          <cell r="J131">
            <v>11</v>
          </cell>
          <cell r="K131">
            <v>0.12</v>
          </cell>
        </row>
        <row r="132">
          <cell r="A132">
            <v>37573</v>
          </cell>
          <cell r="B132" t="str">
            <v>CDB</v>
          </cell>
          <cell r="C132">
            <v>37761</v>
          </cell>
          <cell r="D132">
            <v>2</v>
          </cell>
          <cell r="E132">
            <v>4.1500000000000002E-2</v>
          </cell>
          <cell r="F132" t="str">
            <v>BCR</v>
          </cell>
          <cell r="G132">
            <v>-1</v>
          </cell>
          <cell r="H132">
            <v>188</v>
          </cell>
          <cell r="I132">
            <v>2002</v>
          </cell>
          <cell r="J132">
            <v>11</v>
          </cell>
          <cell r="K132">
            <v>8.3000000000000004E-2</v>
          </cell>
        </row>
        <row r="133">
          <cell r="A133">
            <v>37575</v>
          </cell>
          <cell r="B133" t="str">
            <v>CDB</v>
          </cell>
          <cell r="C133">
            <v>37761</v>
          </cell>
          <cell r="D133">
            <v>2</v>
          </cell>
          <cell r="E133">
            <v>0.04</v>
          </cell>
          <cell r="F133" t="str">
            <v>BCR</v>
          </cell>
          <cell r="G133">
            <v>-1</v>
          </cell>
          <cell r="H133">
            <v>186</v>
          </cell>
          <cell r="I133">
            <v>2002</v>
          </cell>
          <cell r="J133">
            <v>11</v>
          </cell>
          <cell r="K133">
            <v>0.08</v>
          </cell>
        </row>
        <row r="134">
          <cell r="A134">
            <v>37579</v>
          </cell>
          <cell r="B134" t="str">
            <v>CDB</v>
          </cell>
          <cell r="C134">
            <v>37936</v>
          </cell>
          <cell r="D134">
            <v>0.3</v>
          </cell>
          <cell r="E134">
            <v>5.2499999999999998E-2</v>
          </cell>
          <cell r="F134" t="str">
            <v>BCR</v>
          </cell>
          <cell r="G134">
            <v>-1</v>
          </cell>
          <cell r="H134">
            <v>357</v>
          </cell>
          <cell r="I134">
            <v>2002</v>
          </cell>
          <cell r="J134">
            <v>11</v>
          </cell>
          <cell r="K134">
            <v>1.575E-2</v>
          </cell>
        </row>
        <row r="135">
          <cell r="A135">
            <v>37579</v>
          </cell>
          <cell r="B135" t="str">
            <v>CDB</v>
          </cell>
          <cell r="C135">
            <v>37936</v>
          </cell>
          <cell r="D135">
            <v>2</v>
          </cell>
          <cell r="E135">
            <v>5.2499999999999998E-2</v>
          </cell>
          <cell r="F135" t="str">
            <v>BCR</v>
          </cell>
          <cell r="G135">
            <v>-1</v>
          </cell>
          <cell r="H135">
            <v>357</v>
          </cell>
          <cell r="I135">
            <v>2002</v>
          </cell>
          <cell r="J135">
            <v>11</v>
          </cell>
          <cell r="K135">
            <v>0.105</v>
          </cell>
        </row>
        <row r="136">
          <cell r="A136">
            <v>37580</v>
          </cell>
          <cell r="B136" t="str">
            <v>CDB</v>
          </cell>
          <cell r="C136">
            <v>37943</v>
          </cell>
          <cell r="D136">
            <v>2</v>
          </cell>
          <cell r="E136">
            <v>5.2000000000000005E-2</v>
          </cell>
          <cell r="F136" t="str">
            <v>BCR</v>
          </cell>
          <cell r="G136">
            <v>-1</v>
          </cell>
          <cell r="H136">
            <v>363</v>
          </cell>
          <cell r="I136">
            <v>2002</v>
          </cell>
          <cell r="J136">
            <v>11</v>
          </cell>
          <cell r="K136">
            <v>0.10400000000000001</v>
          </cell>
        </row>
        <row r="137">
          <cell r="A137">
            <v>37586</v>
          </cell>
          <cell r="B137" t="str">
            <v>CDB</v>
          </cell>
          <cell r="C137">
            <v>37607</v>
          </cell>
          <cell r="D137">
            <v>1</v>
          </cell>
          <cell r="E137">
            <v>3.6499999999999998E-2</v>
          </cell>
          <cell r="F137" t="str">
            <v>BCR</v>
          </cell>
          <cell r="G137">
            <v>-1</v>
          </cell>
          <cell r="H137">
            <v>21</v>
          </cell>
          <cell r="I137">
            <v>2002</v>
          </cell>
          <cell r="J137">
            <v>11</v>
          </cell>
          <cell r="K137">
            <v>3.6499999999999998E-2</v>
          </cell>
        </row>
        <row r="138">
          <cell r="A138">
            <v>37628</v>
          </cell>
          <cell r="B138" t="str">
            <v>CDB</v>
          </cell>
          <cell r="C138">
            <v>37761</v>
          </cell>
          <cell r="D138">
            <v>1</v>
          </cell>
          <cell r="E138">
            <v>3.85E-2</v>
          </cell>
          <cell r="F138" t="str">
            <v>BCR</v>
          </cell>
          <cell r="G138">
            <v>-1</v>
          </cell>
          <cell r="H138">
            <v>133</v>
          </cell>
          <cell r="I138">
            <v>2003</v>
          </cell>
          <cell r="J138">
            <v>1</v>
          </cell>
          <cell r="K138">
            <v>3.85E-2</v>
          </cell>
        </row>
        <row r="139">
          <cell r="A139">
            <v>37631</v>
          </cell>
          <cell r="B139" t="str">
            <v>CDB</v>
          </cell>
          <cell r="C139">
            <v>37648</v>
          </cell>
          <cell r="D139">
            <v>15</v>
          </cell>
          <cell r="E139">
            <v>3.7999999999999999E-2</v>
          </cell>
          <cell r="F139" t="str">
            <v>BCR</v>
          </cell>
          <cell r="G139">
            <v>-1</v>
          </cell>
          <cell r="H139">
            <v>17</v>
          </cell>
          <cell r="I139">
            <v>2003</v>
          </cell>
          <cell r="J139">
            <v>1</v>
          </cell>
          <cell r="K139">
            <v>0.56999999999999995</v>
          </cell>
        </row>
        <row r="140">
          <cell r="A140">
            <v>37634</v>
          </cell>
          <cell r="B140" t="str">
            <v>CDB</v>
          </cell>
          <cell r="C140">
            <v>37648</v>
          </cell>
          <cell r="D140">
            <v>15</v>
          </cell>
          <cell r="E140">
            <v>3.7999999999999999E-2</v>
          </cell>
          <cell r="F140" t="str">
            <v>BCR</v>
          </cell>
          <cell r="G140">
            <v>-1</v>
          </cell>
          <cell r="H140">
            <v>14</v>
          </cell>
          <cell r="I140">
            <v>2003</v>
          </cell>
          <cell r="J140">
            <v>1</v>
          </cell>
          <cell r="K140">
            <v>0.56999999999999995</v>
          </cell>
        </row>
        <row r="141">
          <cell r="A141">
            <v>37644</v>
          </cell>
          <cell r="B141" t="str">
            <v>CDB</v>
          </cell>
          <cell r="C141">
            <v>37659</v>
          </cell>
          <cell r="D141">
            <v>2</v>
          </cell>
          <cell r="E141">
            <v>3.6499999999999998E-2</v>
          </cell>
          <cell r="F141" t="str">
            <v>BCR</v>
          </cell>
          <cell r="G141">
            <v>-1</v>
          </cell>
          <cell r="H141">
            <v>15</v>
          </cell>
          <cell r="I141">
            <v>2003</v>
          </cell>
          <cell r="J141">
            <v>1</v>
          </cell>
          <cell r="K141">
            <v>7.2999999999999995E-2</v>
          </cell>
        </row>
        <row r="142">
          <cell r="A142">
            <v>37644</v>
          </cell>
          <cell r="B142" t="str">
            <v>CDB</v>
          </cell>
          <cell r="C142">
            <v>37803</v>
          </cell>
          <cell r="D142">
            <v>1</v>
          </cell>
          <cell r="E142">
            <v>3.6200000000000003E-2</v>
          </cell>
          <cell r="F142" t="str">
            <v>BCR</v>
          </cell>
          <cell r="G142">
            <v>-1</v>
          </cell>
          <cell r="H142">
            <v>159</v>
          </cell>
          <cell r="I142">
            <v>2003</v>
          </cell>
          <cell r="J142">
            <v>1</v>
          </cell>
          <cell r="K142">
            <v>3.6200000000000003E-2</v>
          </cell>
        </row>
        <row r="143">
          <cell r="A143">
            <v>37648</v>
          </cell>
          <cell r="B143" t="str">
            <v>CDB</v>
          </cell>
          <cell r="C143">
            <v>37803</v>
          </cell>
          <cell r="D143">
            <v>2</v>
          </cell>
          <cell r="E143">
            <v>3.8300000000000001E-2</v>
          </cell>
          <cell r="F143" t="str">
            <v>BCR</v>
          </cell>
          <cell r="G143">
            <v>-1</v>
          </cell>
          <cell r="H143">
            <v>155</v>
          </cell>
          <cell r="I143">
            <v>2003</v>
          </cell>
          <cell r="J143">
            <v>1</v>
          </cell>
          <cell r="K143">
            <v>7.6600000000000001E-2</v>
          </cell>
        </row>
        <row r="144">
          <cell r="A144">
            <v>37649</v>
          </cell>
          <cell r="B144" t="str">
            <v>CDB</v>
          </cell>
          <cell r="C144">
            <v>37659</v>
          </cell>
          <cell r="D144">
            <v>3</v>
          </cell>
          <cell r="E144">
            <v>3.6000000000000004E-2</v>
          </cell>
          <cell r="F144" t="str">
            <v>BCR</v>
          </cell>
          <cell r="G144">
            <v>-1</v>
          </cell>
          <cell r="H144">
            <v>10</v>
          </cell>
          <cell r="I144">
            <v>2003</v>
          </cell>
          <cell r="J144">
            <v>1</v>
          </cell>
          <cell r="K144">
            <v>0.10800000000000001</v>
          </cell>
        </row>
        <row r="145">
          <cell r="A145">
            <v>37649</v>
          </cell>
          <cell r="B145" t="str">
            <v>CDB</v>
          </cell>
          <cell r="C145">
            <v>37803</v>
          </cell>
          <cell r="D145">
            <v>2</v>
          </cell>
          <cell r="E145">
            <v>3.85E-2</v>
          </cell>
          <cell r="F145" t="str">
            <v>BCR</v>
          </cell>
          <cell r="G145">
            <v>-1</v>
          </cell>
          <cell r="H145">
            <v>154</v>
          </cell>
          <cell r="I145">
            <v>2003</v>
          </cell>
          <cell r="J145">
            <v>1</v>
          </cell>
          <cell r="K145">
            <v>7.6999999999999999E-2</v>
          </cell>
        </row>
        <row r="146">
          <cell r="A146">
            <v>37649</v>
          </cell>
          <cell r="B146" t="str">
            <v>CDB</v>
          </cell>
          <cell r="C146">
            <v>37846</v>
          </cell>
          <cell r="D146">
            <v>18</v>
          </cell>
          <cell r="E146">
            <v>4.5199999999999997E-2</v>
          </cell>
          <cell r="F146" t="str">
            <v>BCR</v>
          </cell>
          <cell r="G146">
            <v>-1</v>
          </cell>
          <cell r="H146">
            <v>197</v>
          </cell>
          <cell r="I146">
            <v>2003</v>
          </cell>
          <cell r="J146">
            <v>1</v>
          </cell>
          <cell r="K146">
            <v>0.81359999999999999</v>
          </cell>
        </row>
        <row r="147">
          <cell r="A147">
            <v>37650</v>
          </cell>
          <cell r="B147" t="str">
            <v>CDB</v>
          </cell>
          <cell r="C147">
            <v>37659</v>
          </cell>
          <cell r="D147">
            <v>12</v>
          </cell>
          <cell r="E147">
            <v>4.0099999999999997E-2</v>
          </cell>
          <cell r="F147" t="str">
            <v>BCR</v>
          </cell>
          <cell r="G147">
            <v>-1</v>
          </cell>
          <cell r="H147">
            <v>9</v>
          </cell>
          <cell r="I147">
            <v>2003</v>
          </cell>
          <cell r="J147">
            <v>1</v>
          </cell>
          <cell r="K147">
            <v>0.48119999999999996</v>
          </cell>
        </row>
        <row r="148">
          <cell r="A148">
            <v>37650</v>
          </cell>
          <cell r="B148" t="str">
            <v>CDB</v>
          </cell>
          <cell r="C148">
            <v>37761</v>
          </cell>
          <cell r="D148">
            <v>2</v>
          </cell>
          <cell r="E148">
            <v>3.85E-2</v>
          </cell>
          <cell r="F148" t="str">
            <v>BCR</v>
          </cell>
          <cell r="G148">
            <v>-1</v>
          </cell>
          <cell r="H148">
            <v>111</v>
          </cell>
          <cell r="I148">
            <v>2003</v>
          </cell>
          <cell r="J148">
            <v>1</v>
          </cell>
          <cell r="K148">
            <v>7.6999999999999999E-2</v>
          </cell>
        </row>
        <row r="149">
          <cell r="A149">
            <v>37651</v>
          </cell>
          <cell r="B149" t="str">
            <v>CDB</v>
          </cell>
          <cell r="C149">
            <v>37761</v>
          </cell>
          <cell r="D149">
            <v>3</v>
          </cell>
          <cell r="E149">
            <v>3.85E-2</v>
          </cell>
          <cell r="F149" t="str">
            <v>BCR</v>
          </cell>
          <cell r="G149">
            <v>-1</v>
          </cell>
          <cell r="H149">
            <v>110</v>
          </cell>
          <cell r="I149">
            <v>2003</v>
          </cell>
          <cell r="J149">
            <v>1</v>
          </cell>
          <cell r="K149">
            <v>0.11549999999999999</v>
          </cell>
        </row>
        <row r="150">
          <cell r="A150">
            <v>37652</v>
          </cell>
          <cell r="B150" t="str">
            <v>CDB</v>
          </cell>
          <cell r="C150">
            <v>37659</v>
          </cell>
          <cell r="D150">
            <v>1</v>
          </cell>
          <cell r="E150">
            <v>3.6000000000000004E-2</v>
          </cell>
          <cell r="F150" t="str">
            <v>BCR</v>
          </cell>
          <cell r="G150">
            <v>-1</v>
          </cell>
          <cell r="H150">
            <v>7</v>
          </cell>
          <cell r="I150">
            <v>2003</v>
          </cell>
          <cell r="J150">
            <v>1</v>
          </cell>
          <cell r="K150">
            <v>3.6000000000000004E-2</v>
          </cell>
        </row>
        <row r="151">
          <cell r="A151">
            <v>37656</v>
          </cell>
          <cell r="B151" t="str">
            <v>CDB</v>
          </cell>
          <cell r="C151">
            <v>37761</v>
          </cell>
          <cell r="D151">
            <v>2</v>
          </cell>
          <cell r="E151">
            <v>3.85E-2</v>
          </cell>
          <cell r="F151" t="str">
            <v>BCR</v>
          </cell>
          <cell r="G151">
            <v>-1</v>
          </cell>
          <cell r="H151">
            <v>105</v>
          </cell>
          <cell r="I151">
            <v>2003</v>
          </cell>
          <cell r="J151">
            <v>2</v>
          </cell>
          <cell r="K151">
            <v>7.6999999999999999E-2</v>
          </cell>
        </row>
        <row r="152">
          <cell r="A152">
            <v>37662</v>
          </cell>
          <cell r="B152" t="str">
            <v>CDB</v>
          </cell>
          <cell r="C152">
            <v>38176</v>
          </cell>
          <cell r="D152">
            <v>4</v>
          </cell>
          <cell r="E152">
            <v>4.9299999999999997E-2</v>
          </cell>
          <cell r="F152" t="str">
            <v>BCR</v>
          </cell>
          <cell r="G152">
            <v>-1</v>
          </cell>
          <cell r="H152">
            <v>514</v>
          </cell>
          <cell r="I152">
            <v>2003</v>
          </cell>
          <cell r="J152">
            <v>2</v>
          </cell>
          <cell r="K152">
            <v>0.19719999999999999</v>
          </cell>
        </row>
        <row r="153">
          <cell r="A153">
            <v>37663</v>
          </cell>
          <cell r="B153" t="str">
            <v>CDB</v>
          </cell>
          <cell r="C153">
            <v>37966</v>
          </cell>
          <cell r="D153">
            <v>1</v>
          </cell>
          <cell r="E153">
            <v>4.2500000000000003E-2</v>
          </cell>
          <cell r="F153" t="str">
            <v>BCR</v>
          </cell>
          <cell r="G153">
            <v>-1</v>
          </cell>
          <cell r="H153">
            <v>303</v>
          </cell>
          <cell r="I153">
            <v>2003</v>
          </cell>
          <cell r="J153">
            <v>2</v>
          </cell>
          <cell r="K153">
            <v>4.2500000000000003E-2</v>
          </cell>
        </row>
        <row r="154">
          <cell r="A154">
            <v>37665</v>
          </cell>
          <cell r="B154" t="str">
            <v>CDB</v>
          </cell>
          <cell r="C154">
            <v>37761</v>
          </cell>
          <cell r="D154">
            <v>6</v>
          </cell>
          <cell r="E154">
            <v>3.85E-2</v>
          </cell>
          <cell r="F154" t="str">
            <v>BCR</v>
          </cell>
          <cell r="G154">
            <v>-1</v>
          </cell>
          <cell r="H154">
            <v>96</v>
          </cell>
          <cell r="I154">
            <v>2003</v>
          </cell>
          <cell r="J154">
            <v>2</v>
          </cell>
          <cell r="K154">
            <v>0.23099999999999998</v>
          </cell>
        </row>
        <row r="155">
          <cell r="A155">
            <v>37666</v>
          </cell>
          <cell r="B155" t="str">
            <v>CDB</v>
          </cell>
          <cell r="C155">
            <v>37874</v>
          </cell>
          <cell r="D155">
            <v>4</v>
          </cell>
          <cell r="E155">
            <v>4.1200000000000001E-2</v>
          </cell>
          <cell r="F155" t="str">
            <v>BCR</v>
          </cell>
          <cell r="G155">
            <v>-1</v>
          </cell>
          <cell r="H155">
            <v>208</v>
          </cell>
          <cell r="I155">
            <v>2003</v>
          </cell>
          <cell r="J155">
            <v>2</v>
          </cell>
          <cell r="K155">
            <v>0.1648</v>
          </cell>
        </row>
        <row r="156">
          <cell r="A156">
            <v>37669</v>
          </cell>
          <cell r="B156" t="str">
            <v>CDB</v>
          </cell>
          <cell r="C156">
            <v>37790</v>
          </cell>
          <cell r="D156">
            <v>5</v>
          </cell>
          <cell r="E156">
            <v>3.9E-2</v>
          </cell>
          <cell r="F156" t="str">
            <v>BCR</v>
          </cell>
          <cell r="G156">
            <v>-1</v>
          </cell>
          <cell r="H156">
            <v>121</v>
          </cell>
          <cell r="I156">
            <v>2003</v>
          </cell>
          <cell r="J156">
            <v>2</v>
          </cell>
          <cell r="K156">
            <v>0.19500000000000001</v>
          </cell>
        </row>
        <row r="157">
          <cell r="A157">
            <v>37672</v>
          </cell>
          <cell r="B157" t="str">
            <v>CDB</v>
          </cell>
          <cell r="C157">
            <v>37761</v>
          </cell>
          <cell r="D157">
            <v>2.2999999999999998</v>
          </cell>
          <cell r="E157">
            <v>4.1500000000000002E-2</v>
          </cell>
          <cell r="F157" t="str">
            <v>BCR</v>
          </cell>
          <cell r="G157">
            <v>-1</v>
          </cell>
          <cell r="H157">
            <v>89</v>
          </cell>
          <cell r="I157">
            <v>2003</v>
          </cell>
          <cell r="J157">
            <v>2</v>
          </cell>
          <cell r="K157">
            <v>9.5449999999999993E-2</v>
          </cell>
        </row>
        <row r="158">
          <cell r="A158">
            <v>37673</v>
          </cell>
          <cell r="B158" t="str">
            <v>CDB</v>
          </cell>
          <cell r="C158">
            <v>37803</v>
          </cell>
          <cell r="D158">
            <v>10</v>
          </cell>
          <cell r="E158">
            <v>0.04</v>
          </cell>
          <cell r="F158" t="str">
            <v>BCR</v>
          </cell>
          <cell r="G158">
            <v>-1</v>
          </cell>
          <cell r="H158">
            <v>130</v>
          </cell>
          <cell r="I158">
            <v>2003</v>
          </cell>
          <cell r="J158">
            <v>2</v>
          </cell>
          <cell r="K158">
            <v>0.4</v>
          </cell>
        </row>
        <row r="159">
          <cell r="A159">
            <v>37673</v>
          </cell>
          <cell r="B159" t="str">
            <v>CDB</v>
          </cell>
          <cell r="C159">
            <v>38393</v>
          </cell>
          <cell r="D159">
            <v>4</v>
          </cell>
          <cell r="E159">
            <v>6.0999999999999999E-2</v>
          </cell>
          <cell r="F159" t="str">
            <v>BCR</v>
          </cell>
          <cell r="G159">
            <v>-1</v>
          </cell>
          <cell r="H159">
            <v>720</v>
          </cell>
          <cell r="I159">
            <v>2003</v>
          </cell>
          <cell r="J159">
            <v>2</v>
          </cell>
          <cell r="K159">
            <v>0.24399999999999999</v>
          </cell>
        </row>
        <row r="160">
          <cell r="A160">
            <v>37676</v>
          </cell>
          <cell r="B160" t="str">
            <v>CDB</v>
          </cell>
          <cell r="C160">
            <v>37761</v>
          </cell>
          <cell r="D160">
            <v>2.2999999999999998</v>
          </cell>
          <cell r="E160">
            <v>3.85E-2</v>
          </cell>
          <cell r="F160" t="str">
            <v>BCR</v>
          </cell>
          <cell r="G160">
            <v>-1</v>
          </cell>
          <cell r="H160">
            <v>85</v>
          </cell>
          <cell r="I160">
            <v>2003</v>
          </cell>
          <cell r="J160">
            <v>2</v>
          </cell>
          <cell r="K160">
            <v>8.854999999999999E-2</v>
          </cell>
        </row>
        <row r="161">
          <cell r="A161">
            <v>37676</v>
          </cell>
          <cell r="B161" t="str">
            <v>CDB</v>
          </cell>
          <cell r="C161">
            <v>37803</v>
          </cell>
          <cell r="D161">
            <v>2</v>
          </cell>
          <cell r="E161">
            <v>3.7999999999999999E-2</v>
          </cell>
          <cell r="F161" t="str">
            <v>BCR</v>
          </cell>
          <cell r="G161">
            <v>-1</v>
          </cell>
          <cell r="H161">
            <v>127</v>
          </cell>
          <cell r="I161">
            <v>2003</v>
          </cell>
          <cell r="J161">
            <v>2</v>
          </cell>
          <cell r="K161">
            <v>7.5999999999999998E-2</v>
          </cell>
        </row>
        <row r="162">
          <cell r="A162">
            <v>37676</v>
          </cell>
          <cell r="B162" t="str">
            <v>CDB</v>
          </cell>
          <cell r="C162">
            <v>37816</v>
          </cell>
          <cell r="D162">
            <v>0.5</v>
          </cell>
          <cell r="E162">
            <v>4.1700000000000001E-2</v>
          </cell>
          <cell r="F162" t="str">
            <v>BCR</v>
          </cell>
          <cell r="G162">
            <v>-1</v>
          </cell>
          <cell r="H162">
            <v>140</v>
          </cell>
          <cell r="I162">
            <v>2003</v>
          </cell>
          <cell r="J162">
            <v>2</v>
          </cell>
          <cell r="K162">
            <v>2.085E-2</v>
          </cell>
        </row>
        <row r="163">
          <cell r="A163">
            <v>37677</v>
          </cell>
          <cell r="B163" t="str">
            <v>CDB</v>
          </cell>
          <cell r="C163">
            <v>37803</v>
          </cell>
          <cell r="D163">
            <v>20</v>
          </cell>
          <cell r="E163">
            <v>4.0800000000000003E-2</v>
          </cell>
          <cell r="F163" t="str">
            <v>BCR</v>
          </cell>
          <cell r="G163">
            <v>-1</v>
          </cell>
          <cell r="H163">
            <v>126</v>
          </cell>
          <cell r="I163">
            <v>2003</v>
          </cell>
          <cell r="J163">
            <v>2</v>
          </cell>
          <cell r="K163">
            <v>0.81600000000000006</v>
          </cell>
        </row>
        <row r="164">
          <cell r="A164">
            <v>37678</v>
          </cell>
          <cell r="B164" t="str">
            <v>CDB</v>
          </cell>
          <cell r="C164">
            <v>37761</v>
          </cell>
          <cell r="D164">
            <v>2</v>
          </cell>
          <cell r="E164">
            <v>3.85E-2</v>
          </cell>
          <cell r="F164" t="str">
            <v>BCR</v>
          </cell>
          <cell r="G164">
            <v>-1</v>
          </cell>
          <cell r="H164">
            <v>83</v>
          </cell>
          <cell r="I164">
            <v>2003</v>
          </cell>
          <cell r="J164">
            <v>2</v>
          </cell>
          <cell r="K164">
            <v>7.6999999999999999E-2</v>
          </cell>
        </row>
        <row r="165">
          <cell r="A165">
            <v>37679</v>
          </cell>
          <cell r="B165" t="str">
            <v>CDB</v>
          </cell>
          <cell r="C165">
            <v>37713</v>
          </cell>
          <cell r="D165">
            <v>20</v>
          </cell>
          <cell r="E165">
            <v>3.7499999999999999E-2</v>
          </cell>
          <cell r="F165" t="str">
            <v>BCR</v>
          </cell>
          <cell r="G165">
            <v>-1</v>
          </cell>
          <cell r="H165">
            <v>34</v>
          </cell>
          <cell r="I165">
            <v>2003</v>
          </cell>
          <cell r="J165">
            <v>2</v>
          </cell>
          <cell r="K165">
            <v>0.75</v>
          </cell>
        </row>
        <row r="166">
          <cell r="A166">
            <v>37679</v>
          </cell>
          <cell r="B166" t="str">
            <v>CDB</v>
          </cell>
          <cell r="C166">
            <v>37761</v>
          </cell>
          <cell r="D166">
            <v>1</v>
          </cell>
          <cell r="E166">
            <v>3.85E-2</v>
          </cell>
          <cell r="F166" t="str">
            <v>BCR</v>
          </cell>
          <cell r="G166">
            <v>-1</v>
          </cell>
          <cell r="H166">
            <v>82</v>
          </cell>
          <cell r="I166">
            <v>2003</v>
          </cell>
          <cell r="J166">
            <v>2</v>
          </cell>
          <cell r="K166">
            <v>3.85E-2</v>
          </cell>
        </row>
        <row r="167">
          <cell r="A167">
            <v>37679</v>
          </cell>
          <cell r="B167" t="str">
            <v>CDB</v>
          </cell>
          <cell r="C167">
            <v>37803</v>
          </cell>
          <cell r="D167">
            <v>12</v>
          </cell>
          <cell r="E167">
            <v>3.8900000000000004E-2</v>
          </cell>
          <cell r="F167" t="str">
            <v>BCR</v>
          </cell>
          <cell r="G167">
            <v>-1</v>
          </cell>
          <cell r="H167">
            <v>124</v>
          </cell>
          <cell r="I167">
            <v>2003</v>
          </cell>
          <cell r="J167">
            <v>2</v>
          </cell>
          <cell r="K167">
            <v>0.46680000000000005</v>
          </cell>
        </row>
        <row r="168">
          <cell r="A168">
            <v>37679</v>
          </cell>
          <cell r="B168" t="str">
            <v>CDB</v>
          </cell>
          <cell r="C168">
            <v>37816</v>
          </cell>
          <cell r="D168">
            <v>2</v>
          </cell>
          <cell r="E168">
            <v>3.9E-2</v>
          </cell>
          <cell r="F168" t="str">
            <v>BCR</v>
          </cell>
          <cell r="G168">
            <v>-1</v>
          </cell>
          <cell r="H168">
            <v>137</v>
          </cell>
          <cell r="I168">
            <v>2003</v>
          </cell>
          <cell r="J168">
            <v>2</v>
          </cell>
          <cell r="K168">
            <v>7.8E-2</v>
          </cell>
        </row>
        <row r="169">
          <cell r="A169">
            <v>37679</v>
          </cell>
          <cell r="B169" t="str">
            <v>CDB</v>
          </cell>
          <cell r="C169">
            <v>38393</v>
          </cell>
          <cell r="D169">
            <v>5</v>
          </cell>
          <cell r="E169">
            <v>6.0499999999999998E-2</v>
          </cell>
          <cell r="F169" t="str">
            <v>BCR</v>
          </cell>
          <cell r="G169">
            <v>-1</v>
          </cell>
          <cell r="H169">
            <v>714</v>
          </cell>
          <cell r="I169">
            <v>2003</v>
          </cell>
          <cell r="J169">
            <v>2</v>
          </cell>
          <cell r="K169">
            <v>0.30249999999999999</v>
          </cell>
        </row>
        <row r="170">
          <cell r="A170">
            <v>37680</v>
          </cell>
          <cell r="B170" t="str">
            <v>CDB</v>
          </cell>
          <cell r="C170">
            <v>37809</v>
          </cell>
          <cell r="D170">
            <v>3</v>
          </cell>
          <cell r="E170">
            <v>3.9E-2</v>
          </cell>
          <cell r="F170" t="str">
            <v>BCR</v>
          </cell>
          <cell r="G170">
            <v>-1</v>
          </cell>
          <cell r="H170">
            <v>129</v>
          </cell>
          <cell r="I170">
            <v>2003</v>
          </cell>
          <cell r="J170">
            <v>2</v>
          </cell>
          <cell r="K170">
            <v>0.11699999999999999</v>
          </cell>
        </row>
        <row r="171">
          <cell r="A171">
            <v>37680</v>
          </cell>
          <cell r="B171" t="str">
            <v>CDB</v>
          </cell>
          <cell r="C171">
            <v>37816</v>
          </cell>
          <cell r="D171">
            <v>0.5</v>
          </cell>
          <cell r="E171">
            <v>4.1700000000000001E-2</v>
          </cell>
          <cell r="F171" t="str">
            <v>BCR</v>
          </cell>
          <cell r="G171">
            <v>-1</v>
          </cell>
          <cell r="H171">
            <v>136</v>
          </cell>
          <cell r="I171">
            <v>2003</v>
          </cell>
          <cell r="J171">
            <v>2</v>
          </cell>
          <cell r="K171">
            <v>2.085E-2</v>
          </cell>
        </row>
        <row r="172">
          <cell r="A172">
            <v>37683</v>
          </cell>
          <cell r="B172" t="str">
            <v>CDB</v>
          </cell>
          <cell r="C172">
            <v>37789</v>
          </cell>
          <cell r="D172">
            <v>10</v>
          </cell>
          <cell r="E172">
            <v>0.04</v>
          </cell>
          <cell r="F172" t="str">
            <v>BCR</v>
          </cell>
          <cell r="G172">
            <v>-1</v>
          </cell>
          <cell r="H172">
            <v>106</v>
          </cell>
          <cell r="I172">
            <v>2003</v>
          </cell>
          <cell r="J172">
            <v>3</v>
          </cell>
          <cell r="K172">
            <v>0.4</v>
          </cell>
        </row>
        <row r="173">
          <cell r="A173">
            <v>37683</v>
          </cell>
          <cell r="B173" t="str">
            <v>CDB</v>
          </cell>
          <cell r="C173">
            <v>37803</v>
          </cell>
          <cell r="D173">
            <v>10</v>
          </cell>
          <cell r="E173">
            <v>4.0800000000000003E-2</v>
          </cell>
          <cell r="F173" t="str">
            <v>BCR</v>
          </cell>
          <cell r="G173">
            <v>-1</v>
          </cell>
          <cell r="H173">
            <v>120</v>
          </cell>
          <cell r="I173">
            <v>2003</v>
          </cell>
          <cell r="J173">
            <v>3</v>
          </cell>
          <cell r="K173">
            <v>0.40800000000000003</v>
          </cell>
        </row>
        <row r="174">
          <cell r="A174">
            <v>37683</v>
          </cell>
          <cell r="B174" t="str">
            <v>CDB</v>
          </cell>
          <cell r="C174">
            <v>37809</v>
          </cell>
          <cell r="D174">
            <v>25</v>
          </cell>
          <cell r="E174">
            <v>3.9800000000000002E-2</v>
          </cell>
          <cell r="F174" t="str">
            <v>BCR</v>
          </cell>
          <cell r="G174">
            <v>-1</v>
          </cell>
          <cell r="H174">
            <v>126</v>
          </cell>
          <cell r="I174">
            <v>2003</v>
          </cell>
          <cell r="J174">
            <v>3</v>
          </cell>
          <cell r="K174">
            <v>0.99500000000000011</v>
          </cell>
        </row>
        <row r="175">
          <cell r="A175">
            <v>37684</v>
          </cell>
          <cell r="B175" t="str">
            <v>CDB</v>
          </cell>
          <cell r="C175">
            <v>37713</v>
          </cell>
          <cell r="D175">
            <v>15</v>
          </cell>
          <cell r="E175">
            <v>3.7499999999999999E-2</v>
          </cell>
          <cell r="F175" t="str">
            <v>BCR</v>
          </cell>
          <cell r="G175">
            <v>-1</v>
          </cell>
          <cell r="H175">
            <v>29</v>
          </cell>
          <cell r="I175">
            <v>2003</v>
          </cell>
          <cell r="J175">
            <v>3</v>
          </cell>
          <cell r="K175">
            <v>0.5625</v>
          </cell>
        </row>
        <row r="176">
          <cell r="A176">
            <v>37685</v>
          </cell>
          <cell r="B176" t="str">
            <v>CDB</v>
          </cell>
          <cell r="C176">
            <v>37816</v>
          </cell>
          <cell r="D176">
            <v>1</v>
          </cell>
          <cell r="E176">
            <v>4.1749999999999995E-2</v>
          </cell>
          <cell r="F176" t="str">
            <v>BCR</v>
          </cell>
          <cell r="G176">
            <v>-1</v>
          </cell>
          <cell r="H176">
            <v>131</v>
          </cell>
          <cell r="I176">
            <v>2003</v>
          </cell>
          <cell r="J176">
            <v>3</v>
          </cell>
          <cell r="K176">
            <v>4.1749999999999995E-2</v>
          </cell>
        </row>
        <row r="177">
          <cell r="A177">
            <v>37685</v>
          </cell>
          <cell r="B177" t="str">
            <v>CDB</v>
          </cell>
          <cell r="C177">
            <v>38393</v>
          </cell>
          <cell r="D177">
            <v>12</v>
          </cell>
          <cell r="E177">
            <v>6.3200000000000006E-2</v>
          </cell>
          <cell r="F177" t="str">
            <v>BCR</v>
          </cell>
          <cell r="G177">
            <v>-1</v>
          </cell>
          <cell r="H177">
            <v>708</v>
          </cell>
          <cell r="I177">
            <v>2003</v>
          </cell>
          <cell r="J177">
            <v>3</v>
          </cell>
          <cell r="K177">
            <v>0.75840000000000007</v>
          </cell>
        </row>
        <row r="178">
          <cell r="A178">
            <v>37686</v>
          </cell>
          <cell r="B178" t="str">
            <v>CDB</v>
          </cell>
          <cell r="C178">
            <v>37846</v>
          </cell>
          <cell r="D178">
            <v>3</v>
          </cell>
          <cell r="E178">
            <v>0.04</v>
          </cell>
          <cell r="F178" t="str">
            <v>BCR</v>
          </cell>
          <cell r="G178">
            <v>-1</v>
          </cell>
          <cell r="H178">
            <v>160</v>
          </cell>
          <cell r="I178">
            <v>2003</v>
          </cell>
          <cell r="J178">
            <v>3</v>
          </cell>
          <cell r="K178">
            <v>0.12</v>
          </cell>
        </row>
        <row r="179">
          <cell r="A179">
            <v>37686</v>
          </cell>
          <cell r="B179" t="str">
            <v>CDB</v>
          </cell>
          <cell r="C179">
            <v>38393</v>
          </cell>
          <cell r="D179">
            <v>10</v>
          </cell>
          <cell r="E179">
            <v>6.3200000000000006E-2</v>
          </cell>
          <cell r="F179" t="str">
            <v>BCR</v>
          </cell>
          <cell r="G179">
            <v>-1</v>
          </cell>
          <cell r="H179">
            <v>707</v>
          </cell>
          <cell r="I179">
            <v>2003</v>
          </cell>
          <cell r="J179">
            <v>3</v>
          </cell>
          <cell r="K179">
            <v>0.63200000000000012</v>
          </cell>
        </row>
        <row r="180">
          <cell r="A180">
            <v>37687</v>
          </cell>
          <cell r="B180" t="str">
            <v>CDB</v>
          </cell>
          <cell r="C180">
            <v>38393</v>
          </cell>
          <cell r="D180">
            <v>8</v>
          </cell>
          <cell r="E180">
            <v>6.3200000000000006E-2</v>
          </cell>
          <cell r="F180" t="str">
            <v>BCR</v>
          </cell>
          <cell r="G180">
            <v>-1</v>
          </cell>
          <cell r="H180">
            <v>706</v>
          </cell>
          <cell r="I180">
            <v>2003</v>
          </cell>
          <cell r="J180">
            <v>3</v>
          </cell>
          <cell r="K180">
            <v>0.50560000000000005</v>
          </cell>
        </row>
        <row r="181">
          <cell r="A181">
            <v>37690</v>
          </cell>
          <cell r="B181" t="str">
            <v>CDB</v>
          </cell>
          <cell r="C181">
            <v>38027</v>
          </cell>
          <cell r="D181">
            <v>0.7</v>
          </cell>
          <cell r="E181">
            <v>4.4000000000000004E-2</v>
          </cell>
          <cell r="F181" t="str">
            <v>BCR</v>
          </cell>
          <cell r="G181">
            <v>-1</v>
          </cell>
          <cell r="H181">
            <v>337</v>
          </cell>
          <cell r="I181">
            <v>2003</v>
          </cell>
          <cell r="J181">
            <v>3</v>
          </cell>
          <cell r="K181">
            <v>3.0800000000000001E-2</v>
          </cell>
        </row>
        <row r="182">
          <cell r="A182">
            <v>37690</v>
          </cell>
          <cell r="B182" t="str">
            <v>CDB</v>
          </cell>
          <cell r="C182">
            <v>38176</v>
          </cell>
          <cell r="D182">
            <v>4</v>
          </cell>
          <cell r="E182">
            <v>5.2600000000000001E-2</v>
          </cell>
          <cell r="F182" t="str">
            <v>BCR</v>
          </cell>
          <cell r="G182">
            <v>-1</v>
          </cell>
          <cell r="H182">
            <v>486</v>
          </cell>
          <cell r="I182">
            <v>2003</v>
          </cell>
          <cell r="J182">
            <v>3</v>
          </cell>
          <cell r="K182">
            <v>0.2104</v>
          </cell>
        </row>
        <row r="183">
          <cell r="A183">
            <v>37691</v>
          </cell>
          <cell r="B183" t="str">
            <v>CDB</v>
          </cell>
          <cell r="C183">
            <v>37840</v>
          </cell>
          <cell r="D183">
            <v>3</v>
          </cell>
          <cell r="E183">
            <v>3.95E-2</v>
          </cell>
          <cell r="F183" t="str">
            <v>BCR</v>
          </cell>
          <cell r="G183">
            <v>-1</v>
          </cell>
          <cell r="H183">
            <v>149</v>
          </cell>
          <cell r="I183">
            <v>2003</v>
          </cell>
          <cell r="J183">
            <v>3</v>
          </cell>
          <cell r="K183">
            <v>0.11849999999999999</v>
          </cell>
        </row>
        <row r="184">
          <cell r="A184">
            <v>37691</v>
          </cell>
          <cell r="B184" t="str">
            <v>CDB</v>
          </cell>
          <cell r="C184">
            <v>37966</v>
          </cell>
          <cell r="D184">
            <v>3</v>
          </cell>
          <cell r="E184">
            <v>4.2500000000000003E-2</v>
          </cell>
          <cell r="F184" t="str">
            <v>BCR</v>
          </cell>
          <cell r="G184">
            <v>-1</v>
          </cell>
          <cell r="H184">
            <v>275</v>
          </cell>
          <cell r="I184">
            <v>2003</v>
          </cell>
          <cell r="J184">
            <v>3</v>
          </cell>
          <cell r="K184">
            <v>0.1275</v>
          </cell>
        </row>
        <row r="185">
          <cell r="A185">
            <v>37691</v>
          </cell>
          <cell r="B185" t="str">
            <v>CDB</v>
          </cell>
          <cell r="C185">
            <v>38027</v>
          </cell>
          <cell r="D185">
            <v>1.8</v>
          </cell>
          <cell r="E185">
            <v>4.6100000000000002E-2</v>
          </cell>
          <cell r="F185" t="str">
            <v>BCR</v>
          </cell>
          <cell r="G185">
            <v>-1</v>
          </cell>
          <cell r="H185">
            <v>336</v>
          </cell>
          <cell r="I185">
            <v>2003</v>
          </cell>
          <cell r="J185">
            <v>3</v>
          </cell>
          <cell r="K185">
            <v>8.2980000000000012E-2</v>
          </cell>
        </row>
        <row r="186">
          <cell r="A186">
            <v>37692</v>
          </cell>
          <cell r="B186" t="str">
            <v>CDB</v>
          </cell>
          <cell r="C186">
            <v>37713</v>
          </cell>
          <cell r="D186">
            <v>8</v>
          </cell>
          <cell r="E186">
            <v>3.7499999999999999E-2</v>
          </cell>
          <cell r="F186" t="str">
            <v>BCR</v>
          </cell>
          <cell r="G186">
            <v>-1</v>
          </cell>
          <cell r="H186">
            <v>21</v>
          </cell>
          <cell r="I186">
            <v>2003</v>
          </cell>
          <cell r="J186">
            <v>3</v>
          </cell>
          <cell r="K186">
            <v>0.3</v>
          </cell>
        </row>
        <row r="187">
          <cell r="A187">
            <v>37692</v>
          </cell>
          <cell r="B187" t="str">
            <v>CDB</v>
          </cell>
          <cell r="C187">
            <v>37816</v>
          </cell>
          <cell r="D187">
            <v>0.5</v>
          </cell>
          <cell r="E187">
            <v>4.1799999999999997E-2</v>
          </cell>
          <cell r="F187" t="str">
            <v>BCR</v>
          </cell>
          <cell r="G187">
            <v>-1</v>
          </cell>
          <cell r="H187">
            <v>124</v>
          </cell>
          <cell r="I187">
            <v>2003</v>
          </cell>
          <cell r="J187">
            <v>3</v>
          </cell>
          <cell r="K187">
            <v>2.0899999999999998E-2</v>
          </cell>
        </row>
        <row r="188">
          <cell r="A188">
            <v>37692</v>
          </cell>
          <cell r="B188" t="str">
            <v>CDB</v>
          </cell>
          <cell r="C188">
            <v>37875</v>
          </cell>
          <cell r="D188">
            <v>2</v>
          </cell>
          <cell r="E188">
            <v>4.0999999999999995E-2</v>
          </cell>
          <cell r="F188" t="str">
            <v>BCR</v>
          </cell>
          <cell r="G188">
            <v>-1</v>
          </cell>
          <cell r="H188">
            <v>183</v>
          </cell>
          <cell r="I188">
            <v>2003</v>
          </cell>
          <cell r="J188">
            <v>3</v>
          </cell>
          <cell r="K188">
            <v>8.199999999999999E-2</v>
          </cell>
        </row>
        <row r="189">
          <cell r="A189">
            <v>37692</v>
          </cell>
          <cell r="B189" t="str">
            <v>CDB</v>
          </cell>
          <cell r="C189">
            <v>38393</v>
          </cell>
          <cell r="D189">
            <v>9</v>
          </cell>
          <cell r="E189">
            <v>6.3799999999999996E-2</v>
          </cell>
          <cell r="F189" t="str">
            <v>BCR</v>
          </cell>
          <cell r="G189">
            <v>-1</v>
          </cell>
          <cell r="H189">
            <v>701</v>
          </cell>
          <cell r="I189">
            <v>2003</v>
          </cell>
          <cell r="J189">
            <v>3</v>
          </cell>
          <cell r="K189">
            <v>0.57419999999999993</v>
          </cell>
        </row>
        <row r="190">
          <cell r="A190">
            <v>37694</v>
          </cell>
          <cell r="B190" t="str">
            <v>CDB</v>
          </cell>
          <cell r="C190">
            <v>37713</v>
          </cell>
          <cell r="D190">
            <v>10</v>
          </cell>
          <cell r="E190">
            <v>3.7000000000000005E-2</v>
          </cell>
          <cell r="F190" t="str">
            <v>BCR</v>
          </cell>
          <cell r="G190">
            <v>-1</v>
          </cell>
          <cell r="H190">
            <v>19</v>
          </cell>
          <cell r="I190">
            <v>2003</v>
          </cell>
          <cell r="J190">
            <v>3</v>
          </cell>
          <cell r="K190">
            <v>0.37000000000000005</v>
          </cell>
        </row>
        <row r="191">
          <cell r="A191">
            <v>37697</v>
          </cell>
          <cell r="B191" t="str">
            <v>CDB</v>
          </cell>
          <cell r="C191">
            <v>37713</v>
          </cell>
          <cell r="D191">
            <v>17</v>
          </cell>
          <cell r="E191">
            <v>3.7000000000000005E-2</v>
          </cell>
          <cell r="F191" t="str">
            <v>BCR</v>
          </cell>
          <cell r="G191">
            <v>-1</v>
          </cell>
          <cell r="H191">
            <v>16</v>
          </cell>
          <cell r="I191">
            <v>2003</v>
          </cell>
          <cell r="J191">
            <v>3</v>
          </cell>
          <cell r="K191">
            <v>0.62900000000000011</v>
          </cell>
        </row>
        <row r="192">
          <cell r="A192">
            <v>37697</v>
          </cell>
          <cell r="B192" t="str">
            <v>CDB</v>
          </cell>
          <cell r="C192">
            <v>38393</v>
          </cell>
          <cell r="D192">
            <v>1</v>
          </cell>
          <cell r="E192">
            <v>6.3500000000000001E-2</v>
          </cell>
          <cell r="F192" t="str">
            <v>BCR</v>
          </cell>
          <cell r="G192">
            <v>-1</v>
          </cell>
          <cell r="H192">
            <v>696</v>
          </cell>
          <cell r="I192">
            <v>2003</v>
          </cell>
          <cell r="J192">
            <v>3</v>
          </cell>
          <cell r="K192">
            <v>6.3500000000000001E-2</v>
          </cell>
        </row>
        <row r="193">
          <cell r="A193">
            <v>37700</v>
          </cell>
          <cell r="B193" t="str">
            <v>CDB</v>
          </cell>
          <cell r="C193">
            <v>37881</v>
          </cell>
          <cell r="D193">
            <v>3</v>
          </cell>
          <cell r="E193">
            <v>4.1200000000000001E-2</v>
          </cell>
          <cell r="F193" t="str">
            <v>BCR</v>
          </cell>
          <cell r="G193">
            <v>-1</v>
          </cell>
          <cell r="H193">
            <v>181</v>
          </cell>
          <cell r="I193">
            <v>2003</v>
          </cell>
          <cell r="J193">
            <v>3</v>
          </cell>
          <cell r="K193">
            <v>0.1236</v>
          </cell>
        </row>
        <row r="194">
          <cell r="A194">
            <v>37700</v>
          </cell>
          <cell r="B194" t="str">
            <v>CDB</v>
          </cell>
          <cell r="C194">
            <v>38027</v>
          </cell>
          <cell r="D194">
            <v>10</v>
          </cell>
          <cell r="E194">
            <v>4.4999999999999998E-2</v>
          </cell>
          <cell r="F194" t="str">
            <v>BCR</v>
          </cell>
          <cell r="G194">
            <v>-1</v>
          </cell>
          <cell r="H194">
            <v>327</v>
          </cell>
          <cell r="I194">
            <v>2003</v>
          </cell>
          <cell r="J194">
            <v>3</v>
          </cell>
          <cell r="K194">
            <v>0.44999999999999996</v>
          </cell>
        </row>
        <row r="195">
          <cell r="A195">
            <v>37700</v>
          </cell>
          <cell r="B195" t="str">
            <v>CDB</v>
          </cell>
          <cell r="C195">
            <v>38393</v>
          </cell>
          <cell r="D195">
            <v>12</v>
          </cell>
          <cell r="E195">
            <v>6.2600000000000003E-2</v>
          </cell>
          <cell r="F195" t="str">
            <v>BCR</v>
          </cell>
          <cell r="G195">
            <v>-1</v>
          </cell>
          <cell r="H195">
            <v>693</v>
          </cell>
          <cell r="I195">
            <v>2003</v>
          </cell>
          <cell r="J195">
            <v>3</v>
          </cell>
          <cell r="K195">
            <v>0.75120000000000009</v>
          </cell>
        </row>
        <row r="196">
          <cell r="A196">
            <v>37701</v>
          </cell>
          <cell r="B196" t="str">
            <v>CDB</v>
          </cell>
          <cell r="C196">
            <v>37881</v>
          </cell>
          <cell r="D196">
            <v>0.5</v>
          </cell>
          <cell r="E196">
            <v>4.0999999999999995E-2</v>
          </cell>
          <cell r="F196" t="str">
            <v>BCR</v>
          </cell>
          <cell r="G196">
            <v>-1</v>
          </cell>
          <cell r="H196">
            <v>180</v>
          </cell>
          <cell r="I196">
            <v>2003</v>
          </cell>
          <cell r="J196">
            <v>3</v>
          </cell>
          <cell r="K196">
            <v>2.0499999999999997E-2</v>
          </cell>
        </row>
        <row r="197">
          <cell r="A197">
            <v>37701</v>
          </cell>
          <cell r="B197" t="str">
            <v>CDB</v>
          </cell>
          <cell r="C197">
            <v>38393</v>
          </cell>
          <cell r="D197">
            <v>1</v>
          </cell>
          <cell r="E197">
            <v>6.25E-2</v>
          </cell>
          <cell r="F197" t="str">
            <v>BCR</v>
          </cell>
          <cell r="G197">
            <v>-1</v>
          </cell>
          <cell r="H197">
            <v>692</v>
          </cell>
          <cell r="I197">
            <v>2003</v>
          </cell>
          <cell r="J197">
            <v>3</v>
          </cell>
          <cell r="K197">
            <v>6.25E-2</v>
          </cell>
        </row>
        <row r="198">
          <cell r="A198">
            <v>37704</v>
          </cell>
          <cell r="B198" t="str">
            <v>CDB</v>
          </cell>
          <cell r="C198">
            <v>37748</v>
          </cell>
          <cell r="D198">
            <v>15</v>
          </cell>
          <cell r="E198">
            <v>3.7499999999999999E-2</v>
          </cell>
          <cell r="F198" t="str">
            <v>BCR</v>
          </cell>
          <cell r="G198">
            <v>-1</v>
          </cell>
          <cell r="H198">
            <v>44</v>
          </cell>
          <cell r="I198">
            <v>2003</v>
          </cell>
          <cell r="J198">
            <v>3</v>
          </cell>
          <cell r="K198">
            <v>0.5625</v>
          </cell>
        </row>
        <row r="199">
          <cell r="A199">
            <v>37704</v>
          </cell>
          <cell r="B199" t="str">
            <v>CDB</v>
          </cell>
          <cell r="C199">
            <v>38393</v>
          </cell>
          <cell r="D199">
            <v>4</v>
          </cell>
          <cell r="E199">
            <v>6.2800000000000009E-2</v>
          </cell>
          <cell r="F199" t="str">
            <v>BCR</v>
          </cell>
          <cell r="G199">
            <v>-1</v>
          </cell>
          <cell r="H199">
            <v>689</v>
          </cell>
          <cell r="I199">
            <v>2003</v>
          </cell>
          <cell r="J199">
            <v>3</v>
          </cell>
          <cell r="K199">
            <v>0.25120000000000003</v>
          </cell>
        </row>
        <row r="200">
          <cell r="A200">
            <v>37705</v>
          </cell>
          <cell r="B200" t="str">
            <v>CDB</v>
          </cell>
          <cell r="C200">
            <v>37881</v>
          </cell>
          <cell r="D200">
            <v>0.5</v>
          </cell>
          <cell r="E200">
            <v>4.0800000000000003E-2</v>
          </cell>
          <cell r="F200" t="str">
            <v>BCR</v>
          </cell>
          <cell r="G200">
            <v>-1</v>
          </cell>
          <cell r="H200">
            <v>176</v>
          </cell>
          <cell r="I200">
            <v>2003</v>
          </cell>
          <cell r="J200">
            <v>3</v>
          </cell>
          <cell r="K200">
            <v>2.0400000000000001E-2</v>
          </cell>
        </row>
        <row r="201">
          <cell r="A201">
            <v>37708</v>
          </cell>
          <cell r="B201" t="str">
            <v>CDB</v>
          </cell>
          <cell r="C201">
            <v>37761</v>
          </cell>
          <cell r="D201">
            <v>2</v>
          </cell>
          <cell r="E201">
            <v>4.0999999999999995E-2</v>
          </cell>
          <cell r="F201" t="str">
            <v>BCR</v>
          </cell>
          <cell r="G201">
            <v>-1</v>
          </cell>
          <cell r="H201">
            <v>53</v>
          </cell>
          <cell r="I201">
            <v>2003</v>
          </cell>
          <cell r="J201">
            <v>3</v>
          </cell>
          <cell r="K201">
            <v>8.199999999999999E-2</v>
          </cell>
        </row>
        <row r="202">
          <cell r="A202">
            <v>37708</v>
          </cell>
          <cell r="B202" t="str">
            <v>CDB</v>
          </cell>
          <cell r="C202">
            <v>37790</v>
          </cell>
          <cell r="D202">
            <v>5</v>
          </cell>
          <cell r="E202">
            <v>4.0999999999999995E-2</v>
          </cell>
          <cell r="F202" t="str">
            <v>BCR</v>
          </cell>
          <cell r="G202">
            <v>-1</v>
          </cell>
          <cell r="H202">
            <v>82</v>
          </cell>
          <cell r="I202">
            <v>2003</v>
          </cell>
          <cell r="J202">
            <v>3</v>
          </cell>
          <cell r="K202">
            <v>0.20499999999999996</v>
          </cell>
        </row>
        <row r="203">
          <cell r="A203">
            <v>37708</v>
          </cell>
          <cell r="B203" t="str">
            <v>CDB</v>
          </cell>
          <cell r="C203">
            <v>37803</v>
          </cell>
          <cell r="D203">
            <v>8</v>
          </cell>
          <cell r="E203">
            <v>4.0999999999999995E-2</v>
          </cell>
          <cell r="F203" t="str">
            <v>BCR</v>
          </cell>
          <cell r="G203">
            <v>-1</v>
          </cell>
          <cell r="H203">
            <v>95</v>
          </cell>
          <cell r="I203">
            <v>2003</v>
          </cell>
          <cell r="J203">
            <v>3</v>
          </cell>
          <cell r="K203">
            <v>0.32799999999999996</v>
          </cell>
        </row>
        <row r="204">
          <cell r="A204">
            <v>37713</v>
          </cell>
          <cell r="B204" t="str">
            <v>CDB</v>
          </cell>
          <cell r="C204">
            <v>37725</v>
          </cell>
          <cell r="D204">
            <v>8</v>
          </cell>
          <cell r="E204">
            <v>3.7499999999999999E-2</v>
          </cell>
          <cell r="F204" t="str">
            <v>BCR</v>
          </cell>
          <cell r="G204">
            <v>-1</v>
          </cell>
          <cell r="H204">
            <v>12</v>
          </cell>
          <cell r="I204">
            <v>2003</v>
          </cell>
          <cell r="J204">
            <v>4</v>
          </cell>
          <cell r="K204">
            <v>0.3</v>
          </cell>
        </row>
        <row r="205">
          <cell r="A205">
            <v>37714</v>
          </cell>
          <cell r="B205" t="str">
            <v>CDB</v>
          </cell>
          <cell r="C205">
            <v>37725</v>
          </cell>
          <cell r="D205">
            <v>6.5</v>
          </cell>
          <cell r="E205">
            <v>3.7499999999999999E-2</v>
          </cell>
          <cell r="F205" t="str">
            <v>BCR</v>
          </cell>
          <cell r="G205">
            <v>-1</v>
          </cell>
          <cell r="H205">
            <v>11</v>
          </cell>
          <cell r="I205">
            <v>2003</v>
          </cell>
          <cell r="J205">
            <v>4</v>
          </cell>
          <cell r="K205">
            <v>0.24374999999999999</v>
          </cell>
        </row>
        <row r="206">
          <cell r="A206">
            <v>37715</v>
          </cell>
          <cell r="B206" t="str">
            <v>CDB</v>
          </cell>
          <cell r="C206">
            <v>38393</v>
          </cell>
          <cell r="D206">
            <v>2</v>
          </cell>
          <cell r="E206">
            <v>6.1500000000000006E-2</v>
          </cell>
          <cell r="F206" t="str">
            <v>BCR</v>
          </cell>
          <cell r="G206">
            <v>-1</v>
          </cell>
          <cell r="H206">
            <v>678</v>
          </cell>
          <cell r="I206">
            <v>2003</v>
          </cell>
          <cell r="J206">
            <v>4</v>
          </cell>
          <cell r="K206">
            <v>0.12300000000000001</v>
          </cell>
        </row>
        <row r="207">
          <cell r="A207">
            <v>37719</v>
          </cell>
          <cell r="B207" t="str">
            <v>CDB</v>
          </cell>
          <cell r="C207">
            <v>38393</v>
          </cell>
          <cell r="D207">
            <v>1</v>
          </cell>
          <cell r="E207">
            <v>6.1200000000000004E-2</v>
          </cell>
          <cell r="F207" t="str">
            <v>BCR</v>
          </cell>
          <cell r="G207">
            <v>-1</v>
          </cell>
          <cell r="H207">
            <v>674</v>
          </cell>
          <cell r="I207">
            <v>2003</v>
          </cell>
          <cell r="J207">
            <v>4</v>
          </cell>
          <cell r="K207">
            <v>6.1200000000000004E-2</v>
          </cell>
        </row>
        <row r="208">
          <cell r="A208">
            <v>37719</v>
          </cell>
          <cell r="B208" t="str">
            <v>CDB</v>
          </cell>
          <cell r="C208">
            <v>37816</v>
          </cell>
          <cell r="D208">
            <v>5.7</v>
          </cell>
          <cell r="E208">
            <v>3.9699999999999999E-2</v>
          </cell>
          <cell r="F208" t="str">
            <v>BCR</v>
          </cell>
          <cell r="G208">
            <v>-1</v>
          </cell>
          <cell r="H208">
            <v>97</v>
          </cell>
          <cell r="I208">
            <v>2003</v>
          </cell>
          <cell r="J208">
            <v>4</v>
          </cell>
          <cell r="K208">
            <v>0.22628999999999999</v>
          </cell>
        </row>
        <row r="209">
          <cell r="A209">
            <v>37719</v>
          </cell>
          <cell r="B209" t="str">
            <v>CDB</v>
          </cell>
          <cell r="C209">
            <v>37880</v>
          </cell>
          <cell r="D209">
            <v>3</v>
          </cell>
          <cell r="E209">
            <v>4.0500000000000001E-2</v>
          </cell>
          <cell r="F209" t="str">
            <v>BCR</v>
          </cell>
          <cell r="G209">
            <v>-1</v>
          </cell>
          <cell r="H209">
            <v>161</v>
          </cell>
          <cell r="I209">
            <v>2003</v>
          </cell>
          <cell r="J209">
            <v>4</v>
          </cell>
          <cell r="K209">
            <v>0.1215</v>
          </cell>
        </row>
        <row r="210">
          <cell r="A210">
            <v>37719</v>
          </cell>
          <cell r="B210" t="str">
            <v>CDB</v>
          </cell>
          <cell r="C210">
            <v>38392</v>
          </cell>
          <cell r="D210">
            <v>1</v>
          </cell>
          <cell r="E210">
            <v>6.0499999999999998E-2</v>
          </cell>
          <cell r="F210" t="str">
            <v>BCR</v>
          </cell>
          <cell r="G210">
            <v>-1</v>
          </cell>
          <cell r="H210">
            <v>673</v>
          </cell>
          <cell r="I210">
            <v>2003</v>
          </cell>
          <cell r="J210">
            <v>4</v>
          </cell>
          <cell r="K210">
            <v>6.0499999999999998E-2</v>
          </cell>
        </row>
        <row r="211">
          <cell r="A211">
            <v>37721</v>
          </cell>
          <cell r="B211" t="str">
            <v>CDB</v>
          </cell>
          <cell r="C211">
            <v>37881</v>
          </cell>
          <cell r="D211">
            <v>8</v>
          </cell>
          <cell r="E211">
            <v>4.0500000000000001E-2</v>
          </cell>
          <cell r="F211" t="str">
            <v>BCR</v>
          </cell>
          <cell r="G211">
            <v>-1</v>
          </cell>
          <cell r="H211">
            <v>160</v>
          </cell>
          <cell r="I211">
            <v>2003</v>
          </cell>
          <cell r="J211">
            <v>4</v>
          </cell>
          <cell r="K211">
            <v>0.32400000000000001</v>
          </cell>
        </row>
        <row r="212">
          <cell r="A212">
            <v>37722</v>
          </cell>
          <cell r="B212" t="str">
            <v>CDB</v>
          </cell>
          <cell r="C212">
            <v>37936</v>
          </cell>
          <cell r="D212">
            <v>4</v>
          </cell>
          <cell r="E212">
            <v>4.2000000000000003E-2</v>
          </cell>
          <cell r="F212" t="str">
            <v>BCR</v>
          </cell>
          <cell r="G212">
            <v>-1</v>
          </cell>
          <cell r="H212">
            <v>214</v>
          </cell>
          <cell r="I212">
            <v>2003</v>
          </cell>
          <cell r="J212">
            <v>4</v>
          </cell>
          <cell r="K212">
            <v>0.16800000000000001</v>
          </cell>
        </row>
        <row r="213">
          <cell r="A213">
            <v>37725</v>
          </cell>
          <cell r="B213" t="str">
            <v>CDB</v>
          </cell>
          <cell r="C213">
            <v>38393</v>
          </cell>
          <cell r="D213">
            <v>2</v>
          </cell>
          <cell r="E213">
            <v>0.06</v>
          </cell>
          <cell r="F213" t="str">
            <v>BCR</v>
          </cell>
          <cell r="G213">
            <v>-1</v>
          </cell>
          <cell r="H213">
            <v>668</v>
          </cell>
          <cell r="I213">
            <v>2003</v>
          </cell>
          <cell r="J213">
            <v>4</v>
          </cell>
          <cell r="K213">
            <v>0.12</v>
          </cell>
        </row>
        <row r="214">
          <cell r="A214">
            <v>37725</v>
          </cell>
          <cell r="B214" t="str">
            <v>CDB</v>
          </cell>
          <cell r="C214">
            <v>37740</v>
          </cell>
          <cell r="D214">
            <v>40</v>
          </cell>
          <cell r="E214">
            <v>3.9E-2</v>
          </cell>
          <cell r="F214" t="str">
            <v>BCR</v>
          </cell>
          <cell r="G214">
            <v>-1</v>
          </cell>
          <cell r="H214">
            <v>15</v>
          </cell>
          <cell r="I214">
            <v>2003</v>
          </cell>
          <cell r="J214">
            <v>4</v>
          </cell>
          <cell r="K214">
            <v>1.56</v>
          </cell>
        </row>
        <row r="215">
          <cell r="A215">
            <v>37726</v>
          </cell>
          <cell r="B215" t="str">
            <v>CDB</v>
          </cell>
          <cell r="C215">
            <v>37790</v>
          </cell>
          <cell r="D215">
            <v>13.5</v>
          </cell>
          <cell r="E215">
            <v>3.95E-2</v>
          </cell>
          <cell r="F215" t="str">
            <v>BCR</v>
          </cell>
          <cell r="G215">
            <v>-1</v>
          </cell>
          <cell r="H215">
            <v>64</v>
          </cell>
          <cell r="I215">
            <v>2003</v>
          </cell>
          <cell r="J215">
            <v>4</v>
          </cell>
          <cell r="K215">
            <v>0.53325</v>
          </cell>
        </row>
        <row r="216">
          <cell r="A216">
            <v>37726</v>
          </cell>
          <cell r="B216" t="str">
            <v>CDB</v>
          </cell>
          <cell r="C216">
            <v>37753</v>
          </cell>
          <cell r="D216">
            <v>20</v>
          </cell>
          <cell r="E216">
            <v>3.8300000000000001E-2</v>
          </cell>
          <cell r="F216" t="str">
            <v>BCR</v>
          </cell>
          <cell r="G216">
            <v>-1</v>
          </cell>
          <cell r="H216">
            <v>27</v>
          </cell>
          <cell r="I216">
            <v>2003</v>
          </cell>
          <cell r="J216">
            <v>4</v>
          </cell>
          <cell r="K216">
            <v>0.76600000000000001</v>
          </cell>
        </row>
        <row r="217">
          <cell r="A217">
            <v>37727</v>
          </cell>
          <cell r="B217" t="str">
            <v>CDB</v>
          </cell>
          <cell r="C217">
            <v>37790</v>
          </cell>
          <cell r="D217">
            <v>6.5</v>
          </cell>
          <cell r="E217">
            <v>3.95E-2</v>
          </cell>
          <cell r="F217" t="str">
            <v>BCR</v>
          </cell>
          <cell r="G217">
            <v>-1</v>
          </cell>
          <cell r="H217">
            <v>63</v>
          </cell>
          <cell r="I217">
            <v>2003</v>
          </cell>
          <cell r="J217">
            <v>4</v>
          </cell>
          <cell r="K217">
            <v>0.25674999999999998</v>
          </cell>
        </row>
        <row r="218">
          <cell r="A218">
            <v>37734</v>
          </cell>
          <cell r="B218" t="str">
            <v>CDB</v>
          </cell>
          <cell r="C218">
            <v>38393</v>
          </cell>
          <cell r="D218">
            <v>3</v>
          </cell>
          <cell r="E218">
            <v>6.0499999999999998E-2</v>
          </cell>
          <cell r="F218" t="str">
            <v>BCR</v>
          </cell>
          <cell r="G218">
            <v>-1</v>
          </cell>
          <cell r="H218">
            <v>659</v>
          </cell>
          <cell r="I218">
            <v>2003</v>
          </cell>
          <cell r="J218">
            <v>4</v>
          </cell>
          <cell r="K218">
            <v>0.18149999999999999</v>
          </cell>
        </row>
        <row r="219">
          <cell r="A219">
            <v>37734</v>
          </cell>
          <cell r="B219" t="str">
            <v>CDB</v>
          </cell>
          <cell r="C219">
            <v>38176</v>
          </cell>
          <cell r="D219">
            <v>1</v>
          </cell>
          <cell r="E219">
            <v>5.1500000000000004E-2</v>
          </cell>
          <cell r="F219" t="str">
            <v>BCR</v>
          </cell>
          <cell r="G219">
            <v>-1</v>
          </cell>
          <cell r="H219">
            <v>442</v>
          </cell>
          <cell r="I219">
            <v>2003</v>
          </cell>
          <cell r="J219">
            <v>4</v>
          </cell>
          <cell r="K219">
            <v>5.1500000000000004E-2</v>
          </cell>
        </row>
        <row r="220">
          <cell r="A220">
            <v>37734</v>
          </cell>
          <cell r="B220" t="str">
            <v>CDB</v>
          </cell>
          <cell r="C220">
            <v>38027</v>
          </cell>
          <cell r="D220">
            <v>5</v>
          </cell>
          <cell r="E220">
            <v>4.3499999999999997E-2</v>
          </cell>
          <cell r="F220" t="str">
            <v>BCR</v>
          </cell>
          <cell r="G220">
            <v>-1</v>
          </cell>
          <cell r="H220">
            <v>293</v>
          </cell>
          <cell r="I220">
            <v>2003</v>
          </cell>
          <cell r="J220">
            <v>4</v>
          </cell>
          <cell r="K220">
            <v>0.21749999999999997</v>
          </cell>
        </row>
        <row r="221">
          <cell r="A221">
            <v>37735</v>
          </cell>
          <cell r="B221" t="str">
            <v>CDB</v>
          </cell>
          <cell r="C221">
            <v>38068</v>
          </cell>
          <cell r="D221">
            <v>5.2</v>
          </cell>
          <cell r="E221">
            <v>4.3700000000000003E-2</v>
          </cell>
          <cell r="F221" t="str">
            <v>BCR</v>
          </cell>
          <cell r="G221">
            <v>-1</v>
          </cell>
          <cell r="H221">
            <v>333</v>
          </cell>
          <cell r="I221">
            <v>2003</v>
          </cell>
          <cell r="J221">
            <v>4</v>
          </cell>
          <cell r="K221">
            <v>0.22724000000000003</v>
          </cell>
        </row>
        <row r="222">
          <cell r="A222">
            <v>37735</v>
          </cell>
          <cell r="B222" t="str">
            <v>CDB</v>
          </cell>
          <cell r="C222">
            <v>38027</v>
          </cell>
          <cell r="D222">
            <v>2</v>
          </cell>
          <cell r="E222">
            <v>4.2999999999999997E-2</v>
          </cell>
          <cell r="F222" t="str">
            <v>BCR</v>
          </cell>
          <cell r="G222">
            <v>-1</v>
          </cell>
          <cell r="H222">
            <v>292</v>
          </cell>
          <cell r="I222">
            <v>2003</v>
          </cell>
          <cell r="J222">
            <v>4</v>
          </cell>
          <cell r="K222">
            <v>8.5999999999999993E-2</v>
          </cell>
        </row>
        <row r="223">
          <cell r="A223">
            <v>37735</v>
          </cell>
          <cell r="B223" t="str">
            <v>CDB</v>
          </cell>
          <cell r="C223">
            <v>37761</v>
          </cell>
          <cell r="D223">
            <v>4</v>
          </cell>
          <cell r="E223">
            <v>3.7999999999999999E-2</v>
          </cell>
          <cell r="F223" t="str">
            <v>BCR</v>
          </cell>
          <cell r="G223">
            <v>-1</v>
          </cell>
          <cell r="H223">
            <v>26</v>
          </cell>
          <cell r="I223">
            <v>2003</v>
          </cell>
          <cell r="J223">
            <v>4</v>
          </cell>
          <cell r="K223">
            <v>0.152</v>
          </cell>
        </row>
        <row r="224">
          <cell r="A224">
            <v>37735</v>
          </cell>
          <cell r="B224" t="str">
            <v>CDB</v>
          </cell>
          <cell r="C224">
            <v>37740</v>
          </cell>
          <cell r="D224">
            <v>4</v>
          </cell>
          <cell r="E224">
            <v>3.85E-2</v>
          </cell>
          <cell r="F224" t="str">
            <v>BCR</v>
          </cell>
          <cell r="G224">
            <v>-1</v>
          </cell>
          <cell r="H224">
            <v>5</v>
          </cell>
          <cell r="I224">
            <v>2003</v>
          </cell>
          <cell r="J224">
            <v>4</v>
          </cell>
          <cell r="K224">
            <v>0.154</v>
          </cell>
        </row>
        <row r="225">
          <cell r="A225">
            <v>37735</v>
          </cell>
          <cell r="B225" t="str">
            <v>CDB</v>
          </cell>
          <cell r="C225">
            <v>38393</v>
          </cell>
          <cell r="D225">
            <v>2</v>
          </cell>
          <cell r="E225">
            <v>5.8499999999999996E-2</v>
          </cell>
          <cell r="F225" t="str">
            <v>BCR</v>
          </cell>
          <cell r="G225">
            <v>-1</v>
          </cell>
          <cell r="H225">
            <v>658</v>
          </cell>
          <cell r="I225">
            <v>2003</v>
          </cell>
          <cell r="J225">
            <v>4</v>
          </cell>
          <cell r="K225">
            <v>0.11699999999999999</v>
          </cell>
        </row>
        <row r="226">
          <cell r="A226">
            <v>37736</v>
          </cell>
          <cell r="B226" t="str">
            <v>CDB</v>
          </cell>
          <cell r="C226">
            <v>37761</v>
          </cell>
          <cell r="D226">
            <v>8</v>
          </cell>
          <cell r="E226">
            <v>3.85E-2</v>
          </cell>
          <cell r="F226" t="str">
            <v>BCR</v>
          </cell>
          <cell r="G226">
            <v>-1</v>
          </cell>
          <cell r="H226">
            <v>25</v>
          </cell>
          <cell r="I226">
            <v>2003</v>
          </cell>
          <cell r="J226">
            <v>4</v>
          </cell>
          <cell r="K226">
            <v>0.308</v>
          </cell>
        </row>
        <row r="227">
          <cell r="A227">
            <v>37736</v>
          </cell>
          <cell r="B227" t="str">
            <v>CDB</v>
          </cell>
          <cell r="C227">
            <v>38068</v>
          </cell>
          <cell r="D227">
            <v>2</v>
          </cell>
          <cell r="E227">
            <v>4.4000000000000004E-2</v>
          </cell>
          <cell r="F227" t="str">
            <v>BCR</v>
          </cell>
          <cell r="G227">
            <v>-1</v>
          </cell>
          <cell r="H227">
            <v>332</v>
          </cell>
          <cell r="I227">
            <v>2003</v>
          </cell>
          <cell r="J227">
            <v>4</v>
          </cell>
          <cell r="K227">
            <v>8.8000000000000009E-2</v>
          </cell>
        </row>
        <row r="228">
          <cell r="A228">
            <v>37739</v>
          </cell>
          <cell r="B228" t="str">
            <v>CDB</v>
          </cell>
          <cell r="C228">
            <v>38068</v>
          </cell>
          <cell r="D228">
            <v>1</v>
          </cell>
          <cell r="E228">
            <v>4.3499999999999997E-2</v>
          </cell>
          <cell r="F228" t="str">
            <v>BCR</v>
          </cell>
          <cell r="G228">
            <v>-1</v>
          </cell>
          <cell r="H228">
            <v>329</v>
          </cell>
          <cell r="I228">
            <v>2003</v>
          </cell>
          <cell r="J228">
            <v>4</v>
          </cell>
          <cell r="K228">
            <v>4.3499999999999997E-2</v>
          </cell>
        </row>
        <row r="229">
          <cell r="A229">
            <v>37740</v>
          </cell>
          <cell r="B229" t="str">
            <v>CDB</v>
          </cell>
          <cell r="C229">
            <v>37964</v>
          </cell>
          <cell r="D229">
            <v>5</v>
          </cell>
          <cell r="E229">
            <v>4.1599999999999998E-2</v>
          </cell>
          <cell r="F229" t="str">
            <v>BCR</v>
          </cell>
          <cell r="G229">
            <v>-1</v>
          </cell>
          <cell r="H229">
            <v>224</v>
          </cell>
          <cell r="I229">
            <v>2003</v>
          </cell>
          <cell r="J229">
            <v>4</v>
          </cell>
          <cell r="K229">
            <v>0.20799999999999999</v>
          </cell>
        </row>
        <row r="230">
          <cell r="A230">
            <v>37740</v>
          </cell>
          <cell r="B230" t="str">
            <v>CDB</v>
          </cell>
          <cell r="C230">
            <v>38068</v>
          </cell>
          <cell r="D230">
            <v>2</v>
          </cell>
          <cell r="E230">
            <v>4.4500000000000005E-2</v>
          </cell>
          <cell r="F230" t="str">
            <v>BCR</v>
          </cell>
          <cell r="G230">
            <v>-1</v>
          </cell>
          <cell r="H230">
            <v>328</v>
          </cell>
          <cell r="I230">
            <v>2003</v>
          </cell>
          <cell r="J230">
            <v>4</v>
          </cell>
          <cell r="K230">
            <v>8.900000000000001E-2</v>
          </cell>
        </row>
        <row r="231">
          <cell r="A231">
            <v>37741</v>
          </cell>
          <cell r="B231" t="str">
            <v>CDB</v>
          </cell>
          <cell r="C231">
            <v>38068</v>
          </cell>
          <cell r="D231">
            <v>4.5</v>
          </cell>
          <cell r="E231">
            <v>4.6699999999999998E-2</v>
          </cell>
          <cell r="F231" t="str">
            <v>BCR</v>
          </cell>
          <cell r="G231">
            <v>-1</v>
          </cell>
          <cell r="H231">
            <v>327</v>
          </cell>
          <cell r="I231">
            <v>2003</v>
          </cell>
          <cell r="J231">
            <v>4</v>
          </cell>
          <cell r="K231">
            <v>0.21015</v>
          </cell>
        </row>
        <row r="232">
          <cell r="A232">
            <v>37743</v>
          </cell>
          <cell r="B232" t="str">
            <v>CDB</v>
          </cell>
          <cell r="C232">
            <v>37753</v>
          </cell>
          <cell r="D232">
            <v>16.399999999999999</v>
          </cell>
          <cell r="E232">
            <v>3.7999999999999999E-2</v>
          </cell>
          <cell r="F232" t="str">
            <v>BCR</v>
          </cell>
          <cell r="G232">
            <v>-1</v>
          </cell>
          <cell r="H232">
            <v>10</v>
          </cell>
          <cell r="I232">
            <v>2003</v>
          </cell>
          <cell r="J232">
            <v>5</v>
          </cell>
          <cell r="K232">
            <v>0.62319999999999998</v>
          </cell>
        </row>
        <row r="233">
          <cell r="A233">
            <v>37743</v>
          </cell>
          <cell r="B233" t="str">
            <v>CDB</v>
          </cell>
          <cell r="C233">
            <v>37748</v>
          </cell>
          <cell r="D233">
            <v>10</v>
          </cell>
          <cell r="E233">
            <v>3.7999999999999999E-2</v>
          </cell>
          <cell r="F233" t="str">
            <v>BCR</v>
          </cell>
          <cell r="G233">
            <v>-1</v>
          </cell>
          <cell r="H233">
            <v>5</v>
          </cell>
          <cell r="I233">
            <v>2003</v>
          </cell>
          <cell r="J233">
            <v>5</v>
          </cell>
          <cell r="K233">
            <v>0.38</v>
          </cell>
        </row>
        <row r="234">
          <cell r="A234">
            <v>37746</v>
          </cell>
          <cell r="B234" t="str">
            <v>CDB</v>
          </cell>
          <cell r="C234">
            <v>37753</v>
          </cell>
          <cell r="D234">
            <v>10</v>
          </cell>
          <cell r="E234">
            <v>3.7900000000000003E-2</v>
          </cell>
          <cell r="F234" t="str">
            <v>BCR</v>
          </cell>
          <cell r="G234">
            <v>-1</v>
          </cell>
          <cell r="H234">
            <v>7</v>
          </cell>
          <cell r="I234">
            <v>2003</v>
          </cell>
          <cell r="J234">
            <v>5</v>
          </cell>
          <cell r="K234">
            <v>0.379</v>
          </cell>
        </row>
        <row r="235">
          <cell r="A235">
            <v>37746</v>
          </cell>
          <cell r="B235" t="str">
            <v>CDB</v>
          </cell>
          <cell r="C235">
            <v>37761</v>
          </cell>
          <cell r="D235">
            <v>3</v>
          </cell>
          <cell r="E235">
            <v>3.7999999999999999E-2</v>
          </cell>
          <cell r="F235" t="str">
            <v>BCR</v>
          </cell>
          <cell r="G235">
            <v>-1</v>
          </cell>
          <cell r="H235">
            <v>15</v>
          </cell>
          <cell r="I235">
            <v>2003</v>
          </cell>
          <cell r="J235">
            <v>5</v>
          </cell>
          <cell r="K235">
            <v>0.11399999999999999</v>
          </cell>
        </row>
        <row r="236">
          <cell r="A236">
            <v>37746</v>
          </cell>
          <cell r="B236" t="str">
            <v>CDB</v>
          </cell>
          <cell r="C236">
            <v>38068</v>
          </cell>
          <cell r="D236">
            <v>4</v>
          </cell>
          <cell r="E236">
            <v>4.7E-2</v>
          </cell>
          <cell r="F236" t="str">
            <v>BCR</v>
          </cell>
          <cell r="G236">
            <v>-1</v>
          </cell>
          <cell r="H236">
            <v>322</v>
          </cell>
          <cell r="I236">
            <v>2003</v>
          </cell>
          <cell r="J236">
            <v>5</v>
          </cell>
          <cell r="K236">
            <v>0.188</v>
          </cell>
        </row>
        <row r="237">
          <cell r="A237">
            <v>37747</v>
          </cell>
          <cell r="B237" t="str">
            <v>CDB</v>
          </cell>
          <cell r="C237">
            <v>37753</v>
          </cell>
          <cell r="D237">
            <v>10</v>
          </cell>
          <cell r="E237">
            <v>3.7499999999999999E-2</v>
          </cell>
          <cell r="F237" t="str">
            <v>BCR</v>
          </cell>
          <cell r="G237">
            <v>-1</v>
          </cell>
          <cell r="H237">
            <v>6</v>
          </cell>
          <cell r="I237">
            <v>2003</v>
          </cell>
          <cell r="J237">
            <v>5</v>
          </cell>
          <cell r="K237">
            <v>0.375</v>
          </cell>
        </row>
        <row r="238">
          <cell r="A238">
            <v>37747</v>
          </cell>
          <cell r="B238" t="str">
            <v>CDB</v>
          </cell>
          <cell r="C238">
            <v>38027</v>
          </cell>
          <cell r="D238">
            <v>5</v>
          </cell>
          <cell r="E238">
            <v>4.3499999999999997E-2</v>
          </cell>
          <cell r="F238" t="str">
            <v>BCR</v>
          </cell>
          <cell r="G238">
            <v>-1</v>
          </cell>
          <cell r="H238">
            <v>280</v>
          </cell>
          <cell r="I238">
            <v>2003</v>
          </cell>
          <cell r="J238">
            <v>5</v>
          </cell>
          <cell r="K238">
            <v>0.21749999999999997</v>
          </cell>
        </row>
        <row r="239">
          <cell r="A239">
            <v>37748</v>
          </cell>
          <cell r="B239" t="str">
            <v>CDB</v>
          </cell>
          <cell r="C239">
            <v>38068</v>
          </cell>
          <cell r="D239">
            <v>4</v>
          </cell>
          <cell r="E239">
            <v>4.4699999999999997E-2</v>
          </cell>
          <cell r="F239" t="str">
            <v>BCR</v>
          </cell>
          <cell r="G239">
            <v>-1</v>
          </cell>
          <cell r="H239">
            <v>320</v>
          </cell>
          <cell r="I239">
            <v>2003</v>
          </cell>
          <cell r="J239">
            <v>5</v>
          </cell>
          <cell r="K239">
            <v>0.17879999999999999</v>
          </cell>
        </row>
        <row r="240">
          <cell r="A240">
            <v>37749</v>
          </cell>
          <cell r="B240" t="str">
            <v>CDB</v>
          </cell>
          <cell r="C240">
            <v>38393</v>
          </cell>
          <cell r="D240">
            <v>9</v>
          </cell>
          <cell r="E240">
            <v>5.8499999999999996E-2</v>
          </cell>
          <cell r="F240" t="str">
            <v>BCR</v>
          </cell>
          <cell r="G240">
            <v>-1</v>
          </cell>
          <cell r="H240">
            <v>644</v>
          </cell>
          <cell r="I240">
            <v>2003</v>
          </cell>
          <cell r="J240">
            <v>5</v>
          </cell>
          <cell r="K240">
            <v>0.52649999999999997</v>
          </cell>
        </row>
        <row r="241">
          <cell r="A241">
            <v>37749</v>
          </cell>
          <cell r="B241" t="str">
            <v>CDB</v>
          </cell>
          <cell r="C241">
            <v>38176</v>
          </cell>
          <cell r="D241">
            <v>2</v>
          </cell>
          <cell r="E241">
            <v>5.2000000000000005E-2</v>
          </cell>
          <cell r="F241" t="str">
            <v>BCR</v>
          </cell>
          <cell r="G241">
            <v>-1</v>
          </cell>
          <cell r="H241">
            <v>427</v>
          </cell>
          <cell r="I241">
            <v>2003</v>
          </cell>
          <cell r="J241">
            <v>5</v>
          </cell>
          <cell r="K241">
            <v>0.10400000000000001</v>
          </cell>
        </row>
        <row r="242">
          <cell r="A242">
            <v>37749</v>
          </cell>
          <cell r="B242" t="str">
            <v>CDB</v>
          </cell>
          <cell r="C242">
            <v>37761</v>
          </cell>
          <cell r="D242">
            <v>3.5</v>
          </cell>
          <cell r="E242">
            <v>3.7999999999999999E-2</v>
          </cell>
          <cell r="F242" t="str">
            <v>BCR</v>
          </cell>
          <cell r="G242">
            <v>-1</v>
          </cell>
          <cell r="H242">
            <v>12</v>
          </cell>
          <cell r="I242">
            <v>2003</v>
          </cell>
          <cell r="J242">
            <v>5</v>
          </cell>
          <cell r="K242">
            <v>0.13300000000000001</v>
          </cell>
        </row>
        <row r="243">
          <cell r="A243">
            <v>37750</v>
          </cell>
          <cell r="B243" t="str">
            <v>CDB</v>
          </cell>
          <cell r="C243">
            <v>38467</v>
          </cell>
          <cell r="D243">
            <v>11</v>
          </cell>
          <cell r="E243">
            <v>6.0100000000000001E-2</v>
          </cell>
          <cell r="F243" t="str">
            <v>BCR</v>
          </cell>
          <cell r="G243">
            <v>-1</v>
          </cell>
          <cell r="H243">
            <v>717</v>
          </cell>
          <cell r="I243">
            <v>2003</v>
          </cell>
          <cell r="J243">
            <v>5</v>
          </cell>
          <cell r="K243">
            <v>0.66110000000000002</v>
          </cell>
        </row>
        <row r="244">
          <cell r="A244">
            <v>37750</v>
          </cell>
          <cell r="B244" t="str">
            <v>CDB</v>
          </cell>
          <cell r="C244">
            <v>38176</v>
          </cell>
          <cell r="D244">
            <v>12</v>
          </cell>
          <cell r="E244">
            <v>5.2000000000000005E-2</v>
          </cell>
          <cell r="F244" t="str">
            <v>BCR</v>
          </cell>
          <cell r="G244">
            <v>-1</v>
          </cell>
          <cell r="H244">
            <v>426</v>
          </cell>
          <cell r="I244">
            <v>2003</v>
          </cell>
          <cell r="J244">
            <v>5</v>
          </cell>
          <cell r="K244">
            <v>0.62400000000000011</v>
          </cell>
        </row>
        <row r="245">
          <cell r="A245">
            <v>37750</v>
          </cell>
          <cell r="B245" t="str">
            <v>CDB</v>
          </cell>
          <cell r="C245">
            <v>37872</v>
          </cell>
          <cell r="D245">
            <v>7</v>
          </cell>
          <cell r="E245">
            <v>0.04</v>
          </cell>
          <cell r="F245" t="str">
            <v>BCR</v>
          </cell>
          <cell r="G245">
            <v>-1</v>
          </cell>
          <cell r="H245">
            <v>122</v>
          </cell>
          <cell r="I245">
            <v>2003</v>
          </cell>
          <cell r="J245">
            <v>5</v>
          </cell>
          <cell r="K245">
            <v>0.28000000000000003</v>
          </cell>
        </row>
        <row r="246">
          <cell r="A246">
            <v>37750</v>
          </cell>
          <cell r="B246" t="str">
            <v>CDB</v>
          </cell>
          <cell r="C246">
            <v>37790</v>
          </cell>
          <cell r="D246">
            <v>4</v>
          </cell>
          <cell r="E246">
            <v>3.85E-2</v>
          </cell>
          <cell r="F246" t="str">
            <v>BCR</v>
          </cell>
          <cell r="G246">
            <v>-1</v>
          </cell>
          <cell r="H246">
            <v>40</v>
          </cell>
          <cell r="I246">
            <v>2003</v>
          </cell>
          <cell r="J246">
            <v>5</v>
          </cell>
          <cell r="K246">
            <v>0.154</v>
          </cell>
        </row>
        <row r="247">
          <cell r="A247">
            <v>37753</v>
          </cell>
          <cell r="B247" t="str">
            <v>CDB</v>
          </cell>
          <cell r="C247">
            <v>38471</v>
          </cell>
          <cell r="D247">
            <v>0.3</v>
          </cell>
          <cell r="E247">
            <v>5.9500000000000004E-2</v>
          </cell>
          <cell r="F247" t="str">
            <v>BCR</v>
          </cell>
          <cell r="G247">
            <v>-1</v>
          </cell>
          <cell r="H247">
            <v>718</v>
          </cell>
          <cell r="I247">
            <v>2003</v>
          </cell>
          <cell r="J247">
            <v>5</v>
          </cell>
          <cell r="K247">
            <v>1.7850000000000001E-2</v>
          </cell>
        </row>
        <row r="248">
          <cell r="A248">
            <v>37754</v>
          </cell>
          <cell r="B248" t="str">
            <v>CDB</v>
          </cell>
          <cell r="C248">
            <v>37872</v>
          </cell>
          <cell r="D248">
            <v>8</v>
          </cell>
          <cell r="E248">
            <v>4.0500000000000001E-2</v>
          </cell>
          <cell r="F248" t="str">
            <v>BCR</v>
          </cell>
          <cell r="G248">
            <v>-1</v>
          </cell>
          <cell r="H248">
            <v>118</v>
          </cell>
          <cell r="I248">
            <v>2003</v>
          </cell>
          <cell r="J248">
            <v>5</v>
          </cell>
          <cell r="K248">
            <v>0.32400000000000001</v>
          </cell>
        </row>
        <row r="249">
          <cell r="A249">
            <v>37754</v>
          </cell>
          <cell r="B249" t="str">
            <v>CDB</v>
          </cell>
          <cell r="C249">
            <v>37875</v>
          </cell>
          <cell r="D249">
            <v>5</v>
          </cell>
          <cell r="E249">
            <v>4.0500000000000001E-2</v>
          </cell>
          <cell r="F249" t="str">
            <v>BCR</v>
          </cell>
          <cell r="G249">
            <v>-1</v>
          </cell>
          <cell r="H249">
            <v>121</v>
          </cell>
          <cell r="I249">
            <v>2003</v>
          </cell>
          <cell r="J249">
            <v>5</v>
          </cell>
          <cell r="K249">
            <v>0.20250000000000001</v>
          </cell>
        </row>
        <row r="250">
          <cell r="A250">
            <v>37754</v>
          </cell>
          <cell r="B250" t="str">
            <v>CDB</v>
          </cell>
          <cell r="C250">
            <v>37881</v>
          </cell>
          <cell r="D250">
            <v>3</v>
          </cell>
          <cell r="E250">
            <v>4.0500000000000001E-2</v>
          </cell>
          <cell r="F250" t="str">
            <v>BCR</v>
          </cell>
          <cell r="G250">
            <v>-1</v>
          </cell>
          <cell r="H250">
            <v>127</v>
          </cell>
          <cell r="I250">
            <v>2003</v>
          </cell>
          <cell r="J250">
            <v>5</v>
          </cell>
          <cell r="K250">
            <v>0.1215</v>
          </cell>
        </row>
        <row r="251">
          <cell r="A251">
            <v>37755</v>
          </cell>
          <cell r="B251" t="str">
            <v>CDB</v>
          </cell>
          <cell r="C251">
            <v>37909</v>
          </cell>
          <cell r="D251">
            <v>1</v>
          </cell>
          <cell r="E251">
            <v>4.0999999999999995E-2</v>
          </cell>
          <cell r="F251" t="str">
            <v>BCR</v>
          </cell>
          <cell r="G251">
            <v>-1</v>
          </cell>
          <cell r="H251">
            <v>154</v>
          </cell>
          <cell r="I251">
            <v>2003</v>
          </cell>
          <cell r="J251">
            <v>5</v>
          </cell>
          <cell r="K251">
            <v>4.0999999999999995E-2</v>
          </cell>
        </row>
        <row r="252">
          <cell r="A252">
            <v>37755</v>
          </cell>
          <cell r="B252" t="str">
            <v>CDB</v>
          </cell>
          <cell r="C252">
            <v>38393</v>
          </cell>
          <cell r="D252">
            <v>5</v>
          </cell>
          <cell r="E252">
            <v>5.8499999999999996E-2</v>
          </cell>
          <cell r="F252" t="str">
            <v>BCR</v>
          </cell>
          <cell r="G252">
            <v>-1</v>
          </cell>
          <cell r="H252">
            <v>638</v>
          </cell>
          <cell r="I252">
            <v>2003</v>
          </cell>
          <cell r="J252">
            <v>5</v>
          </cell>
          <cell r="K252">
            <v>0.29249999999999998</v>
          </cell>
        </row>
        <row r="253">
          <cell r="A253">
            <v>37756</v>
          </cell>
          <cell r="B253" t="str">
            <v>CDB</v>
          </cell>
          <cell r="C253">
            <v>37816</v>
          </cell>
          <cell r="D253">
            <v>2</v>
          </cell>
          <cell r="E253">
            <v>4.1700000000000001E-2</v>
          </cell>
          <cell r="F253" t="str">
            <v>BCR</v>
          </cell>
          <cell r="G253">
            <v>-1</v>
          </cell>
          <cell r="H253">
            <v>60</v>
          </cell>
          <cell r="I253">
            <v>2003</v>
          </cell>
          <cell r="J253">
            <v>5</v>
          </cell>
          <cell r="K253">
            <v>8.3400000000000002E-2</v>
          </cell>
        </row>
        <row r="254">
          <cell r="A254">
            <v>37756</v>
          </cell>
          <cell r="B254" t="str">
            <v>CDB</v>
          </cell>
          <cell r="C254">
            <v>37881</v>
          </cell>
          <cell r="D254">
            <v>1</v>
          </cell>
          <cell r="E254">
            <v>4.0500000000000001E-2</v>
          </cell>
          <cell r="F254" t="str">
            <v>BCR</v>
          </cell>
          <cell r="G254">
            <v>-1</v>
          </cell>
          <cell r="H254">
            <v>125</v>
          </cell>
          <cell r="I254">
            <v>2003</v>
          </cell>
          <cell r="J254">
            <v>5</v>
          </cell>
          <cell r="K254">
            <v>4.0500000000000001E-2</v>
          </cell>
        </row>
        <row r="255">
          <cell r="A255">
            <v>37756</v>
          </cell>
          <cell r="B255" t="str">
            <v>CDB</v>
          </cell>
          <cell r="C255">
            <v>38393</v>
          </cell>
          <cell r="D255">
            <v>9</v>
          </cell>
          <cell r="E255">
            <v>5.8499999999999996E-2</v>
          </cell>
          <cell r="F255" t="str">
            <v>BCR</v>
          </cell>
          <cell r="G255">
            <v>-1</v>
          </cell>
          <cell r="H255">
            <v>637</v>
          </cell>
          <cell r="I255">
            <v>2003</v>
          </cell>
          <cell r="J255">
            <v>5</v>
          </cell>
          <cell r="K255">
            <v>0.52649999999999997</v>
          </cell>
        </row>
        <row r="256">
          <cell r="A256">
            <v>37756</v>
          </cell>
          <cell r="B256" t="str">
            <v>CDB</v>
          </cell>
          <cell r="C256">
            <v>38467</v>
          </cell>
          <cell r="D256">
            <v>4</v>
          </cell>
          <cell r="E256">
            <v>5.9500000000000004E-2</v>
          </cell>
          <cell r="F256" t="str">
            <v>BCR</v>
          </cell>
          <cell r="G256">
            <v>-1</v>
          </cell>
          <cell r="H256">
            <v>711</v>
          </cell>
          <cell r="I256">
            <v>2003</v>
          </cell>
          <cell r="J256">
            <v>5</v>
          </cell>
          <cell r="K256">
            <v>0.23800000000000002</v>
          </cell>
        </row>
        <row r="257">
          <cell r="A257">
            <v>37757</v>
          </cell>
          <cell r="B257" t="str">
            <v>CDB</v>
          </cell>
          <cell r="C257">
            <v>37881</v>
          </cell>
          <cell r="D257">
            <v>4.5</v>
          </cell>
          <cell r="E257">
            <v>4.0500000000000001E-2</v>
          </cell>
          <cell r="F257" t="str">
            <v>BCR</v>
          </cell>
          <cell r="G257">
            <v>-1</v>
          </cell>
          <cell r="H257">
            <v>124</v>
          </cell>
          <cell r="I257">
            <v>2003</v>
          </cell>
          <cell r="J257">
            <v>5</v>
          </cell>
          <cell r="K257">
            <v>0.18225</v>
          </cell>
        </row>
        <row r="258">
          <cell r="A258">
            <v>37757</v>
          </cell>
          <cell r="B258" t="str">
            <v>CDB</v>
          </cell>
          <cell r="C258">
            <v>38393</v>
          </cell>
          <cell r="D258">
            <v>2</v>
          </cell>
          <cell r="E258">
            <v>5.7999999999999996E-2</v>
          </cell>
          <cell r="F258" t="str">
            <v>BCR</v>
          </cell>
          <cell r="G258">
            <v>-1</v>
          </cell>
          <cell r="H258">
            <v>636</v>
          </cell>
          <cell r="I258">
            <v>2003</v>
          </cell>
          <cell r="J258">
            <v>5</v>
          </cell>
          <cell r="K258">
            <v>0.11599999999999999</v>
          </cell>
        </row>
        <row r="259">
          <cell r="A259">
            <v>37760</v>
          </cell>
          <cell r="B259" t="str">
            <v>CDB</v>
          </cell>
          <cell r="C259">
            <v>38467</v>
          </cell>
          <cell r="D259">
            <v>4</v>
          </cell>
          <cell r="E259">
            <v>5.9000000000000004E-2</v>
          </cell>
          <cell r="F259" t="str">
            <v>BCR</v>
          </cell>
          <cell r="G259">
            <v>-1</v>
          </cell>
          <cell r="H259">
            <v>707</v>
          </cell>
          <cell r="I259">
            <v>2003</v>
          </cell>
          <cell r="J259">
            <v>5</v>
          </cell>
          <cell r="K259">
            <v>0.23600000000000002</v>
          </cell>
        </row>
        <row r="260">
          <cell r="A260">
            <v>37761</v>
          </cell>
          <cell r="B260" t="str">
            <v>CDB</v>
          </cell>
          <cell r="C260">
            <v>37809</v>
          </cell>
          <cell r="D260">
            <v>10</v>
          </cell>
          <cell r="E260">
            <v>3.7699999999999997E-2</v>
          </cell>
          <cell r="F260" t="str">
            <v>BCR</v>
          </cell>
          <cell r="G260">
            <v>-1</v>
          </cell>
          <cell r="H260">
            <v>48</v>
          </cell>
          <cell r="I260">
            <v>2003</v>
          </cell>
          <cell r="J260">
            <v>5</v>
          </cell>
          <cell r="K260">
            <v>0.377</v>
          </cell>
        </row>
        <row r="261">
          <cell r="A261">
            <v>37761</v>
          </cell>
          <cell r="B261" t="str">
            <v>CDB</v>
          </cell>
          <cell r="C261">
            <v>38393</v>
          </cell>
          <cell r="D261">
            <v>4</v>
          </cell>
          <cell r="E261">
            <v>5.7000000000000002E-2</v>
          </cell>
          <cell r="F261" t="str">
            <v>BCR</v>
          </cell>
          <cell r="G261">
            <v>-1</v>
          </cell>
          <cell r="H261">
            <v>632</v>
          </cell>
          <cell r="I261">
            <v>2003</v>
          </cell>
          <cell r="J261">
            <v>5</v>
          </cell>
          <cell r="K261">
            <v>0.22800000000000001</v>
          </cell>
        </row>
        <row r="262">
          <cell r="A262">
            <v>37762</v>
          </cell>
          <cell r="B262" t="str">
            <v>CDB</v>
          </cell>
          <cell r="C262">
            <v>37784</v>
          </cell>
          <cell r="D262">
            <v>10</v>
          </cell>
          <cell r="E262">
            <v>3.7699999999999997E-2</v>
          </cell>
          <cell r="F262" t="str">
            <v>BCR</v>
          </cell>
          <cell r="G262">
            <v>-1</v>
          </cell>
          <cell r="H262">
            <v>22</v>
          </cell>
          <cell r="I262">
            <v>2003</v>
          </cell>
          <cell r="J262">
            <v>5</v>
          </cell>
          <cell r="K262">
            <v>0.377</v>
          </cell>
        </row>
        <row r="263">
          <cell r="A263">
            <v>37762</v>
          </cell>
          <cell r="B263" t="str">
            <v>CDB</v>
          </cell>
          <cell r="C263">
            <v>37809</v>
          </cell>
          <cell r="D263">
            <v>10</v>
          </cell>
          <cell r="E263">
            <v>3.7699999999999997E-2</v>
          </cell>
          <cell r="F263" t="str">
            <v>BCR</v>
          </cell>
          <cell r="G263">
            <v>-1</v>
          </cell>
          <cell r="H263">
            <v>47</v>
          </cell>
          <cell r="I263">
            <v>2003</v>
          </cell>
          <cell r="J263">
            <v>5</v>
          </cell>
          <cell r="K263">
            <v>0.377</v>
          </cell>
        </row>
        <row r="264">
          <cell r="A264">
            <v>37762</v>
          </cell>
          <cell r="B264" t="str">
            <v>CDB</v>
          </cell>
          <cell r="C264">
            <v>38027</v>
          </cell>
          <cell r="D264">
            <v>2</v>
          </cell>
          <cell r="E264">
            <v>4.2500000000000003E-2</v>
          </cell>
          <cell r="F264" t="str">
            <v>BCR</v>
          </cell>
          <cell r="G264">
            <v>-1</v>
          </cell>
          <cell r="H264">
            <v>265</v>
          </cell>
          <cell r="I264">
            <v>2003</v>
          </cell>
          <cell r="J264">
            <v>5</v>
          </cell>
          <cell r="K264">
            <v>8.5000000000000006E-2</v>
          </cell>
        </row>
        <row r="265">
          <cell r="A265">
            <v>37762</v>
          </cell>
          <cell r="B265" t="str">
            <v>CDB</v>
          </cell>
          <cell r="C265">
            <v>38068</v>
          </cell>
          <cell r="D265">
            <v>2</v>
          </cell>
          <cell r="E265">
            <v>4.3499999999999997E-2</v>
          </cell>
          <cell r="F265" t="str">
            <v>BCR</v>
          </cell>
          <cell r="G265">
            <v>-1</v>
          </cell>
          <cell r="H265">
            <v>306</v>
          </cell>
          <cell r="I265">
            <v>2003</v>
          </cell>
          <cell r="J265">
            <v>5</v>
          </cell>
          <cell r="K265">
            <v>8.6999999999999994E-2</v>
          </cell>
        </row>
        <row r="266">
          <cell r="A266">
            <v>37762</v>
          </cell>
          <cell r="B266" t="str">
            <v>CDB</v>
          </cell>
          <cell r="C266">
            <v>38467</v>
          </cell>
          <cell r="D266">
            <v>12</v>
          </cell>
          <cell r="E266">
            <v>5.8799999999999998E-2</v>
          </cell>
          <cell r="F266" t="str">
            <v>BCR</v>
          </cell>
          <cell r="G266">
            <v>-1</v>
          </cell>
          <cell r="H266">
            <v>705</v>
          </cell>
          <cell r="I266">
            <v>2003</v>
          </cell>
          <cell r="J266">
            <v>5</v>
          </cell>
          <cell r="K266">
            <v>0.7056</v>
          </cell>
        </row>
        <row r="267">
          <cell r="A267">
            <v>37763</v>
          </cell>
          <cell r="B267" t="str">
            <v>CDB</v>
          </cell>
          <cell r="C267">
            <v>37784</v>
          </cell>
          <cell r="D267">
            <v>2</v>
          </cell>
          <cell r="E267">
            <v>3.7000000000000005E-2</v>
          </cell>
          <cell r="F267" t="str">
            <v>BCR</v>
          </cell>
          <cell r="G267">
            <v>-1</v>
          </cell>
          <cell r="H267">
            <v>21</v>
          </cell>
          <cell r="I267">
            <v>2003</v>
          </cell>
          <cell r="J267">
            <v>5</v>
          </cell>
          <cell r="K267">
            <v>7.400000000000001E-2</v>
          </cell>
        </row>
        <row r="268">
          <cell r="A268">
            <v>37763</v>
          </cell>
          <cell r="B268" t="str">
            <v>CDB</v>
          </cell>
          <cell r="C268">
            <v>38176</v>
          </cell>
          <cell r="D268">
            <v>4.2</v>
          </cell>
          <cell r="E268">
            <v>0.05</v>
          </cell>
          <cell r="F268" t="str">
            <v>BCR</v>
          </cell>
          <cell r="G268">
            <v>-1</v>
          </cell>
          <cell r="H268">
            <v>413</v>
          </cell>
          <cell r="I268">
            <v>2003</v>
          </cell>
          <cell r="J268">
            <v>5</v>
          </cell>
          <cell r="K268">
            <v>0.21000000000000002</v>
          </cell>
        </row>
        <row r="269">
          <cell r="A269">
            <v>37763</v>
          </cell>
          <cell r="B269" t="str">
            <v>CDB</v>
          </cell>
          <cell r="C269">
            <v>38299</v>
          </cell>
          <cell r="D269">
            <v>5</v>
          </cell>
          <cell r="E269">
            <v>5.2699999999999997E-2</v>
          </cell>
          <cell r="F269" t="str">
            <v>BCR</v>
          </cell>
          <cell r="G269">
            <v>-1</v>
          </cell>
          <cell r="H269">
            <v>536</v>
          </cell>
          <cell r="I269">
            <v>2003</v>
          </cell>
          <cell r="J269">
            <v>5</v>
          </cell>
          <cell r="K269">
            <v>0.26349999999999996</v>
          </cell>
        </row>
        <row r="270">
          <cell r="A270">
            <v>37763</v>
          </cell>
          <cell r="B270" t="str">
            <v>CDB</v>
          </cell>
          <cell r="C270">
            <v>38467</v>
          </cell>
          <cell r="D270">
            <v>8</v>
          </cell>
          <cell r="E270">
            <v>5.7999999999999996E-2</v>
          </cell>
          <cell r="F270" t="str">
            <v>BCR</v>
          </cell>
          <cell r="G270">
            <v>-1</v>
          </cell>
          <cell r="H270">
            <v>704</v>
          </cell>
          <cell r="I270">
            <v>2003</v>
          </cell>
          <cell r="J270">
            <v>5</v>
          </cell>
          <cell r="K270">
            <v>0.46399999999999997</v>
          </cell>
        </row>
        <row r="271">
          <cell r="A271">
            <v>37764</v>
          </cell>
          <cell r="B271" t="str">
            <v>CDB</v>
          </cell>
          <cell r="C271">
            <v>37781</v>
          </cell>
          <cell r="D271">
            <v>5</v>
          </cell>
          <cell r="E271">
            <v>3.6000000000000004E-2</v>
          </cell>
          <cell r="F271" t="str">
            <v>BCR</v>
          </cell>
          <cell r="G271">
            <v>-1</v>
          </cell>
          <cell r="H271">
            <v>17</v>
          </cell>
          <cell r="I271">
            <v>2003</v>
          </cell>
          <cell r="J271">
            <v>5</v>
          </cell>
          <cell r="K271">
            <v>0.18000000000000002</v>
          </cell>
        </row>
        <row r="272">
          <cell r="A272">
            <v>37764</v>
          </cell>
          <cell r="B272" t="str">
            <v>CDB</v>
          </cell>
          <cell r="C272">
            <v>37784</v>
          </cell>
          <cell r="D272">
            <v>5</v>
          </cell>
          <cell r="E272">
            <v>3.6000000000000004E-2</v>
          </cell>
          <cell r="F272" t="str">
            <v>BCR</v>
          </cell>
          <cell r="G272">
            <v>-1</v>
          </cell>
          <cell r="H272">
            <v>20</v>
          </cell>
          <cell r="I272">
            <v>2003</v>
          </cell>
          <cell r="J272">
            <v>5</v>
          </cell>
          <cell r="K272">
            <v>0.18000000000000002</v>
          </cell>
        </row>
        <row r="273">
          <cell r="A273">
            <v>37764</v>
          </cell>
          <cell r="B273" t="str">
            <v>CDB</v>
          </cell>
          <cell r="C273">
            <v>38467</v>
          </cell>
          <cell r="D273">
            <v>2</v>
          </cell>
          <cell r="E273">
            <v>5.7999999999999996E-2</v>
          </cell>
          <cell r="F273" t="str">
            <v>BCR</v>
          </cell>
          <cell r="G273">
            <v>-1</v>
          </cell>
          <cell r="H273">
            <v>703</v>
          </cell>
          <cell r="I273">
            <v>2003</v>
          </cell>
          <cell r="J273">
            <v>5</v>
          </cell>
          <cell r="K273">
            <v>0.11599999999999999</v>
          </cell>
        </row>
        <row r="274">
          <cell r="A274">
            <v>37768</v>
          </cell>
          <cell r="B274" t="str">
            <v>CDB</v>
          </cell>
          <cell r="C274">
            <v>37790</v>
          </cell>
          <cell r="D274">
            <v>6</v>
          </cell>
          <cell r="E274">
            <v>3.7499999999999999E-2</v>
          </cell>
          <cell r="F274" t="str">
            <v>BCR</v>
          </cell>
          <cell r="G274">
            <v>-1</v>
          </cell>
          <cell r="H274">
            <v>22</v>
          </cell>
          <cell r="I274">
            <v>2003</v>
          </cell>
          <cell r="J274">
            <v>5</v>
          </cell>
          <cell r="K274">
            <v>0.22499999999999998</v>
          </cell>
        </row>
        <row r="275">
          <cell r="A275">
            <v>37770</v>
          </cell>
          <cell r="B275" t="str">
            <v>CDB</v>
          </cell>
          <cell r="C275">
            <v>37943</v>
          </cell>
          <cell r="D275">
            <v>2</v>
          </cell>
          <cell r="E275">
            <v>4.2199999999999994E-2</v>
          </cell>
          <cell r="F275" t="str">
            <v>BCR</v>
          </cell>
          <cell r="G275">
            <v>-1</v>
          </cell>
          <cell r="H275">
            <v>173</v>
          </cell>
          <cell r="I275">
            <v>2003</v>
          </cell>
          <cell r="J275">
            <v>5</v>
          </cell>
          <cell r="K275">
            <v>8.4399999999999989E-2</v>
          </cell>
        </row>
        <row r="276">
          <cell r="A276">
            <v>37770</v>
          </cell>
          <cell r="B276" t="str">
            <v>CDB</v>
          </cell>
          <cell r="C276">
            <v>37909</v>
          </cell>
          <cell r="D276">
            <v>12.5</v>
          </cell>
          <cell r="E276">
            <v>4.1399999999999999E-2</v>
          </cell>
          <cell r="F276" t="str">
            <v>BCR</v>
          </cell>
          <cell r="G276">
            <v>-1</v>
          </cell>
          <cell r="H276">
            <v>139</v>
          </cell>
          <cell r="I276">
            <v>2003</v>
          </cell>
          <cell r="J276">
            <v>5</v>
          </cell>
          <cell r="K276">
            <v>0.51749999999999996</v>
          </cell>
        </row>
        <row r="277">
          <cell r="A277">
            <v>37771</v>
          </cell>
          <cell r="B277" t="str">
            <v>CDB</v>
          </cell>
          <cell r="C277">
            <v>37966</v>
          </cell>
          <cell r="D277">
            <v>10</v>
          </cell>
          <cell r="E277">
            <v>4.2000000000000003E-2</v>
          </cell>
          <cell r="F277" t="str">
            <v>BCR</v>
          </cell>
          <cell r="G277">
            <v>-1</v>
          </cell>
          <cell r="H277">
            <v>195</v>
          </cell>
          <cell r="I277">
            <v>2003</v>
          </cell>
          <cell r="J277">
            <v>5</v>
          </cell>
          <cell r="K277">
            <v>0.42000000000000004</v>
          </cell>
        </row>
        <row r="278">
          <cell r="A278">
            <v>37771</v>
          </cell>
          <cell r="B278" t="str">
            <v>CDB</v>
          </cell>
          <cell r="C278">
            <v>37923</v>
          </cell>
          <cell r="D278">
            <v>2</v>
          </cell>
          <cell r="E278">
            <v>4.1500000000000002E-2</v>
          </cell>
          <cell r="F278" t="str">
            <v>BCR</v>
          </cell>
          <cell r="G278">
            <v>-1</v>
          </cell>
          <cell r="H278">
            <v>152</v>
          </cell>
          <cell r="I278">
            <v>2003</v>
          </cell>
          <cell r="J278">
            <v>5</v>
          </cell>
          <cell r="K278">
            <v>8.3000000000000004E-2</v>
          </cell>
        </row>
        <row r="279">
          <cell r="A279">
            <v>37771</v>
          </cell>
          <cell r="B279" t="str">
            <v>CDB</v>
          </cell>
          <cell r="C279">
            <v>37816</v>
          </cell>
          <cell r="D279">
            <v>2</v>
          </cell>
          <cell r="E279">
            <v>3.85E-2</v>
          </cell>
          <cell r="F279" t="str">
            <v>BCR</v>
          </cell>
          <cell r="G279">
            <v>-1</v>
          </cell>
          <cell r="H279">
            <v>45</v>
          </cell>
          <cell r="I279">
            <v>2003</v>
          </cell>
          <cell r="J279">
            <v>5</v>
          </cell>
          <cell r="K279">
            <v>7.6999999999999999E-2</v>
          </cell>
        </row>
        <row r="280">
          <cell r="A280">
            <v>37771</v>
          </cell>
          <cell r="B280" t="str">
            <v>CDB</v>
          </cell>
          <cell r="C280">
            <v>37790</v>
          </cell>
          <cell r="D280">
            <v>4</v>
          </cell>
          <cell r="E280">
            <v>3.6499999999999998E-2</v>
          </cell>
          <cell r="F280" t="str">
            <v>BCR</v>
          </cell>
          <cell r="G280">
            <v>-1</v>
          </cell>
          <cell r="H280">
            <v>19</v>
          </cell>
          <cell r="I280">
            <v>2003</v>
          </cell>
          <cell r="J280">
            <v>5</v>
          </cell>
          <cell r="K280">
            <v>0.14599999999999999</v>
          </cell>
        </row>
        <row r="281">
          <cell r="A281">
            <v>37771</v>
          </cell>
          <cell r="B281" t="str">
            <v>CDB</v>
          </cell>
          <cell r="C281">
            <v>37784</v>
          </cell>
          <cell r="D281">
            <v>2</v>
          </cell>
          <cell r="E281">
            <v>3.6499999999999998E-2</v>
          </cell>
          <cell r="F281" t="str">
            <v>BCR</v>
          </cell>
          <cell r="G281">
            <v>-1</v>
          </cell>
          <cell r="H281">
            <v>13</v>
          </cell>
          <cell r="I281">
            <v>2003</v>
          </cell>
          <cell r="J281">
            <v>5</v>
          </cell>
          <cell r="K281">
            <v>7.2999999999999995E-2</v>
          </cell>
        </row>
        <row r="282">
          <cell r="A282">
            <v>37771</v>
          </cell>
          <cell r="B282" t="str">
            <v>CDB</v>
          </cell>
          <cell r="C282">
            <v>37781</v>
          </cell>
          <cell r="D282">
            <v>2</v>
          </cell>
          <cell r="E282">
            <v>3.6499999999999998E-2</v>
          </cell>
          <cell r="F282" t="str">
            <v>BCR</v>
          </cell>
          <cell r="G282">
            <v>-1</v>
          </cell>
          <cell r="H282">
            <v>10</v>
          </cell>
          <cell r="I282">
            <v>2003</v>
          </cell>
          <cell r="J282">
            <v>5</v>
          </cell>
          <cell r="K282">
            <v>7.2999999999999995E-2</v>
          </cell>
        </row>
        <row r="283">
          <cell r="A283">
            <v>37775</v>
          </cell>
          <cell r="B283" t="str">
            <v>CDB</v>
          </cell>
          <cell r="C283">
            <v>37938</v>
          </cell>
          <cell r="D283">
            <v>8.5</v>
          </cell>
          <cell r="E283">
            <v>4.1799999999999997E-2</v>
          </cell>
          <cell r="F283" t="str">
            <v>BCR</v>
          </cell>
          <cell r="G283">
            <v>-1</v>
          </cell>
          <cell r="H283">
            <v>163</v>
          </cell>
          <cell r="I283">
            <v>2003</v>
          </cell>
          <cell r="J283">
            <v>6</v>
          </cell>
          <cell r="K283">
            <v>0.35529999999999995</v>
          </cell>
        </row>
        <row r="284">
          <cell r="A284">
            <v>37775</v>
          </cell>
          <cell r="B284" t="str">
            <v>CDB</v>
          </cell>
          <cell r="C284">
            <v>37781</v>
          </cell>
          <cell r="D284">
            <v>10</v>
          </cell>
          <cell r="E284">
            <v>3.7000000000000005E-2</v>
          </cell>
          <cell r="F284" t="str">
            <v>BCR</v>
          </cell>
          <cell r="G284">
            <v>-1</v>
          </cell>
          <cell r="H284">
            <v>6</v>
          </cell>
          <cell r="I284">
            <v>2003</v>
          </cell>
          <cell r="J284">
            <v>6</v>
          </cell>
          <cell r="K284">
            <v>0.37000000000000005</v>
          </cell>
        </row>
        <row r="285">
          <cell r="A285">
            <v>37776</v>
          </cell>
          <cell r="B285" t="str">
            <v>CDB</v>
          </cell>
          <cell r="C285">
            <v>38393</v>
          </cell>
          <cell r="D285">
            <v>2</v>
          </cell>
          <cell r="E285">
            <v>5.7000000000000002E-2</v>
          </cell>
          <cell r="F285" t="str">
            <v>BCR</v>
          </cell>
          <cell r="G285">
            <v>-1</v>
          </cell>
          <cell r="H285">
            <v>617</v>
          </cell>
          <cell r="I285">
            <v>2003</v>
          </cell>
          <cell r="J285">
            <v>6</v>
          </cell>
          <cell r="K285">
            <v>0.114</v>
          </cell>
        </row>
        <row r="286">
          <cell r="A286">
            <v>37776</v>
          </cell>
          <cell r="B286" t="str">
            <v>CDB</v>
          </cell>
          <cell r="C286">
            <v>38176</v>
          </cell>
          <cell r="D286">
            <v>2</v>
          </cell>
          <cell r="E286">
            <v>5.0999999999999997E-2</v>
          </cell>
          <cell r="F286" t="str">
            <v>BCR</v>
          </cell>
          <cell r="G286">
            <v>-1</v>
          </cell>
          <cell r="H286">
            <v>400</v>
          </cell>
          <cell r="I286">
            <v>2003</v>
          </cell>
          <cell r="J286">
            <v>6</v>
          </cell>
          <cell r="K286">
            <v>0.10199999999999999</v>
          </cell>
        </row>
        <row r="287">
          <cell r="A287">
            <v>37776</v>
          </cell>
          <cell r="B287" t="str">
            <v>CDB</v>
          </cell>
          <cell r="C287">
            <v>37846</v>
          </cell>
          <cell r="D287">
            <v>6</v>
          </cell>
          <cell r="E287">
            <v>0.04</v>
          </cell>
          <cell r="F287" t="str">
            <v>BCR</v>
          </cell>
          <cell r="G287">
            <v>-1</v>
          </cell>
          <cell r="H287">
            <v>70</v>
          </cell>
          <cell r="I287">
            <v>2003</v>
          </cell>
          <cell r="J287">
            <v>6</v>
          </cell>
          <cell r="K287">
            <v>0.24</v>
          </cell>
        </row>
        <row r="288">
          <cell r="A288">
            <v>37777</v>
          </cell>
          <cell r="B288" t="str">
            <v>CDB</v>
          </cell>
          <cell r="C288">
            <v>37923</v>
          </cell>
          <cell r="D288">
            <v>3</v>
          </cell>
          <cell r="E288">
            <v>4.0999999999999995E-2</v>
          </cell>
          <cell r="F288" t="str">
            <v>BCR</v>
          </cell>
          <cell r="G288">
            <v>-1</v>
          </cell>
          <cell r="H288">
            <v>146</v>
          </cell>
          <cell r="I288">
            <v>2003</v>
          </cell>
          <cell r="J288">
            <v>6</v>
          </cell>
          <cell r="K288">
            <v>0.12299999999999998</v>
          </cell>
        </row>
        <row r="289">
          <cell r="A289">
            <v>37777</v>
          </cell>
          <cell r="B289" t="str">
            <v>CDB</v>
          </cell>
          <cell r="C289">
            <v>37903</v>
          </cell>
          <cell r="D289">
            <v>20</v>
          </cell>
          <cell r="E289">
            <v>4.2999999999999997E-2</v>
          </cell>
          <cell r="F289" t="str">
            <v>BCR</v>
          </cell>
          <cell r="G289">
            <v>-1</v>
          </cell>
          <cell r="H289">
            <v>126</v>
          </cell>
          <cell r="I289">
            <v>2003</v>
          </cell>
          <cell r="J289">
            <v>6</v>
          </cell>
          <cell r="K289">
            <v>0.85999999999999988</v>
          </cell>
        </row>
        <row r="290">
          <cell r="A290">
            <v>37777</v>
          </cell>
          <cell r="B290" t="str">
            <v>CDB</v>
          </cell>
          <cell r="C290">
            <v>37883</v>
          </cell>
          <cell r="D290">
            <v>23</v>
          </cell>
          <cell r="E290">
            <v>4.2999999999999997E-2</v>
          </cell>
          <cell r="F290" t="str">
            <v>BCR</v>
          </cell>
          <cell r="G290">
            <v>-1</v>
          </cell>
          <cell r="H290">
            <v>106</v>
          </cell>
          <cell r="I290">
            <v>2003</v>
          </cell>
          <cell r="J290">
            <v>6</v>
          </cell>
          <cell r="K290">
            <v>0.98899999999999988</v>
          </cell>
        </row>
        <row r="291">
          <cell r="A291">
            <v>37777</v>
          </cell>
          <cell r="B291" t="str">
            <v>CDB</v>
          </cell>
          <cell r="C291">
            <v>37846</v>
          </cell>
          <cell r="D291">
            <v>4</v>
          </cell>
          <cell r="E291">
            <v>0.04</v>
          </cell>
          <cell r="F291" t="str">
            <v>BCR</v>
          </cell>
          <cell r="G291">
            <v>-1</v>
          </cell>
          <cell r="H291">
            <v>69</v>
          </cell>
          <cell r="I291">
            <v>2003</v>
          </cell>
          <cell r="J291">
            <v>6</v>
          </cell>
          <cell r="K291">
            <v>0.16</v>
          </cell>
        </row>
        <row r="292">
          <cell r="A292">
            <v>37777</v>
          </cell>
          <cell r="B292" t="str">
            <v>CDB</v>
          </cell>
          <cell r="C292">
            <v>37781</v>
          </cell>
          <cell r="D292">
            <v>10</v>
          </cell>
          <cell r="E292">
            <v>3.7000000000000005E-2</v>
          </cell>
          <cell r="F292" t="str">
            <v>BCR</v>
          </cell>
          <cell r="G292">
            <v>-1</v>
          </cell>
          <cell r="H292">
            <v>4</v>
          </cell>
          <cell r="I292">
            <v>2003</v>
          </cell>
          <cell r="J292">
            <v>6</v>
          </cell>
          <cell r="K292">
            <v>0.37000000000000005</v>
          </cell>
        </row>
        <row r="293">
          <cell r="A293">
            <v>37778</v>
          </cell>
          <cell r="B293" t="str">
            <v>CDB</v>
          </cell>
          <cell r="C293">
            <v>37881</v>
          </cell>
          <cell r="D293">
            <v>11</v>
          </cell>
          <cell r="E293">
            <v>4.2999999999999997E-2</v>
          </cell>
          <cell r="F293" t="str">
            <v>BCR</v>
          </cell>
          <cell r="G293">
            <v>-1</v>
          </cell>
          <cell r="H293">
            <v>103</v>
          </cell>
          <cell r="I293">
            <v>2003</v>
          </cell>
          <cell r="J293">
            <v>6</v>
          </cell>
          <cell r="K293">
            <v>0.47299999999999998</v>
          </cell>
        </row>
        <row r="294">
          <cell r="A294">
            <v>37781</v>
          </cell>
          <cell r="B294" t="str">
            <v>CDB</v>
          </cell>
          <cell r="C294">
            <v>37809</v>
          </cell>
          <cell r="D294">
            <v>10</v>
          </cell>
          <cell r="E294">
            <v>3.7000000000000005E-2</v>
          </cell>
          <cell r="F294" t="str">
            <v>BCR</v>
          </cell>
          <cell r="G294">
            <v>-1</v>
          </cell>
          <cell r="H294">
            <v>28</v>
          </cell>
          <cell r="I294">
            <v>2003</v>
          </cell>
          <cell r="J294">
            <v>6</v>
          </cell>
          <cell r="K294">
            <v>0.37000000000000005</v>
          </cell>
        </row>
        <row r="295">
          <cell r="A295">
            <v>37781</v>
          </cell>
          <cell r="B295" t="str">
            <v>CDB</v>
          </cell>
          <cell r="C295">
            <v>37881</v>
          </cell>
          <cell r="D295">
            <v>4.5</v>
          </cell>
          <cell r="E295">
            <v>0.04</v>
          </cell>
          <cell r="F295" t="str">
            <v>BCR</v>
          </cell>
          <cell r="G295">
            <v>-1</v>
          </cell>
          <cell r="H295">
            <v>100</v>
          </cell>
          <cell r="I295">
            <v>2003</v>
          </cell>
          <cell r="J295">
            <v>6</v>
          </cell>
          <cell r="K295">
            <v>0.18</v>
          </cell>
        </row>
        <row r="296">
          <cell r="A296">
            <v>37782</v>
          </cell>
          <cell r="B296" t="str">
            <v>CDB</v>
          </cell>
          <cell r="C296">
            <v>37971</v>
          </cell>
          <cell r="D296">
            <v>3</v>
          </cell>
          <cell r="E296">
            <v>4.1799999999999997E-2</v>
          </cell>
          <cell r="F296" t="str">
            <v>BCR</v>
          </cell>
          <cell r="G296">
            <v>-1</v>
          </cell>
          <cell r="H296">
            <v>189</v>
          </cell>
          <cell r="I296">
            <v>2003</v>
          </cell>
          <cell r="J296">
            <v>6</v>
          </cell>
          <cell r="K296">
            <v>0.12539999999999998</v>
          </cell>
        </row>
        <row r="297">
          <cell r="A297">
            <v>37783</v>
          </cell>
          <cell r="B297" t="str">
            <v>CDB</v>
          </cell>
          <cell r="C297">
            <v>37789</v>
          </cell>
          <cell r="D297">
            <v>15</v>
          </cell>
          <cell r="E297">
            <v>3.7000000000000005E-2</v>
          </cell>
          <cell r="F297" t="str">
            <v>BCR</v>
          </cell>
          <cell r="G297">
            <v>-1</v>
          </cell>
          <cell r="H297">
            <v>6</v>
          </cell>
          <cell r="I297">
            <v>2003</v>
          </cell>
          <cell r="J297">
            <v>6</v>
          </cell>
          <cell r="K297">
            <v>0.55500000000000005</v>
          </cell>
        </row>
        <row r="298">
          <cell r="A298">
            <v>37783</v>
          </cell>
          <cell r="B298" t="str">
            <v>CDB</v>
          </cell>
          <cell r="C298">
            <v>37840</v>
          </cell>
          <cell r="D298">
            <v>2</v>
          </cell>
          <cell r="E298">
            <v>3.9E-2</v>
          </cell>
          <cell r="F298" t="str">
            <v>BCR</v>
          </cell>
          <cell r="G298">
            <v>-1</v>
          </cell>
          <cell r="H298">
            <v>57</v>
          </cell>
          <cell r="I298">
            <v>2003</v>
          </cell>
          <cell r="J298">
            <v>6</v>
          </cell>
          <cell r="K298">
            <v>7.8E-2</v>
          </cell>
        </row>
        <row r="299">
          <cell r="A299">
            <v>37783</v>
          </cell>
          <cell r="B299" t="str">
            <v>CDB</v>
          </cell>
          <cell r="C299">
            <v>37971</v>
          </cell>
          <cell r="D299">
            <v>6</v>
          </cell>
          <cell r="E299">
            <v>4.1599999999999998E-2</v>
          </cell>
          <cell r="F299" t="str">
            <v>BCR</v>
          </cell>
          <cell r="G299">
            <v>-1</v>
          </cell>
          <cell r="H299">
            <v>188</v>
          </cell>
          <cell r="I299">
            <v>2003</v>
          </cell>
          <cell r="J299">
            <v>6</v>
          </cell>
          <cell r="K299">
            <v>0.24959999999999999</v>
          </cell>
        </row>
        <row r="300">
          <cell r="A300">
            <v>37785</v>
          </cell>
          <cell r="B300" t="str">
            <v>CDB</v>
          </cell>
          <cell r="C300">
            <v>37816</v>
          </cell>
          <cell r="D300">
            <v>4</v>
          </cell>
          <cell r="E300">
            <v>3.7499999999999999E-2</v>
          </cell>
          <cell r="F300" t="str">
            <v>BCR</v>
          </cell>
          <cell r="G300">
            <v>-1</v>
          </cell>
          <cell r="H300">
            <v>31</v>
          </cell>
          <cell r="I300">
            <v>2003</v>
          </cell>
          <cell r="J300">
            <v>6</v>
          </cell>
          <cell r="K300">
            <v>0.15</v>
          </cell>
        </row>
        <row r="301">
          <cell r="A301">
            <v>37785</v>
          </cell>
          <cell r="B301" t="str">
            <v>CDB</v>
          </cell>
          <cell r="C301">
            <v>37803</v>
          </cell>
          <cell r="D301">
            <v>1</v>
          </cell>
          <cell r="E301">
            <v>3.7499999999999999E-2</v>
          </cell>
          <cell r="F301" t="str">
            <v>BCR</v>
          </cell>
          <cell r="G301">
            <v>-1</v>
          </cell>
          <cell r="H301">
            <v>18</v>
          </cell>
          <cell r="I301">
            <v>2003</v>
          </cell>
          <cell r="J301">
            <v>6</v>
          </cell>
          <cell r="K301">
            <v>3.7499999999999999E-2</v>
          </cell>
        </row>
        <row r="302">
          <cell r="A302">
            <v>37785</v>
          </cell>
          <cell r="B302" t="str">
            <v>CDB</v>
          </cell>
          <cell r="C302">
            <v>37790</v>
          </cell>
          <cell r="D302">
            <v>10</v>
          </cell>
          <cell r="E302">
            <v>3.7000000000000005E-2</v>
          </cell>
          <cell r="F302" t="str">
            <v>BCR</v>
          </cell>
          <cell r="G302">
            <v>-1</v>
          </cell>
          <cell r="H302">
            <v>5</v>
          </cell>
          <cell r="I302">
            <v>2003</v>
          </cell>
          <cell r="J302">
            <v>6</v>
          </cell>
          <cell r="K302">
            <v>0.37000000000000005</v>
          </cell>
        </row>
        <row r="303">
          <cell r="A303">
            <v>37788</v>
          </cell>
          <cell r="B303" t="str">
            <v>CDB</v>
          </cell>
          <cell r="C303">
            <v>38176</v>
          </cell>
          <cell r="D303">
            <v>2</v>
          </cell>
          <cell r="E303">
            <v>4.4000000000000004E-2</v>
          </cell>
          <cell r="F303" t="str">
            <v>BCR</v>
          </cell>
          <cell r="G303">
            <v>-1</v>
          </cell>
          <cell r="H303">
            <v>388</v>
          </cell>
          <cell r="I303">
            <v>2003</v>
          </cell>
          <cell r="J303">
            <v>6</v>
          </cell>
          <cell r="K303">
            <v>8.8000000000000009E-2</v>
          </cell>
        </row>
        <row r="304">
          <cell r="A304">
            <v>37788</v>
          </cell>
          <cell r="B304" t="str">
            <v>CDB</v>
          </cell>
          <cell r="C304">
            <v>37971</v>
          </cell>
          <cell r="D304">
            <v>2</v>
          </cell>
          <cell r="E304">
            <v>4.0500000000000001E-2</v>
          </cell>
          <cell r="F304" t="str">
            <v>BCR</v>
          </cell>
          <cell r="G304">
            <v>-1</v>
          </cell>
          <cell r="H304">
            <v>183</v>
          </cell>
          <cell r="I304">
            <v>2003</v>
          </cell>
          <cell r="J304">
            <v>6</v>
          </cell>
          <cell r="K304">
            <v>8.1000000000000003E-2</v>
          </cell>
        </row>
        <row r="305">
          <cell r="A305">
            <v>37788</v>
          </cell>
          <cell r="B305" t="str">
            <v>CDB</v>
          </cell>
          <cell r="C305">
            <v>37966</v>
          </cell>
          <cell r="D305">
            <v>1</v>
          </cell>
          <cell r="E305">
            <v>4.0999999999999995E-2</v>
          </cell>
          <cell r="F305" t="str">
            <v>BCR</v>
          </cell>
          <cell r="G305">
            <v>-1</v>
          </cell>
          <cell r="H305">
            <v>178</v>
          </cell>
          <cell r="I305">
            <v>2003</v>
          </cell>
          <cell r="J305">
            <v>6</v>
          </cell>
          <cell r="K305">
            <v>4.0999999999999995E-2</v>
          </cell>
        </row>
        <row r="306">
          <cell r="A306">
            <v>37788</v>
          </cell>
          <cell r="B306" t="str">
            <v>CDB</v>
          </cell>
          <cell r="C306">
            <v>37881</v>
          </cell>
          <cell r="D306">
            <v>2</v>
          </cell>
          <cell r="E306">
            <v>3.85E-2</v>
          </cell>
          <cell r="F306" t="str">
            <v>BCR</v>
          </cell>
          <cell r="G306">
            <v>-1</v>
          </cell>
          <cell r="H306">
            <v>93</v>
          </cell>
          <cell r="I306">
            <v>2003</v>
          </cell>
          <cell r="J306">
            <v>6</v>
          </cell>
          <cell r="K306">
            <v>7.6999999999999999E-2</v>
          </cell>
        </row>
        <row r="307">
          <cell r="A307">
            <v>37789</v>
          </cell>
          <cell r="B307" t="str">
            <v>CDB</v>
          </cell>
          <cell r="C307">
            <v>37971</v>
          </cell>
          <cell r="D307">
            <v>8</v>
          </cell>
          <cell r="E307">
            <v>4.0800000000000003E-2</v>
          </cell>
          <cell r="F307" t="str">
            <v>BCR</v>
          </cell>
          <cell r="G307">
            <v>-1</v>
          </cell>
          <cell r="H307">
            <v>182</v>
          </cell>
          <cell r="I307">
            <v>2003</v>
          </cell>
          <cell r="J307">
            <v>6</v>
          </cell>
          <cell r="K307">
            <v>0.32640000000000002</v>
          </cell>
        </row>
        <row r="308">
          <cell r="A308">
            <v>37790</v>
          </cell>
          <cell r="B308" t="str">
            <v>CDB</v>
          </cell>
          <cell r="C308">
            <v>38114</v>
          </cell>
          <cell r="D308">
            <v>2</v>
          </cell>
          <cell r="E308">
            <v>4.0999999999999995E-2</v>
          </cell>
          <cell r="F308" t="str">
            <v>BCR</v>
          </cell>
          <cell r="G308">
            <v>-1</v>
          </cell>
          <cell r="H308">
            <v>324</v>
          </cell>
          <cell r="I308">
            <v>2003</v>
          </cell>
          <cell r="J308">
            <v>6</v>
          </cell>
          <cell r="K308">
            <v>8.199999999999999E-2</v>
          </cell>
        </row>
        <row r="309">
          <cell r="A309">
            <v>37790</v>
          </cell>
          <cell r="B309" t="str">
            <v>CDB</v>
          </cell>
          <cell r="C309">
            <v>37971</v>
          </cell>
          <cell r="D309">
            <v>6</v>
          </cell>
          <cell r="E309">
            <v>3.9300000000000002E-2</v>
          </cell>
          <cell r="F309" t="str">
            <v>BCR</v>
          </cell>
          <cell r="G309">
            <v>-1</v>
          </cell>
          <cell r="H309">
            <v>181</v>
          </cell>
          <cell r="I309">
            <v>2003</v>
          </cell>
          <cell r="J309">
            <v>6</v>
          </cell>
          <cell r="K309">
            <v>0.23580000000000001</v>
          </cell>
        </row>
        <row r="310">
          <cell r="A310">
            <v>37790</v>
          </cell>
          <cell r="B310" t="str">
            <v>CDB</v>
          </cell>
          <cell r="C310">
            <v>37840</v>
          </cell>
          <cell r="D310">
            <v>2</v>
          </cell>
          <cell r="E310">
            <v>3.6499999999999998E-2</v>
          </cell>
          <cell r="F310" t="str">
            <v>BCR</v>
          </cell>
          <cell r="G310">
            <v>-1</v>
          </cell>
          <cell r="H310">
            <v>50</v>
          </cell>
          <cell r="I310">
            <v>2003</v>
          </cell>
          <cell r="J310">
            <v>6</v>
          </cell>
          <cell r="K310">
            <v>7.2999999999999995E-2</v>
          </cell>
        </row>
        <row r="311">
          <cell r="A311">
            <v>37791</v>
          </cell>
          <cell r="B311" t="str">
            <v>CDB</v>
          </cell>
          <cell r="C311">
            <v>38176</v>
          </cell>
          <cell r="D311">
            <v>2</v>
          </cell>
          <cell r="E311">
            <v>4.1500000000000002E-2</v>
          </cell>
          <cell r="F311" t="str">
            <v>BCR</v>
          </cell>
          <cell r="G311">
            <v>-1</v>
          </cell>
          <cell r="H311">
            <v>385</v>
          </cell>
          <cell r="I311">
            <v>2003</v>
          </cell>
          <cell r="J311">
            <v>6</v>
          </cell>
          <cell r="K311">
            <v>8.3000000000000004E-2</v>
          </cell>
        </row>
        <row r="312">
          <cell r="A312">
            <v>37791</v>
          </cell>
          <cell r="B312" t="str">
            <v>CDB</v>
          </cell>
          <cell r="C312">
            <v>37971</v>
          </cell>
          <cell r="D312">
            <v>2</v>
          </cell>
          <cell r="E312">
            <v>4.0399999999999998E-2</v>
          </cell>
          <cell r="F312" t="str">
            <v>BCR</v>
          </cell>
          <cell r="G312">
            <v>-1</v>
          </cell>
          <cell r="H312">
            <v>180</v>
          </cell>
          <cell r="I312">
            <v>2003</v>
          </cell>
          <cell r="J312">
            <v>6</v>
          </cell>
          <cell r="K312">
            <v>8.0799999999999997E-2</v>
          </cell>
        </row>
        <row r="313">
          <cell r="A313">
            <v>37792</v>
          </cell>
          <cell r="B313" t="str">
            <v>CDB</v>
          </cell>
          <cell r="C313">
            <v>38114</v>
          </cell>
          <cell r="D313">
            <v>6</v>
          </cell>
          <cell r="E313">
            <v>4.0999999999999995E-2</v>
          </cell>
          <cell r="F313" t="str">
            <v>BCR</v>
          </cell>
          <cell r="G313">
            <v>-1</v>
          </cell>
          <cell r="H313">
            <v>322</v>
          </cell>
          <cell r="I313">
            <v>2003</v>
          </cell>
          <cell r="J313">
            <v>6</v>
          </cell>
          <cell r="K313">
            <v>0.24599999999999997</v>
          </cell>
        </row>
        <row r="314">
          <cell r="A314">
            <v>37792</v>
          </cell>
          <cell r="B314" t="str">
            <v>CDB</v>
          </cell>
          <cell r="C314">
            <v>37971</v>
          </cell>
          <cell r="D314">
            <v>7</v>
          </cell>
          <cell r="E314">
            <v>3.85E-2</v>
          </cell>
          <cell r="F314" t="str">
            <v>BCR</v>
          </cell>
          <cell r="G314">
            <v>-1</v>
          </cell>
          <cell r="H314">
            <v>179</v>
          </cell>
          <cell r="I314">
            <v>2003</v>
          </cell>
          <cell r="J314">
            <v>6</v>
          </cell>
          <cell r="K314">
            <v>0.26950000000000002</v>
          </cell>
        </row>
        <row r="315">
          <cell r="A315">
            <v>37795</v>
          </cell>
          <cell r="B315" t="str">
            <v>CDB</v>
          </cell>
          <cell r="C315">
            <v>37971</v>
          </cell>
          <cell r="D315">
            <v>2</v>
          </cell>
          <cell r="E315">
            <v>3.9E-2</v>
          </cell>
          <cell r="F315" t="str">
            <v>BCR</v>
          </cell>
          <cell r="G315">
            <v>-1</v>
          </cell>
          <cell r="H315">
            <v>176</v>
          </cell>
          <cell r="I315">
            <v>2003</v>
          </cell>
          <cell r="J315">
            <v>6</v>
          </cell>
          <cell r="K315">
            <v>7.8E-2</v>
          </cell>
        </row>
        <row r="316">
          <cell r="A316">
            <v>37795</v>
          </cell>
          <cell r="B316" t="str">
            <v>CDB</v>
          </cell>
          <cell r="C316">
            <v>37964</v>
          </cell>
          <cell r="D316">
            <v>13</v>
          </cell>
          <cell r="E316">
            <v>3.9E-2</v>
          </cell>
          <cell r="F316" t="str">
            <v>BCR</v>
          </cell>
          <cell r="G316">
            <v>-1</v>
          </cell>
          <cell r="H316">
            <v>169</v>
          </cell>
          <cell r="I316">
            <v>2003</v>
          </cell>
          <cell r="J316">
            <v>6</v>
          </cell>
          <cell r="K316">
            <v>0.50700000000000001</v>
          </cell>
        </row>
        <row r="317">
          <cell r="A317">
            <v>37795</v>
          </cell>
          <cell r="B317" t="str">
            <v>CDB</v>
          </cell>
          <cell r="C317">
            <v>37881</v>
          </cell>
          <cell r="D317">
            <v>2</v>
          </cell>
          <cell r="E317">
            <v>3.7499999999999999E-2</v>
          </cell>
          <cell r="F317" t="str">
            <v>BCR</v>
          </cell>
          <cell r="G317">
            <v>-1</v>
          </cell>
          <cell r="H317">
            <v>86</v>
          </cell>
          <cell r="I317">
            <v>2003</v>
          </cell>
          <cell r="J317">
            <v>6</v>
          </cell>
          <cell r="K317">
            <v>7.4999999999999997E-2</v>
          </cell>
        </row>
        <row r="318">
          <cell r="A318">
            <v>37795</v>
          </cell>
          <cell r="B318" t="str">
            <v>CDB</v>
          </cell>
          <cell r="C318">
            <v>37846</v>
          </cell>
          <cell r="D318">
            <v>2</v>
          </cell>
          <cell r="E318">
            <v>3.7000000000000005E-2</v>
          </cell>
          <cell r="F318" t="str">
            <v>BCR</v>
          </cell>
          <cell r="G318">
            <v>-1</v>
          </cell>
          <cell r="H318">
            <v>51</v>
          </cell>
          <cell r="I318">
            <v>2003</v>
          </cell>
          <cell r="J318">
            <v>6</v>
          </cell>
          <cell r="K318">
            <v>7.400000000000001E-2</v>
          </cell>
        </row>
        <row r="319">
          <cell r="A319">
            <v>37796</v>
          </cell>
          <cell r="B319" t="str">
            <v>CDB</v>
          </cell>
          <cell r="C319">
            <v>38027</v>
          </cell>
          <cell r="D319">
            <v>3</v>
          </cell>
          <cell r="E319">
            <v>0.04</v>
          </cell>
          <cell r="F319" t="str">
            <v>BCR</v>
          </cell>
          <cell r="G319">
            <v>-1</v>
          </cell>
          <cell r="H319">
            <v>231</v>
          </cell>
          <cell r="I319">
            <v>2003</v>
          </cell>
          <cell r="J319">
            <v>6</v>
          </cell>
          <cell r="K319">
            <v>0.12</v>
          </cell>
        </row>
        <row r="320">
          <cell r="A320">
            <v>37796</v>
          </cell>
          <cell r="B320" t="str">
            <v>CDB</v>
          </cell>
          <cell r="C320">
            <v>37971</v>
          </cell>
          <cell r="D320">
            <v>2</v>
          </cell>
          <cell r="E320">
            <v>3.9E-2</v>
          </cell>
          <cell r="F320" t="str">
            <v>BCR</v>
          </cell>
          <cell r="G320">
            <v>-1</v>
          </cell>
          <cell r="H320">
            <v>175</v>
          </cell>
          <cell r="I320">
            <v>2003</v>
          </cell>
          <cell r="J320">
            <v>6</v>
          </cell>
          <cell r="K320">
            <v>7.8E-2</v>
          </cell>
        </row>
        <row r="321">
          <cell r="A321">
            <v>37796</v>
          </cell>
          <cell r="B321" t="str">
            <v>CDB</v>
          </cell>
          <cell r="C321">
            <v>37964</v>
          </cell>
          <cell r="D321">
            <v>3</v>
          </cell>
          <cell r="E321">
            <v>3.9E-2</v>
          </cell>
          <cell r="F321" t="str">
            <v>BCR</v>
          </cell>
          <cell r="G321">
            <v>-1</v>
          </cell>
          <cell r="H321">
            <v>168</v>
          </cell>
          <cell r="I321">
            <v>2003</v>
          </cell>
          <cell r="J321">
            <v>6</v>
          </cell>
          <cell r="K321">
            <v>0.11699999999999999</v>
          </cell>
        </row>
        <row r="322">
          <cell r="A322">
            <v>37796</v>
          </cell>
          <cell r="B322" t="str">
            <v>CDB</v>
          </cell>
          <cell r="C322">
            <v>37938</v>
          </cell>
          <cell r="D322">
            <v>5</v>
          </cell>
          <cell r="E322">
            <v>3.85E-2</v>
          </cell>
          <cell r="F322" t="str">
            <v>BCR</v>
          </cell>
          <cell r="G322">
            <v>-1</v>
          </cell>
          <cell r="H322">
            <v>142</v>
          </cell>
          <cell r="I322">
            <v>2003</v>
          </cell>
          <cell r="J322">
            <v>6</v>
          </cell>
          <cell r="K322">
            <v>0.1925</v>
          </cell>
        </row>
        <row r="323">
          <cell r="A323">
            <v>37796</v>
          </cell>
          <cell r="B323" t="str">
            <v>CDB</v>
          </cell>
          <cell r="C323">
            <v>37909</v>
          </cell>
          <cell r="D323">
            <v>2</v>
          </cell>
          <cell r="E323">
            <v>3.7999999999999999E-2</v>
          </cell>
          <cell r="F323" t="str">
            <v>BCR</v>
          </cell>
          <cell r="G323">
            <v>-1</v>
          </cell>
          <cell r="H323">
            <v>113</v>
          </cell>
          <cell r="I323">
            <v>2003</v>
          </cell>
          <cell r="J323">
            <v>6</v>
          </cell>
          <cell r="K323">
            <v>7.5999999999999998E-2</v>
          </cell>
        </row>
        <row r="324">
          <cell r="A324">
            <v>37796</v>
          </cell>
          <cell r="B324" t="str">
            <v>CDB</v>
          </cell>
          <cell r="C324">
            <v>37803</v>
          </cell>
          <cell r="D324">
            <v>7</v>
          </cell>
          <cell r="E324">
            <v>3.6499999999999998E-2</v>
          </cell>
          <cell r="F324" t="str">
            <v>BCR</v>
          </cell>
          <cell r="G324">
            <v>-1</v>
          </cell>
          <cell r="H324">
            <v>7</v>
          </cell>
          <cell r="I324">
            <v>2003</v>
          </cell>
          <cell r="J324">
            <v>6</v>
          </cell>
          <cell r="K324">
            <v>0.2555</v>
          </cell>
        </row>
        <row r="325">
          <cell r="A325">
            <v>37797</v>
          </cell>
          <cell r="B325" t="str">
            <v>CDB</v>
          </cell>
          <cell r="C325">
            <v>38027</v>
          </cell>
          <cell r="D325">
            <v>2</v>
          </cell>
          <cell r="E325">
            <v>0.04</v>
          </cell>
          <cell r="F325" t="str">
            <v>BCR</v>
          </cell>
          <cell r="G325">
            <v>-1</v>
          </cell>
          <cell r="H325">
            <v>230</v>
          </cell>
          <cell r="I325">
            <v>2003</v>
          </cell>
          <cell r="J325">
            <v>6</v>
          </cell>
          <cell r="K325">
            <v>0.08</v>
          </cell>
        </row>
        <row r="326">
          <cell r="A326">
            <v>37797</v>
          </cell>
          <cell r="B326" t="str">
            <v>CDB</v>
          </cell>
          <cell r="C326">
            <v>38068</v>
          </cell>
          <cell r="D326">
            <v>14.5</v>
          </cell>
          <cell r="E326">
            <v>0.04</v>
          </cell>
          <cell r="F326" t="str">
            <v>BCR</v>
          </cell>
          <cell r="G326">
            <v>-1</v>
          </cell>
          <cell r="H326">
            <v>271</v>
          </cell>
          <cell r="I326">
            <v>2003</v>
          </cell>
          <cell r="J326">
            <v>6</v>
          </cell>
          <cell r="K326">
            <v>0.57999999999999996</v>
          </cell>
        </row>
        <row r="327">
          <cell r="A327">
            <v>37798</v>
          </cell>
          <cell r="B327" t="str">
            <v>CDB</v>
          </cell>
          <cell r="C327">
            <v>37815</v>
          </cell>
          <cell r="D327">
            <v>2</v>
          </cell>
          <cell r="E327">
            <v>3.9E-2</v>
          </cell>
          <cell r="F327" t="str">
            <v>BCR</v>
          </cell>
          <cell r="G327">
            <v>-1</v>
          </cell>
          <cell r="H327">
            <v>17</v>
          </cell>
          <cell r="I327">
            <v>2003</v>
          </cell>
          <cell r="J327">
            <v>6</v>
          </cell>
          <cell r="K327">
            <v>7.8E-2</v>
          </cell>
        </row>
        <row r="328">
          <cell r="A328">
            <v>37798</v>
          </cell>
          <cell r="B328" t="str">
            <v>CDB</v>
          </cell>
          <cell r="C328">
            <v>37861</v>
          </cell>
          <cell r="D328">
            <v>4</v>
          </cell>
          <cell r="E328">
            <v>3.95E-2</v>
          </cell>
          <cell r="F328" t="str">
            <v>BCR</v>
          </cell>
          <cell r="G328">
            <v>-1</v>
          </cell>
          <cell r="H328">
            <v>63</v>
          </cell>
          <cell r="I328">
            <v>2003</v>
          </cell>
          <cell r="J328">
            <v>6</v>
          </cell>
          <cell r="K328">
            <v>0.158</v>
          </cell>
        </row>
        <row r="329">
          <cell r="A329">
            <v>37798</v>
          </cell>
          <cell r="B329" t="str">
            <v>CDB</v>
          </cell>
          <cell r="C329">
            <v>37897</v>
          </cell>
          <cell r="D329">
            <v>2</v>
          </cell>
          <cell r="E329">
            <v>3.7000000000000005E-2</v>
          </cell>
          <cell r="F329" t="str">
            <v>BCR</v>
          </cell>
          <cell r="G329">
            <v>-1</v>
          </cell>
          <cell r="H329">
            <v>99</v>
          </cell>
          <cell r="I329">
            <v>2003</v>
          </cell>
          <cell r="J329">
            <v>6</v>
          </cell>
          <cell r="K329">
            <v>7.400000000000001E-2</v>
          </cell>
        </row>
        <row r="330">
          <cell r="A330">
            <v>37799</v>
          </cell>
          <cell r="B330" t="str">
            <v>CDB</v>
          </cell>
          <cell r="C330">
            <v>37824</v>
          </cell>
          <cell r="D330">
            <v>2.5</v>
          </cell>
          <cell r="E330">
            <v>3.5000000000000003E-2</v>
          </cell>
          <cell r="F330" t="str">
            <v>BCR</v>
          </cell>
          <cell r="G330">
            <v>-1</v>
          </cell>
          <cell r="H330">
            <v>25</v>
          </cell>
          <cell r="I330">
            <v>2003</v>
          </cell>
          <cell r="J330">
            <v>6</v>
          </cell>
          <cell r="K330">
            <v>8.7500000000000008E-2</v>
          </cell>
        </row>
        <row r="331">
          <cell r="A331">
            <v>37799</v>
          </cell>
          <cell r="B331" t="str">
            <v>CDB</v>
          </cell>
          <cell r="C331">
            <v>37881</v>
          </cell>
          <cell r="D331">
            <v>2</v>
          </cell>
          <cell r="E331">
            <v>3.7999999999999999E-2</v>
          </cell>
          <cell r="F331" t="str">
            <v>BCR</v>
          </cell>
          <cell r="G331">
            <v>-1</v>
          </cell>
          <cell r="H331">
            <v>82</v>
          </cell>
          <cell r="I331">
            <v>2003</v>
          </cell>
          <cell r="J331">
            <v>6</v>
          </cell>
          <cell r="K331">
            <v>7.5999999999999998E-2</v>
          </cell>
        </row>
        <row r="332">
          <cell r="A332">
            <v>37804</v>
          </cell>
          <cell r="B332" t="str">
            <v>CDB</v>
          </cell>
          <cell r="C332">
            <v>37909</v>
          </cell>
          <cell r="D332">
            <v>4</v>
          </cell>
          <cell r="E332">
            <v>3.7499999999999999E-2</v>
          </cell>
          <cell r="F332" t="str">
            <v>BCR</v>
          </cell>
          <cell r="G332">
            <v>-1</v>
          </cell>
          <cell r="H332">
            <v>105</v>
          </cell>
          <cell r="I332">
            <v>2003</v>
          </cell>
          <cell r="J332">
            <v>7</v>
          </cell>
          <cell r="K332">
            <v>0.15</v>
          </cell>
        </row>
        <row r="333">
          <cell r="A333">
            <v>37805</v>
          </cell>
          <cell r="B333" t="str">
            <v>CDB</v>
          </cell>
          <cell r="C333">
            <v>37909</v>
          </cell>
          <cell r="D333">
            <v>1</v>
          </cell>
          <cell r="E333">
            <v>3.6000000000000004E-2</v>
          </cell>
          <cell r="F333" t="str">
            <v>BCR</v>
          </cell>
          <cell r="G333">
            <v>-1</v>
          </cell>
          <cell r="H333">
            <v>104</v>
          </cell>
          <cell r="I333">
            <v>2003</v>
          </cell>
          <cell r="J333">
            <v>7</v>
          </cell>
          <cell r="K333">
            <v>3.6000000000000004E-2</v>
          </cell>
        </row>
        <row r="334">
          <cell r="A334">
            <v>37806</v>
          </cell>
          <cell r="B334" t="str">
            <v>CDB</v>
          </cell>
          <cell r="C334">
            <v>37812</v>
          </cell>
          <cell r="D334">
            <v>22</v>
          </cell>
          <cell r="E334">
            <v>3.4113999999999998E-2</v>
          </cell>
          <cell r="F334" t="str">
            <v>BCR</v>
          </cell>
          <cell r="G334">
            <v>-1</v>
          </cell>
          <cell r="H334">
            <v>6</v>
          </cell>
          <cell r="I334">
            <v>2003</v>
          </cell>
          <cell r="J334">
            <v>7</v>
          </cell>
          <cell r="K334">
            <v>0.75050799999999995</v>
          </cell>
        </row>
        <row r="335">
          <cell r="A335">
            <v>37806</v>
          </cell>
          <cell r="B335" t="str">
            <v>CDB</v>
          </cell>
          <cell r="C335">
            <v>37809</v>
          </cell>
          <cell r="D335">
            <v>0.5</v>
          </cell>
          <cell r="E335">
            <v>3.3500000000000002E-2</v>
          </cell>
          <cell r="F335" t="str">
            <v>BCR</v>
          </cell>
          <cell r="G335">
            <v>-1</v>
          </cell>
          <cell r="H335">
            <v>3</v>
          </cell>
          <cell r="I335">
            <v>2003</v>
          </cell>
          <cell r="J335">
            <v>7</v>
          </cell>
          <cell r="K335">
            <v>1.6750000000000001E-2</v>
          </cell>
        </row>
        <row r="336">
          <cell r="A336">
            <v>37806</v>
          </cell>
          <cell r="B336" t="str">
            <v>CDB</v>
          </cell>
          <cell r="C336">
            <v>38176</v>
          </cell>
          <cell r="D336">
            <v>2</v>
          </cell>
          <cell r="E336">
            <v>0.04</v>
          </cell>
          <cell r="F336" t="str">
            <v>BCR</v>
          </cell>
          <cell r="G336">
            <v>-1</v>
          </cell>
          <cell r="H336">
            <v>370</v>
          </cell>
          <cell r="I336">
            <v>2003</v>
          </cell>
          <cell r="J336">
            <v>7</v>
          </cell>
          <cell r="K336">
            <v>0.08</v>
          </cell>
        </row>
        <row r="337">
          <cell r="A337">
            <v>37809</v>
          </cell>
          <cell r="B337" t="str">
            <v>CDB</v>
          </cell>
          <cell r="C337">
            <v>37909</v>
          </cell>
          <cell r="D337">
            <v>2.1</v>
          </cell>
          <cell r="E337">
            <v>3.6000000000000004E-2</v>
          </cell>
          <cell r="F337" t="str">
            <v>BCR</v>
          </cell>
          <cell r="G337">
            <v>-1</v>
          </cell>
          <cell r="H337">
            <v>100</v>
          </cell>
          <cell r="I337">
            <v>2003</v>
          </cell>
          <cell r="J337">
            <v>7</v>
          </cell>
          <cell r="K337">
            <v>7.5600000000000014E-2</v>
          </cell>
        </row>
        <row r="338">
          <cell r="A338">
            <v>37810</v>
          </cell>
          <cell r="B338" t="str">
            <v>CDB</v>
          </cell>
          <cell r="C338">
            <v>37816</v>
          </cell>
          <cell r="D338">
            <v>5</v>
          </cell>
          <cell r="E338">
            <v>3.4000000000000002E-2</v>
          </cell>
          <cell r="F338" t="str">
            <v>BCR</v>
          </cell>
          <cell r="G338">
            <v>-1</v>
          </cell>
          <cell r="H338">
            <v>6</v>
          </cell>
          <cell r="I338">
            <v>2003</v>
          </cell>
          <cell r="J338">
            <v>7</v>
          </cell>
          <cell r="K338">
            <v>0.17</v>
          </cell>
        </row>
        <row r="339">
          <cell r="A339">
            <v>37810</v>
          </cell>
          <cell r="B339" t="str">
            <v>CDB</v>
          </cell>
          <cell r="C339">
            <v>37824</v>
          </cell>
          <cell r="D339">
            <v>2</v>
          </cell>
          <cell r="E339">
            <v>3.4000000000000002E-2</v>
          </cell>
          <cell r="F339" t="str">
            <v>BCR</v>
          </cell>
          <cell r="G339">
            <v>-1</v>
          </cell>
          <cell r="H339">
            <v>14</v>
          </cell>
          <cell r="I339">
            <v>2003</v>
          </cell>
          <cell r="J339">
            <v>7</v>
          </cell>
          <cell r="K339">
            <v>6.8000000000000005E-2</v>
          </cell>
        </row>
        <row r="340">
          <cell r="A340">
            <v>37810</v>
          </cell>
          <cell r="B340" t="str">
            <v>CDB</v>
          </cell>
          <cell r="C340">
            <v>37881</v>
          </cell>
          <cell r="D340">
            <v>2</v>
          </cell>
          <cell r="E340">
            <v>3.6000000000000004E-2</v>
          </cell>
          <cell r="F340" t="str">
            <v>BCR</v>
          </cell>
          <cell r="G340">
            <v>-1</v>
          </cell>
          <cell r="H340">
            <v>71</v>
          </cell>
          <cell r="I340">
            <v>2003</v>
          </cell>
          <cell r="J340">
            <v>7</v>
          </cell>
          <cell r="K340">
            <v>7.2000000000000008E-2</v>
          </cell>
        </row>
        <row r="341">
          <cell r="A341">
            <v>37811</v>
          </cell>
          <cell r="B341" t="str">
            <v>CDB</v>
          </cell>
          <cell r="C341">
            <v>37812</v>
          </cell>
          <cell r="D341">
            <v>15</v>
          </cell>
          <cell r="E341">
            <v>3.4700000000000002E-2</v>
          </cell>
          <cell r="F341" t="str">
            <v>BCR</v>
          </cell>
          <cell r="G341">
            <v>-1</v>
          </cell>
          <cell r="H341">
            <v>1</v>
          </cell>
          <cell r="I341">
            <v>2003</v>
          </cell>
          <cell r="J341">
            <v>7</v>
          </cell>
          <cell r="K341">
            <v>0.52050000000000007</v>
          </cell>
        </row>
        <row r="342">
          <cell r="A342">
            <v>37811</v>
          </cell>
          <cell r="B342" t="str">
            <v>CDB</v>
          </cell>
          <cell r="C342">
            <v>37846</v>
          </cell>
          <cell r="D342">
            <v>2</v>
          </cell>
          <cell r="E342">
            <v>3.4500000000000003E-2</v>
          </cell>
          <cell r="F342" t="str">
            <v>BCR</v>
          </cell>
          <cell r="G342">
            <v>-1</v>
          </cell>
          <cell r="H342">
            <v>35</v>
          </cell>
          <cell r="I342">
            <v>2003</v>
          </cell>
          <cell r="J342">
            <v>7</v>
          </cell>
          <cell r="K342">
            <v>6.9000000000000006E-2</v>
          </cell>
        </row>
        <row r="343">
          <cell r="A343">
            <v>37811</v>
          </cell>
          <cell r="B343" t="str">
            <v>CDB</v>
          </cell>
          <cell r="C343">
            <v>37874</v>
          </cell>
          <cell r="D343">
            <v>2.8</v>
          </cell>
          <cell r="E343">
            <v>3.5499999999999997E-2</v>
          </cell>
          <cell r="F343" t="str">
            <v>BCR</v>
          </cell>
          <cell r="G343">
            <v>-1</v>
          </cell>
          <cell r="H343">
            <v>63</v>
          </cell>
          <cell r="I343">
            <v>2003</v>
          </cell>
          <cell r="J343">
            <v>7</v>
          </cell>
          <cell r="K343">
            <v>9.9399999999999988E-2</v>
          </cell>
        </row>
        <row r="344">
          <cell r="A344">
            <v>37812</v>
          </cell>
          <cell r="B344" t="str">
            <v>CDB</v>
          </cell>
          <cell r="C344">
            <v>37816</v>
          </cell>
          <cell r="D344">
            <v>25</v>
          </cell>
          <cell r="E344">
            <v>3.424E-2</v>
          </cell>
          <cell r="F344" t="str">
            <v>BCR</v>
          </cell>
          <cell r="G344">
            <v>-1</v>
          </cell>
          <cell r="H344">
            <v>4</v>
          </cell>
          <cell r="I344">
            <v>2003</v>
          </cell>
          <cell r="J344">
            <v>7</v>
          </cell>
          <cell r="K344">
            <v>0.85599999999999998</v>
          </cell>
        </row>
        <row r="345">
          <cell r="A345">
            <v>37812</v>
          </cell>
          <cell r="B345" t="str">
            <v>CDB</v>
          </cell>
          <cell r="C345">
            <v>37824</v>
          </cell>
          <cell r="D345">
            <v>40</v>
          </cell>
          <cell r="E345">
            <v>3.4200000000000001E-2</v>
          </cell>
          <cell r="F345" t="str">
            <v>BCR</v>
          </cell>
          <cell r="G345">
            <v>-1</v>
          </cell>
          <cell r="H345">
            <v>12</v>
          </cell>
          <cell r="I345">
            <v>2003</v>
          </cell>
          <cell r="J345">
            <v>7</v>
          </cell>
          <cell r="K345">
            <v>1.3680000000000001</v>
          </cell>
        </row>
        <row r="346">
          <cell r="A346">
            <v>37812</v>
          </cell>
          <cell r="B346" t="str">
            <v>CDB</v>
          </cell>
          <cell r="C346">
            <v>37840</v>
          </cell>
          <cell r="D346">
            <v>15</v>
          </cell>
          <cell r="E346">
            <v>3.4799999999999998E-2</v>
          </cell>
          <cell r="F346" t="str">
            <v>BCR</v>
          </cell>
          <cell r="G346">
            <v>-1</v>
          </cell>
          <cell r="H346">
            <v>28</v>
          </cell>
          <cell r="I346">
            <v>2003</v>
          </cell>
          <cell r="J346">
            <v>7</v>
          </cell>
          <cell r="K346">
            <v>0.52200000000000002</v>
          </cell>
        </row>
        <row r="347">
          <cell r="A347">
            <v>37813</v>
          </cell>
          <cell r="B347" t="str">
            <v>CDB</v>
          </cell>
          <cell r="C347">
            <v>37824</v>
          </cell>
          <cell r="D347">
            <v>5</v>
          </cell>
          <cell r="E347">
            <v>3.2500000000000001E-2</v>
          </cell>
          <cell r="F347" t="str">
            <v>BCR</v>
          </cell>
          <cell r="G347">
            <v>-1</v>
          </cell>
          <cell r="H347">
            <v>11</v>
          </cell>
          <cell r="I347">
            <v>2003</v>
          </cell>
          <cell r="J347">
            <v>7</v>
          </cell>
          <cell r="K347">
            <v>0.16250000000000001</v>
          </cell>
        </row>
        <row r="348">
          <cell r="A348">
            <v>37816</v>
          </cell>
          <cell r="B348" t="str">
            <v>CDB</v>
          </cell>
          <cell r="C348">
            <v>37824</v>
          </cell>
          <cell r="D348">
            <v>19</v>
          </cell>
          <cell r="E348">
            <v>3.2799999999999996E-2</v>
          </cell>
          <cell r="F348" t="str">
            <v>BCR</v>
          </cell>
          <cell r="G348">
            <v>-1</v>
          </cell>
          <cell r="H348">
            <v>8</v>
          </cell>
          <cell r="I348">
            <v>2003</v>
          </cell>
          <cell r="J348">
            <v>7</v>
          </cell>
          <cell r="K348">
            <v>0.62319999999999998</v>
          </cell>
        </row>
        <row r="349">
          <cell r="A349">
            <v>37816</v>
          </cell>
          <cell r="B349" t="str">
            <v>CDB</v>
          </cell>
          <cell r="C349">
            <v>37840</v>
          </cell>
          <cell r="D349">
            <v>9</v>
          </cell>
          <cell r="E349">
            <v>3.39E-2</v>
          </cell>
          <cell r="F349" t="str">
            <v>BCR</v>
          </cell>
          <cell r="G349">
            <v>-1</v>
          </cell>
          <cell r="H349">
            <v>24</v>
          </cell>
          <cell r="I349">
            <v>2003</v>
          </cell>
          <cell r="J349">
            <v>7</v>
          </cell>
          <cell r="K349">
            <v>0.30509999999999998</v>
          </cell>
        </row>
        <row r="350">
          <cell r="A350">
            <v>37816</v>
          </cell>
          <cell r="B350" t="str">
            <v>CDB</v>
          </cell>
          <cell r="C350">
            <v>37966</v>
          </cell>
          <cell r="D350">
            <v>4</v>
          </cell>
          <cell r="E350">
            <v>3.7000000000000005E-2</v>
          </cell>
          <cell r="F350" t="str">
            <v>BCR</v>
          </cell>
          <cell r="G350">
            <v>-1</v>
          </cell>
          <cell r="H350">
            <v>150</v>
          </cell>
          <cell r="I350">
            <v>2003</v>
          </cell>
          <cell r="J350">
            <v>7</v>
          </cell>
          <cell r="K350">
            <v>0.14800000000000002</v>
          </cell>
        </row>
        <row r="351">
          <cell r="A351">
            <v>37817</v>
          </cell>
          <cell r="B351" t="str">
            <v>CDB</v>
          </cell>
          <cell r="C351">
            <v>37823</v>
          </cell>
          <cell r="D351">
            <v>10</v>
          </cell>
          <cell r="E351">
            <v>3.1E-2</v>
          </cell>
          <cell r="F351" t="str">
            <v>BCR</v>
          </cell>
          <cell r="G351">
            <v>-1</v>
          </cell>
          <cell r="H351">
            <v>6</v>
          </cell>
          <cell r="I351">
            <v>2003</v>
          </cell>
          <cell r="J351">
            <v>7</v>
          </cell>
          <cell r="K351">
            <v>0.31</v>
          </cell>
        </row>
        <row r="352">
          <cell r="A352">
            <v>37817</v>
          </cell>
          <cell r="B352" t="str">
            <v>CDB</v>
          </cell>
          <cell r="C352">
            <v>37840</v>
          </cell>
          <cell r="D352">
            <v>7</v>
          </cell>
          <cell r="E352">
            <v>3.3300000000000003E-2</v>
          </cell>
          <cell r="F352" t="str">
            <v>BCR</v>
          </cell>
          <cell r="G352">
            <v>-1</v>
          </cell>
          <cell r="H352">
            <v>23</v>
          </cell>
          <cell r="I352">
            <v>2003</v>
          </cell>
          <cell r="J352">
            <v>7</v>
          </cell>
          <cell r="K352">
            <v>0.23310000000000003</v>
          </cell>
        </row>
        <row r="353">
          <cell r="A353">
            <v>37817</v>
          </cell>
          <cell r="B353" t="str">
            <v>CDB</v>
          </cell>
          <cell r="C353">
            <v>37966</v>
          </cell>
          <cell r="D353">
            <v>1.5</v>
          </cell>
          <cell r="E353">
            <v>3.56E-2</v>
          </cell>
          <cell r="F353" t="str">
            <v>BCR</v>
          </cell>
          <cell r="G353">
            <v>-1</v>
          </cell>
          <cell r="H353">
            <v>149</v>
          </cell>
          <cell r="I353">
            <v>2003</v>
          </cell>
          <cell r="J353">
            <v>7</v>
          </cell>
          <cell r="K353">
            <v>5.3400000000000003E-2</v>
          </cell>
        </row>
        <row r="354">
          <cell r="A354">
            <v>37817</v>
          </cell>
          <cell r="B354" t="str">
            <v>CDB</v>
          </cell>
          <cell r="C354">
            <v>38182</v>
          </cell>
          <cell r="D354">
            <v>2</v>
          </cell>
          <cell r="E354">
            <v>3.8699999999999998E-2</v>
          </cell>
          <cell r="F354" t="str">
            <v>BCR</v>
          </cell>
          <cell r="G354">
            <v>-1</v>
          </cell>
          <cell r="H354">
            <v>365</v>
          </cell>
          <cell r="I354">
            <v>2003</v>
          </cell>
          <cell r="J354">
            <v>7</v>
          </cell>
          <cell r="K354">
            <v>7.7399999999999997E-2</v>
          </cell>
        </row>
        <row r="355">
          <cell r="A355">
            <v>37818</v>
          </cell>
          <cell r="B355" t="str">
            <v>CDB</v>
          </cell>
          <cell r="C355">
            <v>37824</v>
          </cell>
          <cell r="D355">
            <v>1</v>
          </cell>
          <cell r="E355">
            <v>3.3000000000000002E-2</v>
          </cell>
          <cell r="F355" t="str">
            <v>BCR</v>
          </cell>
          <cell r="G355">
            <v>-1</v>
          </cell>
          <cell r="H355">
            <v>6</v>
          </cell>
          <cell r="I355">
            <v>2003</v>
          </cell>
          <cell r="J355">
            <v>7</v>
          </cell>
          <cell r="K355">
            <v>3.3000000000000002E-2</v>
          </cell>
        </row>
        <row r="356">
          <cell r="A356">
            <v>37818</v>
          </cell>
          <cell r="B356" t="str">
            <v>CDB</v>
          </cell>
          <cell r="C356">
            <v>38176</v>
          </cell>
          <cell r="D356">
            <v>6</v>
          </cell>
          <cell r="E356">
            <v>3.8100000000000002E-2</v>
          </cell>
          <cell r="F356" t="str">
            <v>BCR</v>
          </cell>
          <cell r="G356">
            <v>-1</v>
          </cell>
          <cell r="H356">
            <v>358</v>
          </cell>
          <cell r="I356">
            <v>2003</v>
          </cell>
          <cell r="J356">
            <v>7</v>
          </cell>
          <cell r="K356">
            <v>0.22860000000000003</v>
          </cell>
        </row>
        <row r="357">
          <cell r="A357">
            <v>37819</v>
          </cell>
          <cell r="B357" t="str">
            <v>CDB</v>
          </cell>
          <cell r="C357">
            <v>37832</v>
          </cell>
          <cell r="D357">
            <v>15</v>
          </cell>
          <cell r="E357">
            <v>3.39E-2</v>
          </cell>
          <cell r="F357" t="str">
            <v>BCR</v>
          </cell>
          <cell r="G357">
            <v>-1</v>
          </cell>
          <cell r="H357">
            <v>13</v>
          </cell>
          <cell r="I357">
            <v>2003</v>
          </cell>
          <cell r="J357">
            <v>7</v>
          </cell>
          <cell r="K357">
            <v>0.50849999999999995</v>
          </cell>
        </row>
        <row r="358">
          <cell r="A358">
            <v>37823</v>
          </cell>
          <cell r="B358" t="str">
            <v>CDB</v>
          </cell>
          <cell r="C358">
            <v>38176</v>
          </cell>
          <cell r="D358">
            <v>5.7</v>
          </cell>
          <cell r="E358">
            <v>3.7499999999999999E-2</v>
          </cell>
          <cell r="F358" t="str">
            <v>BCR</v>
          </cell>
          <cell r="G358">
            <v>-1</v>
          </cell>
          <cell r="H358">
            <v>353</v>
          </cell>
          <cell r="I358">
            <v>2003</v>
          </cell>
          <cell r="J358">
            <v>7</v>
          </cell>
          <cell r="K358">
            <v>0.21375</v>
          </cell>
        </row>
        <row r="359">
          <cell r="A359">
            <v>37824</v>
          </cell>
          <cell r="B359" t="str">
            <v>CDB</v>
          </cell>
          <cell r="C359">
            <v>37832</v>
          </cell>
          <cell r="D359">
            <v>5</v>
          </cell>
          <cell r="E359">
            <v>3.3300000000000003E-2</v>
          </cell>
          <cell r="F359" t="str">
            <v>BCR</v>
          </cell>
          <cell r="G359">
            <v>-1</v>
          </cell>
          <cell r="H359">
            <v>8</v>
          </cell>
          <cell r="I359">
            <v>2003</v>
          </cell>
          <cell r="J359">
            <v>7</v>
          </cell>
          <cell r="K359">
            <v>0.16650000000000001</v>
          </cell>
        </row>
        <row r="360">
          <cell r="A360">
            <v>37824</v>
          </cell>
          <cell r="B360" t="str">
            <v>CDB</v>
          </cell>
          <cell r="C360">
            <v>37971</v>
          </cell>
          <cell r="D360">
            <v>4</v>
          </cell>
          <cell r="E360">
            <v>4.2999999999999997E-2</v>
          </cell>
          <cell r="F360" t="str">
            <v>BCR</v>
          </cell>
          <cell r="G360">
            <v>-1</v>
          </cell>
          <cell r="H360">
            <v>147</v>
          </cell>
          <cell r="I360">
            <v>2003</v>
          </cell>
          <cell r="J360">
            <v>7</v>
          </cell>
          <cell r="K360">
            <v>0.17199999999999999</v>
          </cell>
        </row>
        <row r="361">
          <cell r="A361">
            <v>37825</v>
          </cell>
          <cell r="B361" t="str">
            <v>CDB</v>
          </cell>
          <cell r="C361">
            <v>37832</v>
          </cell>
          <cell r="D361">
            <v>23</v>
          </cell>
          <cell r="E361">
            <v>3.3300000000000003E-2</v>
          </cell>
          <cell r="F361" t="str">
            <v>BCR</v>
          </cell>
          <cell r="G361">
            <v>-1</v>
          </cell>
          <cell r="H361">
            <v>7</v>
          </cell>
          <cell r="I361">
            <v>2003</v>
          </cell>
          <cell r="J361">
            <v>7</v>
          </cell>
          <cell r="K361">
            <v>0.76590000000000003</v>
          </cell>
        </row>
        <row r="362">
          <cell r="A362">
            <v>37825</v>
          </cell>
          <cell r="B362" t="str">
            <v>CDB</v>
          </cell>
          <cell r="C362">
            <v>37840</v>
          </cell>
          <cell r="D362">
            <v>23</v>
          </cell>
          <cell r="E362">
            <v>3.3399999999999999E-2</v>
          </cell>
          <cell r="F362" t="str">
            <v>BCR</v>
          </cell>
          <cell r="G362">
            <v>-1</v>
          </cell>
          <cell r="H362">
            <v>15</v>
          </cell>
          <cell r="I362">
            <v>2003</v>
          </cell>
          <cell r="J362">
            <v>7</v>
          </cell>
          <cell r="K362">
            <v>0.76819999999999999</v>
          </cell>
        </row>
        <row r="363">
          <cell r="A363">
            <v>37825</v>
          </cell>
          <cell r="B363" t="str">
            <v>CDB</v>
          </cell>
          <cell r="C363">
            <v>37881</v>
          </cell>
          <cell r="D363">
            <v>0.5</v>
          </cell>
          <cell r="E363">
            <v>4.0500000000000001E-2</v>
          </cell>
          <cell r="F363" t="str">
            <v>BCR</v>
          </cell>
          <cell r="G363">
            <v>-1</v>
          </cell>
          <cell r="H363">
            <v>56</v>
          </cell>
          <cell r="I363">
            <v>2003</v>
          </cell>
          <cell r="J363">
            <v>7</v>
          </cell>
          <cell r="K363">
            <v>2.0250000000000001E-2</v>
          </cell>
        </row>
        <row r="364">
          <cell r="A364">
            <v>37826</v>
          </cell>
          <cell r="B364" t="str">
            <v>CDB</v>
          </cell>
          <cell r="C364">
            <v>37840</v>
          </cell>
          <cell r="D364">
            <v>4</v>
          </cell>
          <cell r="E364">
            <v>3.3799999999999997E-2</v>
          </cell>
          <cell r="F364" t="str">
            <v>BCR</v>
          </cell>
          <cell r="G364">
            <v>-1</v>
          </cell>
          <cell r="H364">
            <v>14</v>
          </cell>
          <cell r="I364">
            <v>2003</v>
          </cell>
          <cell r="J364">
            <v>7</v>
          </cell>
          <cell r="K364">
            <v>0.13519999999999999</v>
          </cell>
        </row>
        <row r="365">
          <cell r="A365">
            <v>37827</v>
          </cell>
          <cell r="B365" t="str">
            <v>CDB</v>
          </cell>
          <cell r="C365">
            <v>37840</v>
          </cell>
          <cell r="D365">
            <v>1</v>
          </cell>
          <cell r="E365">
            <v>3.3599999999999998E-2</v>
          </cell>
          <cell r="F365" t="str">
            <v>BCR</v>
          </cell>
          <cell r="G365">
            <v>-1</v>
          </cell>
          <cell r="H365">
            <v>13</v>
          </cell>
          <cell r="I365">
            <v>2003</v>
          </cell>
          <cell r="J365">
            <v>7</v>
          </cell>
          <cell r="K365">
            <v>3.3599999999999998E-2</v>
          </cell>
        </row>
        <row r="366">
          <cell r="A366">
            <v>37827</v>
          </cell>
          <cell r="B366" t="str">
            <v>CDB</v>
          </cell>
          <cell r="C366">
            <v>37966</v>
          </cell>
          <cell r="D366">
            <v>1</v>
          </cell>
          <cell r="E366">
            <v>4.2000000000000003E-2</v>
          </cell>
          <cell r="F366" t="str">
            <v>BCR</v>
          </cell>
          <cell r="G366">
            <v>-1</v>
          </cell>
          <cell r="H366">
            <v>139</v>
          </cell>
          <cell r="I366">
            <v>2003</v>
          </cell>
          <cell r="J366">
            <v>7</v>
          </cell>
          <cell r="K366">
            <v>4.2000000000000003E-2</v>
          </cell>
        </row>
        <row r="367">
          <cell r="A367">
            <v>37827</v>
          </cell>
          <cell r="B367" t="str">
            <v>CDB</v>
          </cell>
          <cell r="C367">
            <v>37971</v>
          </cell>
          <cell r="D367">
            <v>1</v>
          </cell>
          <cell r="E367">
            <v>4.2999999999999997E-2</v>
          </cell>
          <cell r="F367" t="str">
            <v>BCR</v>
          </cell>
          <cell r="G367">
            <v>-1</v>
          </cell>
          <cell r="H367">
            <v>144</v>
          </cell>
          <cell r="I367">
            <v>2003</v>
          </cell>
          <cell r="J367">
            <v>7</v>
          </cell>
          <cell r="K367">
            <v>4.2999999999999997E-2</v>
          </cell>
        </row>
        <row r="368">
          <cell r="A368">
            <v>37832</v>
          </cell>
          <cell r="B368" t="str">
            <v>CDB</v>
          </cell>
          <cell r="C368">
            <v>37840</v>
          </cell>
          <cell r="D368">
            <v>9</v>
          </cell>
          <cell r="E368">
            <v>3.32E-2</v>
          </cell>
          <cell r="F368" t="str">
            <v>BCR</v>
          </cell>
          <cell r="G368">
            <v>-1</v>
          </cell>
          <cell r="H368">
            <v>8</v>
          </cell>
          <cell r="I368">
            <v>2003</v>
          </cell>
          <cell r="J368">
            <v>7</v>
          </cell>
          <cell r="K368">
            <v>0.29880000000000001</v>
          </cell>
        </row>
        <row r="369">
          <cell r="A369">
            <v>37832</v>
          </cell>
          <cell r="B369" t="str">
            <v>CDB</v>
          </cell>
          <cell r="C369">
            <v>37971</v>
          </cell>
          <cell r="D369">
            <v>1</v>
          </cell>
          <cell r="E369">
            <v>4.2999999999999997E-2</v>
          </cell>
          <cell r="F369" t="str">
            <v>BCR</v>
          </cell>
          <cell r="G369">
            <v>-1</v>
          </cell>
          <cell r="H369">
            <v>139</v>
          </cell>
          <cell r="I369">
            <v>2003</v>
          </cell>
          <cell r="J369">
            <v>7</v>
          </cell>
          <cell r="K369">
            <v>4.2999999999999997E-2</v>
          </cell>
        </row>
        <row r="370">
          <cell r="A370">
            <v>37833</v>
          </cell>
          <cell r="B370" t="str">
            <v>CDB</v>
          </cell>
          <cell r="C370">
            <v>37840</v>
          </cell>
          <cell r="D370">
            <v>20.5</v>
          </cell>
          <cell r="E370">
            <v>3.3599999999999998E-2</v>
          </cell>
          <cell r="F370" t="str">
            <v>BCR</v>
          </cell>
          <cell r="G370">
            <v>-1</v>
          </cell>
          <cell r="H370">
            <v>7</v>
          </cell>
          <cell r="I370">
            <v>2003</v>
          </cell>
          <cell r="J370">
            <v>7</v>
          </cell>
          <cell r="K370">
            <v>0.68879999999999997</v>
          </cell>
        </row>
        <row r="371">
          <cell r="A371">
            <v>37833</v>
          </cell>
          <cell r="B371" t="str">
            <v>CDB</v>
          </cell>
          <cell r="C371">
            <v>38176</v>
          </cell>
          <cell r="D371">
            <v>2.5</v>
          </cell>
          <cell r="E371">
            <v>3.85E-2</v>
          </cell>
          <cell r="F371" t="str">
            <v>BCR</v>
          </cell>
          <cell r="G371">
            <v>-1</v>
          </cell>
          <cell r="H371">
            <v>343</v>
          </cell>
          <cell r="I371">
            <v>2003</v>
          </cell>
          <cell r="J371">
            <v>7</v>
          </cell>
          <cell r="K371">
            <v>9.6250000000000002E-2</v>
          </cell>
        </row>
        <row r="372">
          <cell r="A372">
            <v>37834</v>
          </cell>
          <cell r="B372" t="str">
            <v>CDB</v>
          </cell>
          <cell r="C372">
            <v>37840</v>
          </cell>
          <cell r="D372">
            <v>2.5</v>
          </cell>
          <cell r="E372">
            <v>3.3399999999999999E-2</v>
          </cell>
          <cell r="F372" t="str">
            <v>BCR</v>
          </cell>
          <cell r="G372">
            <v>-1</v>
          </cell>
          <cell r="H372">
            <v>6</v>
          </cell>
          <cell r="I372">
            <v>2003</v>
          </cell>
          <cell r="J372">
            <v>8</v>
          </cell>
          <cell r="K372">
            <v>8.3499999999999991E-2</v>
          </cell>
        </row>
        <row r="373">
          <cell r="A373">
            <v>37834</v>
          </cell>
          <cell r="B373" t="str">
            <v>CDB</v>
          </cell>
          <cell r="C373">
            <v>37923</v>
          </cell>
          <cell r="D373">
            <v>2</v>
          </cell>
          <cell r="E373">
            <v>3.4000000000000002E-2</v>
          </cell>
          <cell r="F373" t="str">
            <v>BCR</v>
          </cell>
          <cell r="G373">
            <v>-1</v>
          </cell>
          <cell r="H373">
            <v>89</v>
          </cell>
          <cell r="I373">
            <v>2003</v>
          </cell>
          <cell r="J373">
            <v>8</v>
          </cell>
          <cell r="K373">
            <v>6.8000000000000005E-2</v>
          </cell>
        </row>
        <row r="374">
          <cell r="A374">
            <v>37834</v>
          </cell>
          <cell r="B374" t="str">
            <v>CDB</v>
          </cell>
          <cell r="C374">
            <v>37966</v>
          </cell>
          <cell r="D374">
            <v>4</v>
          </cell>
          <cell r="E374">
            <v>3.5000000000000003E-2</v>
          </cell>
          <cell r="F374" t="str">
            <v>BCR</v>
          </cell>
          <cell r="G374">
            <v>-1</v>
          </cell>
          <cell r="H374">
            <v>132</v>
          </cell>
          <cell r="I374">
            <v>2003</v>
          </cell>
          <cell r="J374">
            <v>8</v>
          </cell>
          <cell r="K374">
            <v>0.14000000000000001</v>
          </cell>
        </row>
        <row r="375">
          <cell r="A375">
            <v>37837</v>
          </cell>
          <cell r="B375" t="str">
            <v>CDB</v>
          </cell>
          <cell r="C375">
            <v>37846</v>
          </cell>
          <cell r="D375">
            <v>4</v>
          </cell>
          <cell r="E375">
            <v>3.3399999999999999E-2</v>
          </cell>
          <cell r="F375" t="str">
            <v>BCR</v>
          </cell>
          <cell r="G375">
            <v>-1</v>
          </cell>
          <cell r="H375">
            <v>9</v>
          </cell>
          <cell r="I375">
            <v>2003</v>
          </cell>
          <cell r="J375">
            <v>8</v>
          </cell>
          <cell r="K375">
            <v>0.1336</v>
          </cell>
        </row>
        <row r="376">
          <cell r="A376">
            <v>37837</v>
          </cell>
          <cell r="B376" t="str">
            <v>CDB</v>
          </cell>
          <cell r="C376">
            <v>38182</v>
          </cell>
          <cell r="D376">
            <v>5</v>
          </cell>
          <cell r="E376">
            <v>3.7900000000000003E-2</v>
          </cell>
          <cell r="F376" t="str">
            <v>BCR</v>
          </cell>
          <cell r="G376">
            <v>-1</v>
          </cell>
          <cell r="H376">
            <v>345</v>
          </cell>
          <cell r="I376">
            <v>2003</v>
          </cell>
          <cell r="J376">
            <v>8</v>
          </cell>
          <cell r="K376">
            <v>0.1895</v>
          </cell>
        </row>
        <row r="377">
          <cell r="A377">
            <v>37838</v>
          </cell>
          <cell r="B377" t="str">
            <v>CDB</v>
          </cell>
          <cell r="C377">
            <v>37840</v>
          </cell>
          <cell r="D377">
            <v>10</v>
          </cell>
          <cell r="E377">
            <v>3.4000000000000002E-2</v>
          </cell>
          <cell r="F377" t="str">
            <v>BCR</v>
          </cell>
          <cell r="G377">
            <v>-1</v>
          </cell>
          <cell r="H377">
            <v>2</v>
          </cell>
          <cell r="I377">
            <v>2003</v>
          </cell>
          <cell r="J377">
            <v>8</v>
          </cell>
          <cell r="K377">
            <v>0.34</v>
          </cell>
        </row>
        <row r="378">
          <cell r="A378">
            <v>37839</v>
          </cell>
          <cell r="B378" t="str">
            <v>CDB</v>
          </cell>
          <cell r="C378">
            <v>37840</v>
          </cell>
          <cell r="D378">
            <v>12.5</v>
          </cell>
          <cell r="E378">
            <v>3.4000000000000002E-2</v>
          </cell>
          <cell r="F378" t="str">
            <v>BCR</v>
          </cell>
          <cell r="G378">
            <v>-1</v>
          </cell>
          <cell r="H378">
            <v>1</v>
          </cell>
          <cell r="I378">
            <v>2003</v>
          </cell>
          <cell r="J378">
            <v>8</v>
          </cell>
          <cell r="K378">
            <v>0.42500000000000004</v>
          </cell>
        </row>
        <row r="379">
          <cell r="A379">
            <v>37839</v>
          </cell>
          <cell r="B379" t="str">
            <v>CDB</v>
          </cell>
          <cell r="C379">
            <v>38068</v>
          </cell>
          <cell r="D379">
            <v>2</v>
          </cell>
          <cell r="E379">
            <v>3.6499999999999998E-2</v>
          </cell>
          <cell r="F379" t="str">
            <v>BCR</v>
          </cell>
          <cell r="G379">
            <v>-1</v>
          </cell>
          <cell r="H379">
            <v>229</v>
          </cell>
          <cell r="I379">
            <v>2003</v>
          </cell>
          <cell r="J379">
            <v>8</v>
          </cell>
          <cell r="K379">
            <v>7.2999999999999995E-2</v>
          </cell>
        </row>
        <row r="380">
          <cell r="A380">
            <v>37840</v>
          </cell>
          <cell r="B380" t="str">
            <v>CDB</v>
          </cell>
          <cell r="C380">
            <v>37847</v>
          </cell>
          <cell r="D380">
            <v>2.5</v>
          </cell>
          <cell r="E380">
            <v>3.3000000000000002E-2</v>
          </cell>
          <cell r="F380" t="str">
            <v>BCR</v>
          </cell>
          <cell r="G380">
            <v>-1</v>
          </cell>
          <cell r="H380">
            <v>7</v>
          </cell>
          <cell r="I380">
            <v>2003</v>
          </cell>
          <cell r="J380">
            <v>8</v>
          </cell>
          <cell r="K380">
            <v>8.2500000000000004E-2</v>
          </cell>
        </row>
        <row r="381">
          <cell r="A381">
            <v>37840</v>
          </cell>
          <cell r="B381" t="str">
            <v>CDB</v>
          </cell>
          <cell r="C381">
            <v>37936</v>
          </cell>
          <cell r="D381">
            <v>1</v>
          </cell>
          <cell r="E381">
            <v>3.5000000000000003E-2</v>
          </cell>
          <cell r="F381" t="str">
            <v>BCR</v>
          </cell>
          <cell r="G381">
            <v>-1</v>
          </cell>
          <cell r="H381">
            <v>96</v>
          </cell>
          <cell r="I381">
            <v>2003</v>
          </cell>
          <cell r="J381">
            <v>8</v>
          </cell>
          <cell r="K381">
            <v>3.5000000000000003E-2</v>
          </cell>
        </row>
        <row r="382">
          <cell r="A382">
            <v>37840</v>
          </cell>
          <cell r="B382" t="str">
            <v>CDB</v>
          </cell>
          <cell r="C382">
            <v>37966</v>
          </cell>
          <cell r="D382">
            <v>1</v>
          </cell>
          <cell r="E382">
            <v>3.6000000000000004E-2</v>
          </cell>
          <cell r="F382" t="str">
            <v>BCR</v>
          </cell>
          <cell r="G382">
            <v>-1</v>
          </cell>
          <cell r="H382">
            <v>126</v>
          </cell>
          <cell r="I382">
            <v>2003</v>
          </cell>
          <cell r="J382">
            <v>8</v>
          </cell>
          <cell r="K382">
            <v>3.6000000000000004E-2</v>
          </cell>
        </row>
        <row r="383">
          <cell r="A383">
            <v>37840</v>
          </cell>
          <cell r="B383" t="str">
            <v>CDB</v>
          </cell>
          <cell r="C383">
            <v>38393</v>
          </cell>
          <cell r="D383">
            <v>1</v>
          </cell>
          <cell r="E383">
            <v>0.04</v>
          </cell>
          <cell r="F383" t="str">
            <v>BCR</v>
          </cell>
          <cell r="G383">
            <v>-1</v>
          </cell>
          <cell r="H383">
            <v>553</v>
          </cell>
          <cell r="I383">
            <v>2003</v>
          </cell>
          <cell r="J383">
            <v>8</v>
          </cell>
          <cell r="K383">
            <v>0.04</v>
          </cell>
        </row>
        <row r="384">
          <cell r="A384">
            <v>37841</v>
          </cell>
          <cell r="B384" t="str">
            <v>CDB</v>
          </cell>
          <cell r="C384">
            <v>37846</v>
          </cell>
          <cell r="D384">
            <v>20</v>
          </cell>
          <cell r="E384">
            <v>2.81E-2</v>
          </cell>
          <cell r="F384" t="str">
            <v>BCR</v>
          </cell>
          <cell r="G384">
            <v>-1</v>
          </cell>
          <cell r="H384">
            <v>5</v>
          </cell>
          <cell r="I384">
            <v>2003</v>
          </cell>
          <cell r="J384">
            <v>8</v>
          </cell>
          <cell r="K384">
            <v>0.56200000000000006</v>
          </cell>
        </row>
        <row r="385">
          <cell r="A385">
            <v>37841</v>
          </cell>
          <cell r="B385" t="str">
            <v>CDB</v>
          </cell>
          <cell r="C385">
            <v>37847</v>
          </cell>
          <cell r="D385">
            <v>2</v>
          </cell>
          <cell r="E385">
            <v>2.8500000000000001E-2</v>
          </cell>
          <cell r="F385" t="str">
            <v>BCR</v>
          </cell>
          <cell r="G385">
            <v>-1</v>
          </cell>
          <cell r="H385">
            <v>6</v>
          </cell>
          <cell r="I385">
            <v>2003</v>
          </cell>
          <cell r="J385">
            <v>8</v>
          </cell>
          <cell r="K385">
            <v>5.7000000000000002E-2</v>
          </cell>
        </row>
        <row r="386">
          <cell r="A386">
            <v>37841</v>
          </cell>
          <cell r="B386" t="str">
            <v>CDB</v>
          </cell>
          <cell r="C386">
            <v>38182</v>
          </cell>
          <cell r="D386">
            <v>5</v>
          </cell>
          <cell r="E386">
            <v>3.6000000000000004E-2</v>
          </cell>
          <cell r="F386" t="str">
            <v>BCR</v>
          </cell>
          <cell r="G386">
            <v>-1</v>
          </cell>
          <cell r="H386">
            <v>341</v>
          </cell>
          <cell r="I386">
            <v>2003</v>
          </cell>
          <cell r="J386">
            <v>8</v>
          </cell>
          <cell r="K386">
            <v>0.18000000000000002</v>
          </cell>
        </row>
        <row r="387">
          <cell r="A387">
            <v>37844</v>
          </cell>
          <cell r="B387" t="str">
            <v>CDB</v>
          </cell>
          <cell r="C387">
            <v>37847</v>
          </cell>
          <cell r="D387">
            <v>2</v>
          </cell>
          <cell r="E387">
            <v>2.75E-2</v>
          </cell>
          <cell r="F387" t="str">
            <v>BCR</v>
          </cell>
          <cell r="G387">
            <v>-1</v>
          </cell>
          <cell r="H387">
            <v>3</v>
          </cell>
          <cell r="I387">
            <v>2003</v>
          </cell>
          <cell r="J387">
            <v>8</v>
          </cell>
          <cell r="K387">
            <v>5.5E-2</v>
          </cell>
        </row>
        <row r="388">
          <cell r="A388">
            <v>37844</v>
          </cell>
          <cell r="B388" t="str">
            <v>CDB</v>
          </cell>
          <cell r="C388">
            <v>37909</v>
          </cell>
          <cell r="D388">
            <v>2</v>
          </cell>
          <cell r="E388">
            <v>2.7999999999999997E-2</v>
          </cell>
          <cell r="F388" t="str">
            <v>BCR</v>
          </cell>
          <cell r="G388">
            <v>-1</v>
          </cell>
          <cell r="H388">
            <v>65</v>
          </cell>
          <cell r="I388">
            <v>2003</v>
          </cell>
          <cell r="J388">
            <v>8</v>
          </cell>
          <cell r="K388">
            <v>5.5999999999999994E-2</v>
          </cell>
        </row>
        <row r="389">
          <cell r="A389">
            <v>37845</v>
          </cell>
          <cell r="B389" t="str">
            <v>CDB</v>
          </cell>
          <cell r="C389">
            <v>37847</v>
          </cell>
          <cell r="D389">
            <v>46</v>
          </cell>
          <cell r="E389">
            <v>2.69E-2</v>
          </cell>
          <cell r="F389" t="str">
            <v>BCR</v>
          </cell>
          <cell r="G389">
            <v>-1</v>
          </cell>
          <cell r="H389">
            <v>2</v>
          </cell>
          <cell r="I389">
            <v>2003</v>
          </cell>
          <cell r="J389">
            <v>8</v>
          </cell>
          <cell r="K389">
            <v>1.2374000000000001</v>
          </cell>
        </row>
        <row r="390">
          <cell r="A390">
            <v>37845</v>
          </cell>
          <cell r="B390" t="str">
            <v>CDB</v>
          </cell>
          <cell r="C390">
            <v>37852</v>
          </cell>
          <cell r="D390">
            <v>3</v>
          </cell>
          <cell r="E390">
            <v>2.8799999999999999E-2</v>
          </cell>
          <cell r="F390" t="str">
            <v>BCR</v>
          </cell>
          <cell r="G390">
            <v>-1</v>
          </cell>
          <cell r="H390">
            <v>7</v>
          </cell>
          <cell r="I390">
            <v>2003</v>
          </cell>
          <cell r="J390">
            <v>8</v>
          </cell>
          <cell r="K390">
            <v>8.6400000000000005E-2</v>
          </cell>
        </row>
        <row r="391">
          <cell r="A391">
            <v>37845</v>
          </cell>
          <cell r="B391" t="str">
            <v>CDB</v>
          </cell>
          <cell r="C391">
            <v>38182</v>
          </cell>
          <cell r="D391">
            <v>5</v>
          </cell>
          <cell r="E391">
            <v>3.5000000000000003E-2</v>
          </cell>
          <cell r="F391" t="str">
            <v>BCR</v>
          </cell>
          <cell r="G391">
            <v>-1</v>
          </cell>
          <cell r="H391">
            <v>337</v>
          </cell>
          <cell r="I391">
            <v>2003</v>
          </cell>
          <cell r="J391">
            <v>8</v>
          </cell>
          <cell r="K391">
            <v>0.17500000000000002</v>
          </cell>
        </row>
        <row r="392">
          <cell r="A392">
            <v>37845</v>
          </cell>
          <cell r="B392" t="str">
            <v>CDB</v>
          </cell>
          <cell r="C392">
            <v>38572</v>
          </cell>
          <cell r="D392">
            <v>10</v>
          </cell>
          <cell r="E392">
            <v>0.04</v>
          </cell>
          <cell r="F392" t="str">
            <v>BCR</v>
          </cell>
          <cell r="G392">
            <v>-1</v>
          </cell>
          <cell r="H392">
            <v>727</v>
          </cell>
          <cell r="I392">
            <v>2003</v>
          </cell>
          <cell r="J392">
            <v>8</v>
          </cell>
          <cell r="K392">
            <v>0.4</v>
          </cell>
        </row>
        <row r="393">
          <cell r="A393">
            <v>37846</v>
          </cell>
          <cell r="B393" t="str">
            <v>CDB</v>
          </cell>
          <cell r="C393">
            <v>37847</v>
          </cell>
          <cell r="D393">
            <v>14</v>
          </cell>
          <cell r="E393">
            <v>2.7000000000000003E-2</v>
          </cell>
          <cell r="F393" t="str">
            <v>BCR</v>
          </cell>
          <cell r="G393">
            <v>-1</v>
          </cell>
          <cell r="H393">
            <v>1</v>
          </cell>
          <cell r="I393">
            <v>2003</v>
          </cell>
          <cell r="J393">
            <v>8</v>
          </cell>
          <cell r="K393">
            <v>0.37800000000000006</v>
          </cell>
        </row>
        <row r="394">
          <cell r="A394">
            <v>37847</v>
          </cell>
          <cell r="B394" t="str">
            <v>CDB</v>
          </cell>
          <cell r="C394">
            <v>37852</v>
          </cell>
          <cell r="D394">
            <v>1.4</v>
          </cell>
          <cell r="E394">
            <v>2.7999999999999997E-2</v>
          </cell>
          <cell r="F394" t="str">
            <v>BCR</v>
          </cell>
          <cell r="G394">
            <v>-1</v>
          </cell>
          <cell r="H394">
            <v>5</v>
          </cell>
          <cell r="I394">
            <v>2003</v>
          </cell>
          <cell r="J394">
            <v>8</v>
          </cell>
          <cell r="K394">
            <v>3.9199999999999992E-2</v>
          </cell>
        </row>
        <row r="395">
          <cell r="A395">
            <v>37847</v>
          </cell>
          <cell r="B395" t="str">
            <v>CDB</v>
          </cell>
          <cell r="C395">
            <v>38211</v>
          </cell>
          <cell r="D395">
            <v>1</v>
          </cell>
          <cell r="E395">
            <v>3.5799999999999998E-2</v>
          </cell>
          <cell r="F395" t="str">
            <v>BCR</v>
          </cell>
          <cell r="G395">
            <v>-1</v>
          </cell>
          <cell r="H395">
            <v>364</v>
          </cell>
          <cell r="I395">
            <v>2003</v>
          </cell>
          <cell r="J395">
            <v>8</v>
          </cell>
          <cell r="K395">
            <v>3.5799999999999998E-2</v>
          </cell>
        </row>
        <row r="396">
          <cell r="A396">
            <v>37847</v>
          </cell>
          <cell r="B396" t="str">
            <v>CDB</v>
          </cell>
          <cell r="C396">
            <v>38467</v>
          </cell>
          <cell r="D396">
            <v>1</v>
          </cell>
          <cell r="E396">
            <v>0.04</v>
          </cell>
          <cell r="F396" t="str">
            <v>BCR</v>
          </cell>
          <cell r="G396">
            <v>-1</v>
          </cell>
          <cell r="H396">
            <v>620</v>
          </cell>
          <cell r="I396">
            <v>2003</v>
          </cell>
          <cell r="J396">
            <v>8</v>
          </cell>
          <cell r="K396">
            <v>0.04</v>
          </cell>
        </row>
        <row r="397">
          <cell r="A397">
            <v>37848</v>
          </cell>
          <cell r="B397" t="str">
            <v>CDB</v>
          </cell>
          <cell r="C397">
            <v>37852</v>
          </cell>
          <cell r="D397">
            <v>12</v>
          </cell>
          <cell r="E397">
            <v>2.7099999999999999E-2</v>
          </cell>
          <cell r="F397" t="str">
            <v>BCR</v>
          </cell>
          <cell r="G397">
            <v>-1</v>
          </cell>
          <cell r="H397">
            <v>4</v>
          </cell>
          <cell r="I397">
            <v>2003</v>
          </cell>
          <cell r="J397">
            <v>8</v>
          </cell>
          <cell r="K397">
            <v>0.32519999999999999</v>
          </cell>
        </row>
        <row r="398">
          <cell r="A398">
            <v>37848</v>
          </cell>
          <cell r="B398" t="str">
            <v>CDB</v>
          </cell>
          <cell r="C398">
            <v>37938</v>
          </cell>
          <cell r="D398">
            <v>0.5</v>
          </cell>
          <cell r="E398">
            <v>0.03</v>
          </cell>
          <cell r="F398" t="str">
            <v>BCR</v>
          </cell>
          <cell r="G398">
            <v>-1</v>
          </cell>
          <cell r="H398">
            <v>90</v>
          </cell>
          <cell r="I398">
            <v>2003</v>
          </cell>
          <cell r="J398">
            <v>8</v>
          </cell>
          <cell r="K398">
            <v>1.4999999999999999E-2</v>
          </cell>
        </row>
        <row r="399">
          <cell r="A399">
            <v>37848</v>
          </cell>
          <cell r="B399" t="str">
            <v>CDB</v>
          </cell>
          <cell r="C399">
            <v>38211</v>
          </cell>
          <cell r="D399">
            <v>2</v>
          </cell>
          <cell r="E399">
            <v>3.5000000000000003E-2</v>
          </cell>
          <cell r="F399" t="str">
            <v>BCR</v>
          </cell>
          <cell r="G399">
            <v>-1</v>
          </cell>
          <cell r="H399">
            <v>363</v>
          </cell>
          <cell r="I399">
            <v>2003</v>
          </cell>
          <cell r="J399">
            <v>8</v>
          </cell>
          <cell r="K399">
            <v>7.0000000000000007E-2</v>
          </cell>
        </row>
        <row r="400">
          <cell r="A400">
            <v>37851</v>
          </cell>
          <cell r="B400" t="str">
            <v>CDB</v>
          </cell>
          <cell r="C400">
            <v>37872</v>
          </cell>
          <cell r="D400">
            <v>4.3</v>
          </cell>
          <cell r="E400">
            <v>2.8500000000000001E-2</v>
          </cell>
          <cell r="F400" t="str">
            <v>BCR</v>
          </cell>
          <cell r="G400">
            <v>-1</v>
          </cell>
          <cell r="H400">
            <v>21</v>
          </cell>
          <cell r="I400">
            <v>2003</v>
          </cell>
          <cell r="J400">
            <v>8</v>
          </cell>
          <cell r="K400">
            <v>0.12255000000000001</v>
          </cell>
        </row>
        <row r="401">
          <cell r="A401">
            <v>37851</v>
          </cell>
          <cell r="B401" t="str">
            <v>CDB</v>
          </cell>
          <cell r="C401">
            <v>38467</v>
          </cell>
          <cell r="D401">
            <v>2</v>
          </cell>
          <cell r="E401">
            <v>0.04</v>
          </cell>
          <cell r="F401" t="str">
            <v>BCR</v>
          </cell>
          <cell r="G401">
            <v>-1</v>
          </cell>
          <cell r="H401">
            <v>616</v>
          </cell>
          <cell r="I401">
            <v>2003</v>
          </cell>
          <cell r="J401">
            <v>8</v>
          </cell>
          <cell r="K401">
            <v>0.08</v>
          </cell>
        </row>
        <row r="402">
          <cell r="A402">
            <v>37852</v>
          </cell>
          <cell r="B402" t="str">
            <v>CDB</v>
          </cell>
          <cell r="C402">
            <v>37872</v>
          </cell>
          <cell r="D402">
            <v>4</v>
          </cell>
          <cell r="E402">
            <v>2.7900000000000001E-2</v>
          </cell>
          <cell r="F402" t="str">
            <v>BCR</v>
          </cell>
          <cell r="G402">
            <v>-1</v>
          </cell>
          <cell r="H402">
            <v>20</v>
          </cell>
          <cell r="I402">
            <v>2003</v>
          </cell>
          <cell r="J402">
            <v>8</v>
          </cell>
          <cell r="K402">
            <v>0.1116</v>
          </cell>
        </row>
        <row r="403">
          <cell r="A403">
            <v>37852</v>
          </cell>
          <cell r="B403" t="str">
            <v>CDB</v>
          </cell>
          <cell r="C403">
            <v>37874</v>
          </cell>
          <cell r="D403">
            <v>2</v>
          </cell>
          <cell r="E403">
            <v>2.7999999999999997E-2</v>
          </cell>
          <cell r="F403" t="str">
            <v>BCR</v>
          </cell>
          <cell r="G403">
            <v>-1</v>
          </cell>
          <cell r="H403">
            <v>22</v>
          </cell>
          <cell r="I403">
            <v>2003</v>
          </cell>
          <cell r="J403">
            <v>8</v>
          </cell>
          <cell r="K403">
            <v>5.5999999999999994E-2</v>
          </cell>
        </row>
        <row r="404">
          <cell r="A404">
            <v>37852</v>
          </cell>
          <cell r="B404" t="str">
            <v>CDB</v>
          </cell>
          <cell r="C404">
            <v>37881</v>
          </cell>
          <cell r="D404">
            <v>5</v>
          </cell>
          <cell r="E404">
            <v>2.7999999999999997E-2</v>
          </cell>
          <cell r="F404" t="str">
            <v>BCR</v>
          </cell>
          <cell r="G404">
            <v>-1</v>
          </cell>
          <cell r="H404">
            <v>29</v>
          </cell>
          <cell r="I404">
            <v>2003</v>
          </cell>
          <cell r="J404">
            <v>8</v>
          </cell>
          <cell r="K404">
            <v>0.13999999999999999</v>
          </cell>
        </row>
        <row r="405">
          <cell r="A405">
            <v>37852</v>
          </cell>
          <cell r="B405" t="str">
            <v>CDB</v>
          </cell>
          <cell r="C405">
            <v>37936</v>
          </cell>
          <cell r="D405">
            <v>2</v>
          </cell>
          <cell r="E405">
            <v>2.8999999999999998E-2</v>
          </cell>
          <cell r="F405" t="str">
            <v>BCR</v>
          </cell>
          <cell r="G405">
            <v>-1</v>
          </cell>
          <cell r="H405">
            <v>84</v>
          </cell>
          <cell r="I405">
            <v>2003</v>
          </cell>
          <cell r="J405">
            <v>8</v>
          </cell>
          <cell r="K405">
            <v>5.7999999999999996E-2</v>
          </cell>
        </row>
        <row r="406">
          <cell r="A406">
            <v>37852</v>
          </cell>
          <cell r="B406" t="str">
            <v>CDB</v>
          </cell>
          <cell r="C406">
            <v>37964</v>
          </cell>
          <cell r="D406">
            <v>4.3</v>
          </cell>
          <cell r="E406">
            <v>0.03</v>
          </cell>
          <cell r="F406" t="str">
            <v>BCR</v>
          </cell>
          <cell r="G406">
            <v>-1</v>
          </cell>
          <cell r="H406">
            <v>112</v>
          </cell>
          <cell r="I406">
            <v>2003</v>
          </cell>
          <cell r="J406">
            <v>8</v>
          </cell>
          <cell r="K406">
            <v>0.129</v>
          </cell>
        </row>
        <row r="407">
          <cell r="A407">
            <v>37852</v>
          </cell>
          <cell r="B407" t="str">
            <v>CDB</v>
          </cell>
          <cell r="C407">
            <v>37966</v>
          </cell>
          <cell r="D407">
            <v>1.7</v>
          </cell>
          <cell r="E407">
            <v>0.03</v>
          </cell>
          <cell r="F407" t="str">
            <v>BCR</v>
          </cell>
          <cell r="G407">
            <v>-1</v>
          </cell>
          <cell r="H407">
            <v>114</v>
          </cell>
          <cell r="I407">
            <v>2003</v>
          </cell>
          <cell r="J407">
            <v>8</v>
          </cell>
          <cell r="K407">
            <v>5.0999999999999997E-2</v>
          </cell>
        </row>
        <row r="408">
          <cell r="A408">
            <v>37852</v>
          </cell>
          <cell r="B408" t="str">
            <v>CDB</v>
          </cell>
          <cell r="C408">
            <v>38467</v>
          </cell>
          <cell r="D408">
            <v>4</v>
          </cell>
          <cell r="E408">
            <v>3.9900000000000005E-2</v>
          </cell>
          <cell r="F408" t="str">
            <v>BCR</v>
          </cell>
          <cell r="G408">
            <v>-1</v>
          </cell>
          <cell r="H408">
            <v>615</v>
          </cell>
          <cell r="I408">
            <v>2003</v>
          </cell>
          <cell r="J408">
            <v>8</v>
          </cell>
          <cell r="K408">
            <v>0.15960000000000002</v>
          </cell>
        </row>
        <row r="409">
          <cell r="A409">
            <v>37853</v>
          </cell>
          <cell r="B409" t="str">
            <v>CDB</v>
          </cell>
          <cell r="C409">
            <v>38467</v>
          </cell>
          <cell r="D409">
            <v>5</v>
          </cell>
          <cell r="E409">
            <v>3.9300000000000002E-2</v>
          </cell>
          <cell r="F409" t="str">
            <v>BCR</v>
          </cell>
          <cell r="G409">
            <v>-1</v>
          </cell>
          <cell r="H409">
            <v>614</v>
          </cell>
          <cell r="I409">
            <v>2003</v>
          </cell>
          <cell r="J409">
            <v>8</v>
          </cell>
          <cell r="K409">
            <v>0.19650000000000001</v>
          </cell>
        </row>
        <row r="410">
          <cell r="A410">
            <v>37854</v>
          </cell>
          <cell r="B410" t="str">
            <v>CDB</v>
          </cell>
          <cell r="C410">
            <v>37875</v>
          </cell>
          <cell r="D410">
            <v>4</v>
          </cell>
          <cell r="E410">
            <v>2.8199999999999999E-2</v>
          </cell>
          <cell r="F410" t="str">
            <v>BCR</v>
          </cell>
          <cell r="G410">
            <v>-1</v>
          </cell>
          <cell r="H410">
            <v>21</v>
          </cell>
          <cell r="I410">
            <v>2003</v>
          </cell>
          <cell r="J410">
            <v>8</v>
          </cell>
          <cell r="K410">
            <v>0.1128</v>
          </cell>
        </row>
        <row r="411">
          <cell r="A411">
            <v>37854</v>
          </cell>
          <cell r="B411" t="str">
            <v>CDB</v>
          </cell>
          <cell r="C411">
            <v>37881</v>
          </cell>
          <cell r="D411">
            <v>22</v>
          </cell>
          <cell r="E411">
            <v>2.8300000000000002E-2</v>
          </cell>
          <cell r="F411" t="str">
            <v>BCR</v>
          </cell>
          <cell r="G411">
            <v>-1</v>
          </cell>
          <cell r="H411">
            <v>27</v>
          </cell>
          <cell r="I411">
            <v>2003</v>
          </cell>
          <cell r="J411">
            <v>8</v>
          </cell>
          <cell r="K411">
            <v>0.62260000000000004</v>
          </cell>
        </row>
        <row r="412">
          <cell r="A412">
            <v>37854</v>
          </cell>
          <cell r="B412" t="str">
            <v>CDB</v>
          </cell>
          <cell r="C412">
            <v>37909</v>
          </cell>
          <cell r="D412">
            <v>1</v>
          </cell>
          <cell r="E412">
            <v>2.8999999999999998E-2</v>
          </cell>
          <cell r="F412" t="str">
            <v>BCR</v>
          </cell>
          <cell r="G412">
            <v>-1</v>
          </cell>
          <cell r="H412">
            <v>55</v>
          </cell>
          <cell r="I412">
            <v>2003</v>
          </cell>
          <cell r="J412">
            <v>8</v>
          </cell>
          <cell r="K412">
            <v>2.8999999999999998E-2</v>
          </cell>
        </row>
        <row r="413">
          <cell r="A413">
            <v>37854</v>
          </cell>
          <cell r="B413" t="str">
            <v>CDB</v>
          </cell>
          <cell r="C413">
            <v>38467</v>
          </cell>
          <cell r="D413">
            <v>2</v>
          </cell>
          <cell r="E413">
            <v>3.9E-2</v>
          </cell>
          <cell r="F413" t="str">
            <v>BCR</v>
          </cell>
          <cell r="G413">
            <v>-1</v>
          </cell>
          <cell r="H413">
            <v>613</v>
          </cell>
          <cell r="I413">
            <v>2003</v>
          </cell>
          <cell r="J413">
            <v>8</v>
          </cell>
          <cell r="K413">
            <v>7.8E-2</v>
          </cell>
        </row>
        <row r="414">
          <cell r="A414">
            <v>37855</v>
          </cell>
          <cell r="B414" t="str">
            <v>CDB</v>
          </cell>
          <cell r="C414">
            <v>37881</v>
          </cell>
          <cell r="D414">
            <v>18</v>
          </cell>
          <cell r="E414">
            <v>2.8149999999999998E-2</v>
          </cell>
          <cell r="F414" t="str">
            <v>BCR</v>
          </cell>
          <cell r="G414">
            <v>-1</v>
          </cell>
          <cell r="H414">
            <v>26</v>
          </cell>
          <cell r="I414">
            <v>2003</v>
          </cell>
          <cell r="J414">
            <v>8</v>
          </cell>
          <cell r="K414">
            <v>0.50669999999999993</v>
          </cell>
        </row>
        <row r="415">
          <cell r="A415">
            <v>37855</v>
          </cell>
          <cell r="B415" t="str">
            <v>CDB</v>
          </cell>
          <cell r="C415">
            <v>38211</v>
          </cell>
          <cell r="D415">
            <v>1</v>
          </cell>
          <cell r="E415">
            <v>3.4799999999999998E-2</v>
          </cell>
          <cell r="F415" t="str">
            <v>BCR</v>
          </cell>
          <cell r="G415">
            <v>-1</v>
          </cell>
          <cell r="H415">
            <v>356</v>
          </cell>
          <cell r="I415">
            <v>2003</v>
          </cell>
          <cell r="J415">
            <v>8</v>
          </cell>
          <cell r="K415">
            <v>3.4799999999999998E-2</v>
          </cell>
        </row>
        <row r="416">
          <cell r="A416">
            <v>37855</v>
          </cell>
          <cell r="B416" t="str">
            <v>CDB</v>
          </cell>
          <cell r="C416">
            <v>38467</v>
          </cell>
          <cell r="D416">
            <v>4</v>
          </cell>
          <cell r="E416">
            <v>3.9E-2</v>
          </cell>
          <cell r="F416" t="str">
            <v>BCR</v>
          </cell>
          <cell r="G416">
            <v>-1</v>
          </cell>
          <cell r="H416">
            <v>612</v>
          </cell>
          <cell r="I416">
            <v>2003</v>
          </cell>
          <cell r="J416">
            <v>8</v>
          </cell>
          <cell r="K416">
            <v>0.156</v>
          </cell>
        </row>
        <row r="417">
          <cell r="A417">
            <v>37858</v>
          </cell>
          <cell r="B417" t="str">
            <v>CDB</v>
          </cell>
          <cell r="C417">
            <v>37872</v>
          </cell>
          <cell r="D417">
            <v>5.5</v>
          </cell>
          <cell r="E417">
            <v>2.7900000000000001E-2</v>
          </cell>
          <cell r="F417" t="str">
            <v>BCR</v>
          </cell>
          <cell r="G417">
            <v>-1</v>
          </cell>
          <cell r="H417">
            <v>14</v>
          </cell>
          <cell r="I417">
            <v>2003</v>
          </cell>
          <cell r="J417">
            <v>8</v>
          </cell>
          <cell r="K417">
            <v>0.15345</v>
          </cell>
        </row>
        <row r="418">
          <cell r="A418">
            <v>37858</v>
          </cell>
          <cell r="B418" t="str">
            <v>CDB</v>
          </cell>
          <cell r="C418">
            <v>37909</v>
          </cell>
          <cell r="D418">
            <v>5</v>
          </cell>
          <cell r="E418">
            <v>2.8999999999999998E-2</v>
          </cell>
          <cell r="F418" t="str">
            <v>BCR</v>
          </cell>
          <cell r="G418">
            <v>-1</v>
          </cell>
          <cell r="H418">
            <v>51</v>
          </cell>
          <cell r="I418">
            <v>2003</v>
          </cell>
          <cell r="J418">
            <v>8</v>
          </cell>
          <cell r="K418">
            <v>0.14499999999999999</v>
          </cell>
        </row>
        <row r="419">
          <cell r="A419">
            <v>37859</v>
          </cell>
          <cell r="B419" t="str">
            <v>CDB</v>
          </cell>
          <cell r="C419">
            <v>37909</v>
          </cell>
          <cell r="D419">
            <v>7.3</v>
          </cell>
          <cell r="E419">
            <v>2.8999999999999998E-2</v>
          </cell>
          <cell r="F419" t="str">
            <v>BCR</v>
          </cell>
          <cell r="G419">
            <v>-1</v>
          </cell>
          <cell r="H419">
            <v>50</v>
          </cell>
          <cell r="I419">
            <v>2003</v>
          </cell>
          <cell r="J419">
            <v>8</v>
          </cell>
          <cell r="K419">
            <v>0.21169999999999997</v>
          </cell>
        </row>
        <row r="420">
          <cell r="A420">
            <v>37859</v>
          </cell>
          <cell r="B420" t="str">
            <v>CDB</v>
          </cell>
          <cell r="C420">
            <v>38467</v>
          </cell>
          <cell r="D420">
            <v>2</v>
          </cell>
          <cell r="E420">
            <v>3.9E-2</v>
          </cell>
          <cell r="F420" t="str">
            <v>BCR</v>
          </cell>
          <cell r="G420">
            <v>-1</v>
          </cell>
          <cell r="H420">
            <v>608</v>
          </cell>
          <cell r="I420">
            <v>2003</v>
          </cell>
          <cell r="J420">
            <v>8</v>
          </cell>
          <cell r="K420">
            <v>7.8E-2</v>
          </cell>
        </row>
        <row r="421">
          <cell r="A421">
            <v>37860</v>
          </cell>
          <cell r="B421" t="str">
            <v>CDB</v>
          </cell>
          <cell r="C421">
            <v>37909</v>
          </cell>
          <cell r="D421">
            <v>2.1</v>
          </cell>
          <cell r="E421">
            <v>2.8900000000000002E-2</v>
          </cell>
          <cell r="F421" t="str">
            <v>BCR</v>
          </cell>
          <cell r="G421">
            <v>-1</v>
          </cell>
          <cell r="H421">
            <v>49</v>
          </cell>
          <cell r="I421">
            <v>2003</v>
          </cell>
          <cell r="J421">
            <v>8</v>
          </cell>
          <cell r="K421">
            <v>6.0690000000000008E-2</v>
          </cell>
        </row>
        <row r="422">
          <cell r="A422">
            <v>37860</v>
          </cell>
          <cell r="B422" t="str">
            <v>CDB</v>
          </cell>
          <cell r="C422">
            <v>38572</v>
          </cell>
          <cell r="D422">
            <v>6</v>
          </cell>
          <cell r="E422">
            <v>0.04</v>
          </cell>
          <cell r="F422" t="str">
            <v>BCR</v>
          </cell>
          <cell r="G422">
            <v>-1</v>
          </cell>
          <cell r="H422">
            <v>712</v>
          </cell>
          <cell r="I422">
            <v>2003</v>
          </cell>
          <cell r="J422">
            <v>8</v>
          </cell>
          <cell r="K422">
            <v>0.24</v>
          </cell>
        </row>
        <row r="423">
          <cell r="A423">
            <v>37862</v>
          </cell>
          <cell r="B423" t="str">
            <v>CDB</v>
          </cell>
          <cell r="C423">
            <v>37872</v>
          </cell>
          <cell r="D423">
            <v>20</v>
          </cell>
          <cell r="E423">
            <v>2.7999999999999997E-2</v>
          </cell>
          <cell r="F423" t="str">
            <v>BCR</v>
          </cell>
          <cell r="G423">
            <v>-1</v>
          </cell>
          <cell r="H423">
            <v>10</v>
          </cell>
          <cell r="I423">
            <v>2003</v>
          </cell>
          <cell r="J423">
            <v>8</v>
          </cell>
          <cell r="K423">
            <v>0.55999999999999994</v>
          </cell>
        </row>
        <row r="424">
          <cell r="A424">
            <v>37862</v>
          </cell>
          <cell r="B424" t="str">
            <v>CDB</v>
          </cell>
          <cell r="C424">
            <v>38467</v>
          </cell>
          <cell r="D424">
            <v>2</v>
          </cell>
          <cell r="E424">
            <v>3.9E-2</v>
          </cell>
          <cell r="F424" t="str">
            <v>BCR</v>
          </cell>
          <cell r="G424">
            <v>-1</v>
          </cell>
          <cell r="H424">
            <v>605</v>
          </cell>
          <cell r="I424">
            <v>2003</v>
          </cell>
          <cell r="J424">
            <v>8</v>
          </cell>
          <cell r="K424">
            <v>7.8E-2</v>
          </cell>
        </row>
        <row r="425">
          <cell r="A425">
            <v>37865</v>
          </cell>
          <cell r="B425" t="str">
            <v>CDB</v>
          </cell>
          <cell r="C425">
            <v>37909</v>
          </cell>
          <cell r="D425">
            <v>2.5</v>
          </cell>
          <cell r="E425">
            <v>3.0499999999999999E-2</v>
          </cell>
          <cell r="F425" t="str">
            <v>BCR</v>
          </cell>
          <cell r="G425">
            <v>-1</v>
          </cell>
          <cell r="H425">
            <v>44</v>
          </cell>
          <cell r="I425">
            <v>2003</v>
          </cell>
          <cell r="J425">
            <v>9</v>
          </cell>
          <cell r="K425">
            <v>7.6249999999999998E-2</v>
          </cell>
        </row>
        <row r="426">
          <cell r="A426">
            <v>37865</v>
          </cell>
          <cell r="B426" t="str">
            <v>CDB</v>
          </cell>
          <cell r="C426">
            <v>38211</v>
          </cell>
          <cell r="D426">
            <v>2</v>
          </cell>
          <cell r="E426">
            <v>3.4500000000000003E-2</v>
          </cell>
          <cell r="F426" t="str">
            <v>BCR</v>
          </cell>
          <cell r="G426">
            <v>-1</v>
          </cell>
          <cell r="H426">
            <v>346</v>
          </cell>
          <cell r="I426">
            <v>2003</v>
          </cell>
          <cell r="J426">
            <v>9</v>
          </cell>
          <cell r="K426">
            <v>6.9000000000000006E-2</v>
          </cell>
        </row>
        <row r="427">
          <cell r="A427">
            <v>37866</v>
          </cell>
          <cell r="B427" t="str">
            <v>CDB</v>
          </cell>
          <cell r="C427">
            <v>37909</v>
          </cell>
          <cell r="D427">
            <v>1</v>
          </cell>
          <cell r="E427">
            <v>2.8500000000000001E-2</v>
          </cell>
          <cell r="F427" t="str">
            <v>BCR</v>
          </cell>
          <cell r="G427">
            <v>-1</v>
          </cell>
          <cell r="H427">
            <v>43</v>
          </cell>
          <cell r="I427">
            <v>2003</v>
          </cell>
          <cell r="J427">
            <v>9</v>
          </cell>
          <cell r="K427">
            <v>2.8500000000000001E-2</v>
          </cell>
        </row>
        <row r="428">
          <cell r="A428">
            <v>37866</v>
          </cell>
          <cell r="B428" t="str">
            <v>CDB</v>
          </cell>
          <cell r="C428">
            <v>37923</v>
          </cell>
          <cell r="D428">
            <v>2</v>
          </cell>
          <cell r="E428">
            <v>2.8999999999999998E-2</v>
          </cell>
          <cell r="F428" t="str">
            <v>BCR</v>
          </cell>
          <cell r="G428">
            <v>-1</v>
          </cell>
          <cell r="H428">
            <v>57</v>
          </cell>
          <cell r="I428">
            <v>2003</v>
          </cell>
          <cell r="J428">
            <v>9</v>
          </cell>
          <cell r="K428">
            <v>5.7999999999999996E-2</v>
          </cell>
        </row>
        <row r="429">
          <cell r="A429">
            <v>37866</v>
          </cell>
          <cell r="B429" t="str">
            <v>CDB</v>
          </cell>
          <cell r="C429">
            <v>38572</v>
          </cell>
          <cell r="D429">
            <v>8</v>
          </cell>
          <cell r="E429">
            <v>4.0099999999999997E-2</v>
          </cell>
          <cell r="F429" t="str">
            <v>BCR</v>
          </cell>
          <cell r="G429">
            <v>-1</v>
          </cell>
          <cell r="H429">
            <v>706</v>
          </cell>
          <cell r="I429">
            <v>2003</v>
          </cell>
          <cell r="J429">
            <v>9</v>
          </cell>
          <cell r="K429">
            <v>0.32079999999999997</v>
          </cell>
        </row>
        <row r="430">
          <cell r="A430">
            <v>37867</v>
          </cell>
          <cell r="B430" t="str">
            <v>CDB</v>
          </cell>
          <cell r="C430">
            <v>37881</v>
          </cell>
          <cell r="D430">
            <v>2</v>
          </cell>
          <cell r="E430">
            <v>2.8500000000000001E-2</v>
          </cell>
          <cell r="F430" t="str">
            <v>BCR</v>
          </cell>
          <cell r="G430">
            <v>-1</v>
          </cell>
          <cell r="H430">
            <v>14</v>
          </cell>
          <cell r="I430">
            <v>2003</v>
          </cell>
          <cell r="J430">
            <v>9</v>
          </cell>
          <cell r="K430">
            <v>5.7000000000000002E-2</v>
          </cell>
        </row>
        <row r="431">
          <cell r="A431">
            <v>37867</v>
          </cell>
          <cell r="B431" t="str">
            <v>CDB</v>
          </cell>
          <cell r="C431">
            <v>38467</v>
          </cell>
          <cell r="D431">
            <v>12</v>
          </cell>
          <cell r="E431">
            <v>3.8249999999999999E-2</v>
          </cell>
          <cell r="F431" t="str">
            <v>BCR</v>
          </cell>
          <cell r="G431">
            <v>-1</v>
          </cell>
          <cell r="H431">
            <v>600</v>
          </cell>
          <cell r="I431">
            <v>2003</v>
          </cell>
          <cell r="J431">
            <v>9</v>
          </cell>
          <cell r="K431">
            <v>0.45899999999999996</v>
          </cell>
        </row>
        <row r="432">
          <cell r="A432">
            <v>37867</v>
          </cell>
          <cell r="B432" t="str">
            <v>CDB</v>
          </cell>
          <cell r="C432">
            <v>38572</v>
          </cell>
          <cell r="D432">
            <v>3</v>
          </cell>
          <cell r="E432">
            <v>3.9E-2</v>
          </cell>
          <cell r="F432" t="str">
            <v>BCR</v>
          </cell>
          <cell r="G432">
            <v>-1</v>
          </cell>
          <cell r="H432">
            <v>705</v>
          </cell>
          <cell r="I432">
            <v>2003</v>
          </cell>
          <cell r="J432">
            <v>9</v>
          </cell>
          <cell r="K432">
            <v>0.11699999999999999</v>
          </cell>
        </row>
        <row r="433">
          <cell r="A433">
            <v>37868</v>
          </cell>
          <cell r="B433" t="str">
            <v>CDB</v>
          </cell>
          <cell r="C433">
            <v>37881</v>
          </cell>
          <cell r="D433">
            <v>2</v>
          </cell>
          <cell r="E433">
            <v>2.7000000000000003E-2</v>
          </cell>
          <cell r="F433" t="str">
            <v>BCR</v>
          </cell>
          <cell r="G433">
            <v>-1</v>
          </cell>
          <cell r="H433">
            <v>13</v>
          </cell>
          <cell r="I433">
            <v>2003</v>
          </cell>
          <cell r="J433">
            <v>9</v>
          </cell>
          <cell r="K433">
            <v>5.4000000000000006E-2</v>
          </cell>
        </row>
        <row r="434">
          <cell r="A434">
            <v>37868</v>
          </cell>
          <cell r="B434" t="str">
            <v>CDB</v>
          </cell>
          <cell r="C434">
            <v>38572</v>
          </cell>
          <cell r="D434">
            <v>2</v>
          </cell>
          <cell r="E434">
            <v>3.9E-2</v>
          </cell>
          <cell r="F434" t="str">
            <v>BCR</v>
          </cell>
          <cell r="G434">
            <v>-1</v>
          </cell>
          <cell r="H434">
            <v>704</v>
          </cell>
          <cell r="I434">
            <v>2003</v>
          </cell>
          <cell r="J434">
            <v>9</v>
          </cell>
          <cell r="K434">
            <v>7.8E-2</v>
          </cell>
        </row>
        <row r="435">
          <cell r="A435">
            <v>37869</v>
          </cell>
          <cell r="B435" t="str">
            <v>CDB</v>
          </cell>
          <cell r="C435">
            <v>37874</v>
          </cell>
          <cell r="D435">
            <v>8</v>
          </cell>
          <cell r="E435">
            <v>2.7000000000000003E-2</v>
          </cell>
          <cell r="F435" t="str">
            <v>BCR</v>
          </cell>
          <cell r="G435">
            <v>-1</v>
          </cell>
          <cell r="H435">
            <v>5</v>
          </cell>
          <cell r="I435">
            <v>2003</v>
          </cell>
          <cell r="J435">
            <v>9</v>
          </cell>
          <cell r="K435">
            <v>0.21600000000000003</v>
          </cell>
        </row>
        <row r="436">
          <cell r="A436">
            <v>37869</v>
          </cell>
          <cell r="B436" t="str">
            <v>CDB</v>
          </cell>
          <cell r="C436">
            <v>37881</v>
          </cell>
          <cell r="D436">
            <v>12</v>
          </cell>
          <cell r="E436">
            <v>2.7000000000000003E-2</v>
          </cell>
          <cell r="F436" t="str">
            <v>BCR</v>
          </cell>
          <cell r="G436">
            <v>-1</v>
          </cell>
          <cell r="H436">
            <v>12</v>
          </cell>
          <cell r="I436">
            <v>2003</v>
          </cell>
          <cell r="J436">
            <v>9</v>
          </cell>
          <cell r="K436">
            <v>0.32400000000000007</v>
          </cell>
        </row>
        <row r="437">
          <cell r="A437">
            <v>37869</v>
          </cell>
          <cell r="B437" t="str">
            <v>CDB</v>
          </cell>
          <cell r="C437">
            <v>38467</v>
          </cell>
          <cell r="D437">
            <v>2</v>
          </cell>
          <cell r="E437">
            <v>3.6200000000000003E-2</v>
          </cell>
          <cell r="F437" t="str">
            <v>BCR</v>
          </cell>
          <cell r="G437">
            <v>-1</v>
          </cell>
          <cell r="H437">
            <v>598</v>
          </cell>
          <cell r="I437">
            <v>2003</v>
          </cell>
          <cell r="J437">
            <v>9</v>
          </cell>
          <cell r="K437">
            <v>7.2400000000000006E-2</v>
          </cell>
        </row>
        <row r="438">
          <cell r="A438">
            <v>37873</v>
          </cell>
          <cell r="B438" t="str">
            <v>CDB</v>
          </cell>
          <cell r="C438">
            <v>38054</v>
          </cell>
          <cell r="D438">
            <v>3</v>
          </cell>
          <cell r="E438">
            <v>3.0699999999999998E-2</v>
          </cell>
          <cell r="F438" t="str">
            <v>BCR</v>
          </cell>
          <cell r="G438">
            <v>-1</v>
          </cell>
          <cell r="H438">
            <v>181</v>
          </cell>
          <cell r="I438">
            <v>2003</v>
          </cell>
          <cell r="J438">
            <v>9</v>
          </cell>
          <cell r="K438">
            <v>9.2099999999999987E-2</v>
          </cell>
        </row>
        <row r="439">
          <cell r="A439">
            <v>37874</v>
          </cell>
          <cell r="B439" t="str">
            <v>CDB</v>
          </cell>
          <cell r="C439">
            <v>38393</v>
          </cell>
          <cell r="D439">
            <v>1</v>
          </cell>
          <cell r="E439">
            <v>3.4000000000000002E-2</v>
          </cell>
          <cell r="F439" t="str">
            <v>BCR</v>
          </cell>
          <cell r="G439">
            <v>-1</v>
          </cell>
          <cell r="H439">
            <v>519</v>
          </cell>
          <cell r="I439">
            <v>2003</v>
          </cell>
          <cell r="J439">
            <v>9</v>
          </cell>
          <cell r="K439">
            <v>3.4000000000000002E-2</v>
          </cell>
        </row>
        <row r="440">
          <cell r="A440">
            <v>37874</v>
          </cell>
          <cell r="B440" t="str">
            <v>CDB</v>
          </cell>
          <cell r="C440">
            <v>38467</v>
          </cell>
          <cell r="D440">
            <v>4</v>
          </cell>
          <cell r="E440">
            <v>3.5499999999999997E-2</v>
          </cell>
          <cell r="F440" t="str">
            <v>BCR</v>
          </cell>
          <cell r="G440">
            <v>-1</v>
          </cell>
          <cell r="H440">
            <v>593</v>
          </cell>
          <cell r="I440">
            <v>2003</v>
          </cell>
          <cell r="J440">
            <v>9</v>
          </cell>
          <cell r="K440">
            <v>0.14199999999999999</v>
          </cell>
        </row>
        <row r="441">
          <cell r="A441">
            <v>37875</v>
          </cell>
          <cell r="B441" t="str">
            <v>CDB</v>
          </cell>
          <cell r="C441">
            <v>37881</v>
          </cell>
          <cell r="D441">
            <v>12</v>
          </cell>
          <cell r="E441">
            <v>2.75E-2</v>
          </cell>
          <cell r="F441" t="str">
            <v>BCR</v>
          </cell>
          <cell r="G441">
            <v>-1</v>
          </cell>
          <cell r="H441">
            <v>6</v>
          </cell>
          <cell r="I441">
            <v>2003</v>
          </cell>
          <cell r="J441">
            <v>9</v>
          </cell>
          <cell r="K441">
            <v>0.33</v>
          </cell>
        </row>
        <row r="442">
          <cell r="A442">
            <v>37876</v>
          </cell>
          <cell r="B442" t="str">
            <v>CDB</v>
          </cell>
          <cell r="C442">
            <v>37923</v>
          </cell>
          <cell r="D442">
            <v>1</v>
          </cell>
          <cell r="E442">
            <v>3.0499999999999999E-2</v>
          </cell>
          <cell r="F442" t="str">
            <v>BCR</v>
          </cell>
          <cell r="G442">
            <v>-1</v>
          </cell>
          <cell r="H442">
            <v>47</v>
          </cell>
          <cell r="I442">
            <v>2003</v>
          </cell>
          <cell r="J442">
            <v>9</v>
          </cell>
          <cell r="K442">
            <v>3.0499999999999999E-2</v>
          </cell>
        </row>
        <row r="443">
          <cell r="A443">
            <v>37876</v>
          </cell>
          <cell r="B443" t="str">
            <v>CDB</v>
          </cell>
          <cell r="C443">
            <v>38467</v>
          </cell>
          <cell r="D443">
            <v>2</v>
          </cell>
          <cell r="E443">
            <v>3.5000000000000003E-2</v>
          </cell>
          <cell r="F443" t="str">
            <v>BCR</v>
          </cell>
          <cell r="G443">
            <v>-1</v>
          </cell>
          <cell r="H443">
            <v>591</v>
          </cell>
          <cell r="I443">
            <v>2003</v>
          </cell>
          <cell r="J443">
            <v>9</v>
          </cell>
          <cell r="K443">
            <v>7.0000000000000007E-2</v>
          </cell>
        </row>
        <row r="444">
          <cell r="A444">
            <v>37880</v>
          </cell>
          <cell r="B444" t="str">
            <v>CDB</v>
          </cell>
          <cell r="C444">
            <v>37971</v>
          </cell>
          <cell r="D444">
            <v>1.9</v>
          </cell>
          <cell r="E444">
            <v>2.8999999999999998E-2</v>
          </cell>
          <cell r="F444" t="str">
            <v>BCR</v>
          </cell>
          <cell r="G444">
            <v>-1</v>
          </cell>
          <cell r="H444">
            <v>91</v>
          </cell>
          <cell r="I444">
            <v>2003</v>
          </cell>
          <cell r="J444">
            <v>9</v>
          </cell>
          <cell r="K444">
            <v>5.5099999999999996E-2</v>
          </cell>
        </row>
        <row r="445">
          <cell r="A445">
            <v>37880</v>
          </cell>
          <cell r="B445" t="str">
            <v>CDB</v>
          </cell>
          <cell r="C445">
            <v>38467</v>
          </cell>
          <cell r="D445">
            <v>4</v>
          </cell>
          <cell r="E445">
            <v>3.5499999999999997E-2</v>
          </cell>
          <cell r="F445" t="str">
            <v>BCR</v>
          </cell>
          <cell r="G445">
            <v>-1</v>
          </cell>
          <cell r="H445">
            <v>587</v>
          </cell>
          <cell r="I445">
            <v>2003</v>
          </cell>
          <cell r="J445">
            <v>9</v>
          </cell>
          <cell r="K445">
            <v>0.14199999999999999</v>
          </cell>
        </row>
        <row r="446">
          <cell r="A446">
            <v>37880</v>
          </cell>
          <cell r="B446" t="str">
            <v>CDB</v>
          </cell>
          <cell r="C446">
            <v>38572</v>
          </cell>
          <cell r="D446">
            <v>11</v>
          </cell>
          <cell r="E446">
            <v>3.7000000000000005E-2</v>
          </cell>
          <cell r="F446" t="str">
            <v>BCR</v>
          </cell>
          <cell r="G446">
            <v>-1</v>
          </cell>
          <cell r="H446">
            <v>692</v>
          </cell>
          <cell r="I446">
            <v>2003</v>
          </cell>
          <cell r="J446">
            <v>9</v>
          </cell>
          <cell r="K446">
            <v>0.40700000000000003</v>
          </cell>
        </row>
        <row r="447">
          <cell r="A447">
            <v>37881</v>
          </cell>
          <cell r="B447" t="str">
            <v>CDB</v>
          </cell>
          <cell r="C447">
            <v>37966</v>
          </cell>
          <cell r="D447">
            <v>4</v>
          </cell>
          <cell r="E447">
            <v>2.9500000000000002E-2</v>
          </cell>
          <cell r="F447" t="str">
            <v>BCR</v>
          </cell>
          <cell r="G447">
            <v>-1</v>
          </cell>
          <cell r="H447">
            <v>85</v>
          </cell>
          <cell r="I447">
            <v>2003</v>
          </cell>
          <cell r="J447">
            <v>9</v>
          </cell>
          <cell r="K447">
            <v>0.11800000000000001</v>
          </cell>
        </row>
        <row r="448">
          <cell r="A448">
            <v>37881</v>
          </cell>
          <cell r="B448" t="str">
            <v>CDB</v>
          </cell>
          <cell r="C448">
            <v>37971</v>
          </cell>
          <cell r="D448">
            <v>2</v>
          </cell>
          <cell r="E448">
            <v>2.9500000000000002E-2</v>
          </cell>
          <cell r="F448" t="str">
            <v>BCR</v>
          </cell>
          <cell r="G448">
            <v>-1</v>
          </cell>
          <cell r="H448">
            <v>90</v>
          </cell>
          <cell r="I448">
            <v>2003</v>
          </cell>
          <cell r="J448">
            <v>9</v>
          </cell>
          <cell r="K448">
            <v>5.9000000000000004E-2</v>
          </cell>
        </row>
        <row r="449">
          <cell r="A449">
            <v>37881</v>
          </cell>
          <cell r="B449" t="str">
            <v>CDB</v>
          </cell>
          <cell r="C449">
            <v>38068</v>
          </cell>
          <cell r="D449">
            <v>2</v>
          </cell>
          <cell r="E449">
            <v>3.0499999999999999E-2</v>
          </cell>
          <cell r="F449" t="str">
            <v>BCR</v>
          </cell>
          <cell r="G449">
            <v>-1</v>
          </cell>
          <cell r="H449">
            <v>187</v>
          </cell>
          <cell r="I449">
            <v>2003</v>
          </cell>
          <cell r="J449">
            <v>9</v>
          </cell>
          <cell r="K449">
            <v>6.0999999999999999E-2</v>
          </cell>
        </row>
        <row r="450">
          <cell r="A450">
            <v>37882</v>
          </cell>
          <cell r="B450" t="str">
            <v>CDB</v>
          </cell>
          <cell r="C450">
            <v>37909</v>
          </cell>
          <cell r="D450">
            <v>1</v>
          </cell>
          <cell r="E450">
            <v>2.75E-2</v>
          </cell>
          <cell r="F450" t="str">
            <v>BCR</v>
          </cell>
          <cell r="G450">
            <v>-1</v>
          </cell>
          <cell r="H450">
            <v>27</v>
          </cell>
          <cell r="I450">
            <v>2003</v>
          </cell>
          <cell r="J450">
            <v>9</v>
          </cell>
          <cell r="K450">
            <v>2.75E-2</v>
          </cell>
        </row>
        <row r="451">
          <cell r="A451">
            <v>37882</v>
          </cell>
          <cell r="B451" t="str">
            <v>CDB</v>
          </cell>
          <cell r="C451">
            <v>37971</v>
          </cell>
          <cell r="D451">
            <v>9</v>
          </cell>
          <cell r="E451">
            <v>2.8999999999999998E-2</v>
          </cell>
          <cell r="F451" t="str">
            <v>BCR</v>
          </cell>
          <cell r="G451">
            <v>-1</v>
          </cell>
          <cell r="H451">
            <v>89</v>
          </cell>
          <cell r="I451">
            <v>2003</v>
          </cell>
          <cell r="J451">
            <v>9</v>
          </cell>
          <cell r="K451">
            <v>0.26100000000000001</v>
          </cell>
        </row>
        <row r="452">
          <cell r="A452">
            <v>37882</v>
          </cell>
          <cell r="B452" t="str">
            <v>CDB</v>
          </cell>
          <cell r="C452">
            <v>38467</v>
          </cell>
          <cell r="D452">
            <v>2</v>
          </cell>
          <cell r="E452">
            <v>3.7499999999999999E-2</v>
          </cell>
          <cell r="F452" t="str">
            <v>BCR</v>
          </cell>
          <cell r="G452">
            <v>-1</v>
          </cell>
          <cell r="H452">
            <v>585</v>
          </cell>
          <cell r="I452">
            <v>2003</v>
          </cell>
          <cell r="J452">
            <v>9</v>
          </cell>
          <cell r="K452">
            <v>7.4999999999999997E-2</v>
          </cell>
        </row>
        <row r="453">
          <cell r="A453">
            <v>37883</v>
          </cell>
          <cell r="B453" t="str">
            <v>CDB</v>
          </cell>
          <cell r="C453">
            <v>37966</v>
          </cell>
          <cell r="D453">
            <v>2</v>
          </cell>
          <cell r="E453">
            <v>2.8999999999999998E-2</v>
          </cell>
          <cell r="F453" t="str">
            <v>BCR</v>
          </cell>
          <cell r="G453">
            <v>-1</v>
          </cell>
          <cell r="H453">
            <v>83</v>
          </cell>
          <cell r="I453">
            <v>2003</v>
          </cell>
          <cell r="J453">
            <v>9</v>
          </cell>
          <cell r="K453">
            <v>5.7999999999999996E-2</v>
          </cell>
        </row>
        <row r="454">
          <cell r="A454">
            <v>37883</v>
          </cell>
          <cell r="B454" t="str">
            <v>CDB</v>
          </cell>
          <cell r="C454">
            <v>37971</v>
          </cell>
          <cell r="D454">
            <v>1</v>
          </cell>
          <cell r="E454">
            <v>2.8999999999999998E-2</v>
          </cell>
          <cell r="F454" t="str">
            <v>BCR</v>
          </cell>
          <cell r="G454">
            <v>-1</v>
          </cell>
          <cell r="H454">
            <v>88</v>
          </cell>
          <cell r="I454">
            <v>2003</v>
          </cell>
          <cell r="J454">
            <v>9</v>
          </cell>
          <cell r="K454">
            <v>2.8999999999999998E-2</v>
          </cell>
        </row>
        <row r="455">
          <cell r="A455">
            <v>37883</v>
          </cell>
          <cell r="B455" t="str">
            <v>CDB</v>
          </cell>
          <cell r="C455">
            <v>38176</v>
          </cell>
          <cell r="D455">
            <v>4</v>
          </cell>
          <cell r="E455">
            <v>2.75E-2</v>
          </cell>
          <cell r="F455" t="str">
            <v>BCR</v>
          </cell>
          <cell r="G455">
            <v>-1</v>
          </cell>
          <cell r="H455">
            <v>293</v>
          </cell>
          <cell r="I455">
            <v>2003</v>
          </cell>
          <cell r="J455">
            <v>9</v>
          </cell>
          <cell r="K455">
            <v>0.11</v>
          </cell>
        </row>
        <row r="456">
          <cell r="A456">
            <v>37886</v>
          </cell>
          <cell r="B456" t="str">
            <v>CDB</v>
          </cell>
          <cell r="C456">
            <v>37943</v>
          </cell>
          <cell r="D456">
            <v>4</v>
          </cell>
          <cell r="E456">
            <v>2.8999999999999998E-2</v>
          </cell>
          <cell r="F456" t="str">
            <v>BCR</v>
          </cell>
          <cell r="G456">
            <v>-1</v>
          </cell>
          <cell r="H456">
            <v>57</v>
          </cell>
          <cell r="I456">
            <v>2003</v>
          </cell>
          <cell r="J456">
            <v>9</v>
          </cell>
          <cell r="K456">
            <v>0.11599999999999999</v>
          </cell>
        </row>
        <row r="457">
          <cell r="A457">
            <v>37886</v>
          </cell>
          <cell r="B457" t="str">
            <v>CDB</v>
          </cell>
          <cell r="C457">
            <v>38467</v>
          </cell>
          <cell r="D457">
            <v>2</v>
          </cell>
          <cell r="E457">
            <v>3.8100000000000002E-2</v>
          </cell>
          <cell r="F457" t="str">
            <v>BCR</v>
          </cell>
          <cell r="G457">
            <v>-1</v>
          </cell>
          <cell r="H457">
            <v>581</v>
          </cell>
          <cell r="I457">
            <v>2003</v>
          </cell>
          <cell r="J457">
            <v>9</v>
          </cell>
          <cell r="K457">
            <v>7.6200000000000004E-2</v>
          </cell>
        </row>
        <row r="458">
          <cell r="A458">
            <v>37887</v>
          </cell>
          <cell r="B458" t="str">
            <v>CDB</v>
          </cell>
          <cell r="C458">
            <v>37909</v>
          </cell>
          <cell r="D458">
            <v>9.9</v>
          </cell>
          <cell r="E458">
            <v>2.75E-2</v>
          </cell>
          <cell r="F458" t="str">
            <v>BCR</v>
          </cell>
          <cell r="G458">
            <v>-1</v>
          </cell>
          <cell r="H458">
            <v>22</v>
          </cell>
          <cell r="I458">
            <v>2003</v>
          </cell>
          <cell r="J458">
            <v>9</v>
          </cell>
          <cell r="K458">
            <v>0.27224999999999999</v>
          </cell>
        </row>
        <row r="459">
          <cell r="A459">
            <v>37887</v>
          </cell>
          <cell r="B459" t="str">
            <v>CDB</v>
          </cell>
          <cell r="C459">
            <v>38176</v>
          </cell>
          <cell r="D459">
            <v>2</v>
          </cell>
          <cell r="E459">
            <v>3.2000000000000001E-2</v>
          </cell>
          <cell r="F459" t="str">
            <v>BCR</v>
          </cell>
          <cell r="G459">
            <v>-1</v>
          </cell>
          <cell r="H459">
            <v>289</v>
          </cell>
          <cell r="I459">
            <v>2003</v>
          </cell>
          <cell r="J459">
            <v>9</v>
          </cell>
          <cell r="K459">
            <v>6.4000000000000001E-2</v>
          </cell>
        </row>
        <row r="460">
          <cell r="A460">
            <v>37888</v>
          </cell>
          <cell r="B460" t="str">
            <v>CDB</v>
          </cell>
          <cell r="C460">
            <v>37909</v>
          </cell>
          <cell r="D460">
            <v>18</v>
          </cell>
          <cell r="E460">
            <v>2.75E-2</v>
          </cell>
          <cell r="F460" t="str">
            <v>BCR</v>
          </cell>
          <cell r="G460">
            <v>-1</v>
          </cell>
          <cell r="H460">
            <v>21</v>
          </cell>
          <cell r="I460">
            <v>2003</v>
          </cell>
          <cell r="J460">
            <v>9</v>
          </cell>
          <cell r="K460">
            <v>0.495</v>
          </cell>
        </row>
        <row r="461">
          <cell r="A461">
            <v>37888</v>
          </cell>
          <cell r="B461" t="str">
            <v>CDB</v>
          </cell>
          <cell r="C461">
            <v>37923</v>
          </cell>
          <cell r="D461">
            <v>2</v>
          </cell>
          <cell r="E461">
            <v>2.75E-2</v>
          </cell>
          <cell r="F461" t="str">
            <v>BCR</v>
          </cell>
          <cell r="G461">
            <v>-1</v>
          </cell>
          <cell r="H461">
            <v>35</v>
          </cell>
          <cell r="I461">
            <v>2003</v>
          </cell>
          <cell r="J461">
            <v>9</v>
          </cell>
          <cell r="K461">
            <v>5.5E-2</v>
          </cell>
        </row>
        <row r="462">
          <cell r="A462">
            <v>37888</v>
          </cell>
          <cell r="B462" t="str">
            <v>CDB</v>
          </cell>
          <cell r="C462">
            <v>37966</v>
          </cell>
          <cell r="D462">
            <v>4</v>
          </cell>
          <cell r="E462">
            <v>2.8999999999999998E-2</v>
          </cell>
          <cell r="F462" t="str">
            <v>BCR</v>
          </cell>
          <cell r="G462">
            <v>-1</v>
          </cell>
          <cell r="H462">
            <v>78</v>
          </cell>
          <cell r="I462">
            <v>2003</v>
          </cell>
          <cell r="J462">
            <v>9</v>
          </cell>
          <cell r="K462">
            <v>0.11599999999999999</v>
          </cell>
        </row>
        <row r="463">
          <cell r="A463">
            <v>37888</v>
          </cell>
          <cell r="B463" t="str">
            <v>CDB</v>
          </cell>
          <cell r="C463">
            <v>38182</v>
          </cell>
          <cell r="D463">
            <v>2</v>
          </cell>
          <cell r="E463">
            <v>3.2000000000000001E-2</v>
          </cell>
          <cell r="F463" t="str">
            <v>BCR</v>
          </cell>
          <cell r="G463">
            <v>-1</v>
          </cell>
          <cell r="H463">
            <v>294</v>
          </cell>
          <cell r="I463">
            <v>2003</v>
          </cell>
          <cell r="J463">
            <v>9</v>
          </cell>
          <cell r="K463">
            <v>6.4000000000000001E-2</v>
          </cell>
        </row>
        <row r="464">
          <cell r="A464">
            <v>37889</v>
          </cell>
          <cell r="B464" t="str">
            <v>CDB</v>
          </cell>
          <cell r="C464">
            <v>37932</v>
          </cell>
          <cell r="D464">
            <v>15</v>
          </cell>
          <cell r="E464">
            <v>2.7999999999999997E-2</v>
          </cell>
          <cell r="F464" t="str">
            <v>BCR</v>
          </cell>
          <cell r="G464">
            <v>-1</v>
          </cell>
          <cell r="H464">
            <v>43</v>
          </cell>
          <cell r="I464">
            <v>2003</v>
          </cell>
          <cell r="J464">
            <v>9</v>
          </cell>
          <cell r="K464">
            <v>0.41999999999999993</v>
          </cell>
        </row>
        <row r="465">
          <cell r="A465">
            <v>37889</v>
          </cell>
          <cell r="B465" t="str">
            <v>CDB</v>
          </cell>
          <cell r="C465">
            <v>37964</v>
          </cell>
          <cell r="D465">
            <v>5</v>
          </cell>
          <cell r="E465">
            <v>2.8999999999999998E-2</v>
          </cell>
          <cell r="F465" t="str">
            <v>BCR</v>
          </cell>
          <cell r="G465">
            <v>-1</v>
          </cell>
          <cell r="H465">
            <v>75</v>
          </cell>
          <cell r="I465">
            <v>2003</v>
          </cell>
          <cell r="J465">
            <v>9</v>
          </cell>
          <cell r="K465">
            <v>0.14499999999999999</v>
          </cell>
        </row>
        <row r="466">
          <cell r="A466">
            <v>37890</v>
          </cell>
          <cell r="B466" t="str">
            <v>CDB</v>
          </cell>
          <cell r="C466">
            <v>38247</v>
          </cell>
          <cell r="D466">
            <v>10</v>
          </cell>
          <cell r="E466">
            <v>3.1800000000000002E-2</v>
          </cell>
          <cell r="F466" t="str">
            <v>BCR</v>
          </cell>
          <cell r="G466">
            <v>-1</v>
          </cell>
          <cell r="H466">
            <v>357</v>
          </cell>
          <cell r="I466">
            <v>2003</v>
          </cell>
          <cell r="J466">
            <v>9</v>
          </cell>
          <cell r="K466">
            <v>0.318</v>
          </cell>
        </row>
        <row r="467">
          <cell r="A467">
            <v>37890</v>
          </cell>
          <cell r="B467" t="str">
            <v>CDB</v>
          </cell>
          <cell r="C467">
            <v>38614</v>
          </cell>
          <cell r="D467">
            <v>6.9</v>
          </cell>
          <cell r="E467">
            <v>3.85E-2</v>
          </cell>
          <cell r="F467" t="str">
            <v>BCR</v>
          </cell>
          <cell r="G467">
            <v>-1</v>
          </cell>
          <cell r="H467">
            <v>724</v>
          </cell>
          <cell r="I467">
            <v>2003</v>
          </cell>
          <cell r="J467">
            <v>9</v>
          </cell>
          <cell r="K467">
            <v>0.26565</v>
          </cell>
        </row>
        <row r="468">
          <cell r="A468">
            <v>37893</v>
          </cell>
          <cell r="B468" t="str">
            <v>CDB</v>
          </cell>
          <cell r="C468">
            <v>37943</v>
          </cell>
          <cell r="D468">
            <v>5</v>
          </cell>
          <cell r="E468">
            <v>2.75E-2</v>
          </cell>
          <cell r="F468" t="str">
            <v>BCR</v>
          </cell>
          <cell r="G468">
            <v>-1</v>
          </cell>
          <cell r="H468">
            <v>50</v>
          </cell>
          <cell r="I468">
            <v>2003</v>
          </cell>
          <cell r="J468">
            <v>9</v>
          </cell>
          <cell r="K468">
            <v>0.13750000000000001</v>
          </cell>
        </row>
        <row r="469">
          <cell r="A469">
            <v>37893</v>
          </cell>
          <cell r="B469" t="str">
            <v>CDB</v>
          </cell>
          <cell r="C469">
            <v>37966</v>
          </cell>
          <cell r="D469">
            <v>3.3</v>
          </cell>
          <cell r="E469">
            <v>2.8399999999999998E-2</v>
          </cell>
          <cell r="F469" t="str">
            <v>BCR</v>
          </cell>
          <cell r="G469">
            <v>-1</v>
          </cell>
          <cell r="H469">
            <v>73</v>
          </cell>
          <cell r="I469">
            <v>2003</v>
          </cell>
          <cell r="J469">
            <v>9</v>
          </cell>
          <cell r="K469">
            <v>9.3719999999999984E-2</v>
          </cell>
        </row>
        <row r="470">
          <cell r="A470">
            <v>37893</v>
          </cell>
          <cell r="B470" t="str">
            <v>CDB</v>
          </cell>
          <cell r="C470">
            <v>38114</v>
          </cell>
          <cell r="D470">
            <v>3</v>
          </cell>
          <cell r="E470">
            <v>3.0499999999999999E-2</v>
          </cell>
          <cell r="F470" t="str">
            <v>BCR</v>
          </cell>
          <cell r="G470">
            <v>-1</v>
          </cell>
          <cell r="H470">
            <v>221</v>
          </cell>
          <cell r="I470">
            <v>2003</v>
          </cell>
          <cell r="J470">
            <v>9</v>
          </cell>
          <cell r="K470">
            <v>9.1499999999999998E-2</v>
          </cell>
        </row>
        <row r="471">
          <cell r="A471">
            <v>37893</v>
          </cell>
          <cell r="B471" t="str">
            <v>CDB</v>
          </cell>
          <cell r="C471">
            <v>38614</v>
          </cell>
          <cell r="D471">
            <v>2</v>
          </cell>
          <cell r="E471">
            <v>0.04</v>
          </cell>
          <cell r="F471" t="str">
            <v>BCR</v>
          </cell>
          <cell r="G471">
            <v>-1</v>
          </cell>
          <cell r="H471">
            <v>721</v>
          </cell>
          <cell r="I471">
            <v>2003</v>
          </cell>
          <cell r="J471">
            <v>9</v>
          </cell>
          <cell r="K471">
            <v>0.08</v>
          </cell>
        </row>
        <row r="472">
          <cell r="A472">
            <v>37894</v>
          </cell>
          <cell r="B472" t="str">
            <v>CDB</v>
          </cell>
          <cell r="C472">
            <v>37966</v>
          </cell>
          <cell r="D472">
            <v>1</v>
          </cell>
          <cell r="E472">
            <v>2.8500000000000001E-2</v>
          </cell>
          <cell r="F472" t="str">
            <v>BCR</v>
          </cell>
          <cell r="G472">
            <v>-1</v>
          </cell>
          <cell r="H472">
            <v>72</v>
          </cell>
          <cell r="I472">
            <v>2003</v>
          </cell>
          <cell r="J472">
            <v>9</v>
          </cell>
          <cell r="K472">
            <v>2.8500000000000001E-2</v>
          </cell>
        </row>
        <row r="473">
          <cell r="A473">
            <v>37894</v>
          </cell>
          <cell r="B473" t="str">
            <v>CDB</v>
          </cell>
          <cell r="C473">
            <v>38614</v>
          </cell>
          <cell r="D473">
            <v>4</v>
          </cell>
          <cell r="E473">
            <v>0.04</v>
          </cell>
          <cell r="F473" t="str">
            <v>BCR</v>
          </cell>
          <cell r="G473">
            <v>-1</v>
          </cell>
          <cell r="H473">
            <v>720</v>
          </cell>
          <cell r="I473">
            <v>2003</v>
          </cell>
          <cell r="J473">
            <v>9</v>
          </cell>
          <cell r="K473">
            <v>0.16</v>
          </cell>
        </row>
        <row r="474">
          <cell r="A474">
            <v>37896</v>
          </cell>
          <cell r="B474" t="str">
            <v>CDB</v>
          </cell>
          <cell r="C474">
            <v>37903</v>
          </cell>
          <cell r="D474">
            <v>15</v>
          </cell>
          <cell r="E474">
            <v>2.76E-2</v>
          </cell>
          <cell r="F474" t="str">
            <v>BCR</v>
          </cell>
          <cell r="G474">
            <v>-1</v>
          </cell>
          <cell r="H474">
            <v>7</v>
          </cell>
          <cell r="I474">
            <v>2003</v>
          </cell>
          <cell r="J474">
            <v>10</v>
          </cell>
          <cell r="K474">
            <v>0.41399999999999998</v>
          </cell>
        </row>
        <row r="475">
          <cell r="A475">
            <v>37896</v>
          </cell>
          <cell r="B475" t="str">
            <v>CDB</v>
          </cell>
          <cell r="C475">
            <v>38299</v>
          </cell>
          <cell r="D475">
            <v>7</v>
          </cell>
          <cell r="E475">
            <v>3.4700000000000002E-2</v>
          </cell>
          <cell r="F475" t="str">
            <v>BCR</v>
          </cell>
          <cell r="G475">
            <v>-1</v>
          </cell>
          <cell r="H475">
            <v>403</v>
          </cell>
          <cell r="I475">
            <v>2003</v>
          </cell>
          <cell r="J475">
            <v>10</v>
          </cell>
          <cell r="K475">
            <v>0.2429</v>
          </cell>
        </row>
        <row r="476">
          <cell r="A476">
            <v>37897</v>
          </cell>
          <cell r="B476" t="str">
            <v>CDB</v>
          </cell>
          <cell r="C476">
            <v>37903</v>
          </cell>
          <cell r="D476">
            <v>2.5</v>
          </cell>
          <cell r="E476">
            <v>2.76E-2</v>
          </cell>
          <cell r="F476" t="str">
            <v>BCR</v>
          </cell>
          <cell r="G476">
            <v>-1</v>
          </cell>
          <cell r="H476">
            <v>6</v>
          </cell>
          <cell r="I476">
            <v>2003</v>
          </cell>
          <cell r="J476">
            <v>10</v>
          </cell>
          <cell r="K476">
            <v>6.9000000000000006E-2</v>
          </cell>
        </row>
        <row r="477">
          <cell r="A477">
            <v>37897</v>
          </cell>
          <cell r="B477" t="str">
            <v>CDB</v>
          </cell>
          <cell r="C477">
            <v>37909</v>
          </cell>
          <cell r="D477">
            <v>36.5</v>
          </cell>
          <cell r="E477">
            <v>2.76E-2</v>
          </cell>
          <cell r="F477" t="str">
            <v>BCR</v>
          </cell>
          <cell r="G477">
            <v>-1</v>
          </cell>
          <cell r="H477">
            <v>12</v>
          </cell>
          <cell r="I477">
            <v>2003</v>
          </cell>
          <cell r="J477">
            <v>10</v>
          </cell>
          <cell r="K477">
            <v>1.0074000000000001</v>
          </cell>
        </row>
        <row r="478">
          <cell r="A478">
            <v>37897</v>
          </cell>
          <cell r="B478" t="str">
            <v>CDB</v>
          </cell>
          <cell r="C478">
            <v>37938</v>
          </cell>
          <cell r="D478">
            <v>4</v>
          </cell>
          <cell r="E478">
            <v>2.7699999999999999E-2</v>
          </cell>
          <cell r="F478" t="str">
            <v>BCR</v>
          </cell>
          <cell r="G478">
            <v>-1</v>
          </cell>
          <cell r="H478">
            <v>41</v>
          </cell>
          <cell r="I478">
            <v>2003</v>
          </cell>
          <cell r="J478">
            <v>10</v>
          </cell>
          <cell r="K478">
            <v>0.1108</v>
          </cell>
        </row>
        <row r="479">
          <cell r="A479">
            <v>37897</v>
          </cell>
          <cell r="B479" t="str">
            <v>CDB</v>
          </cell>
          <cell r="C479">
            <v>37966</v>
          </cell>
          <cell r="D479">
            <v>2</v>
          </cell>
          <cell r="E479">
            <v>2.7999999999999997E-2</v>
          </cell>
          <cell r="F479" t="str">
            <v>BCR</v>
          </cell>
          <cell r="G479">
            <v>-1</v>
          </cell>
          <cell r="H479">
            <v>69</v>
          </cell>
          <cell r="I479">
            <v>2003</v>
          </cell>
          <cell r="J479">
            <v>10</v>
          </cell>
          <cell r="K479">
            <v>5.5999999999999994E-2</v>
          </cell>
        </row>
        <row r="480">
          <cell r="A480">
            <v>37900</v>
          </cell>
          <cell r="B480" t="str">
            <v>CDB</v>
          </cell>
          <cell r="C480">
            <v>37909</v>
          </cell>
          <cell r="D480">
            <v>30</v>
          </cell>
          <cell r="E480">
            <v>2.76E-2</v>
          </cell>
          <cell r="F480" t="str">
            <v>BCR</v>
          </cell>
          <cell r="G480">
            <v>-1</v>
          </cell>
          <cell r="H480">
            <v>9</v>
          </cell>
          <cell r="I480">
            <v>2003</v>
          </cell>
          <cell r="J480">
            <v>10</v>
          </cell>
          <cell r="K480">
            <v>0.82799999999999996</v>
          </cell>
        </row>
        <row r="481">
          <cell r="A481">
            <v>37900</v>
          </cell>
          <cell r="B481" t="str">
            <v>CDB</v>
          </cell>
          <cell r="C481">
            <v>38054</v>
          </cell>
          <cell r="D481">
            <v>3.1</v>
          </cell>
          <cell r="E481">
            <v>3.0499999999999999E-2</v>
          </cell>
          <cell r="F481" t="str">
            <v>BCR</v>
          </cell>
          <cell r="G481">
            <v>-1</v>
          </cell>
          <cell r="H481">
            <v>154</v>
          </cell>
          <cell r="I481">
            <v>2003</v>
          </cell>
          <cell r="J481">
            <v>10</v>
          </cell>
          <cell r="K481">
            <v>9.4549999999999995E-2</v>
          </cell>
        </row>
        <row r="482">
          <cell r="A482">
            <v>37900</v>
          </cell>
          <cell r="B482" t="str">
            <v>CDB</v>
          </cell>
          <cell r="C482">
            <v>38614</v>
          </cell>
          <cell r="D482">
            <v>4</v>
          </cell>
          <cell r="E482">
            <v>4.0099999999999997E-2</v>
          </cell>
          <cell r="F482" t="str">
            <v>BCR</v>
          </cell>
          <cell r="G482">
            <v>-1</v>
          </cell>
          <cell r="H482">
            <v>714</v>
          </cell>
          <cell r="I482">
            <v>2003</v>
          </cell>
          <cell r="J482">
            <v>10</v>
          </cell>
          <cell r="K482">
            <v>0.16039999999999999</v>
          </cell>
        </row>
        <row r="483">
          <cell r="A483">
            <v>37901</v>
          </cell>
          <cell r="B483" t="str">
            <v>CDB</v>
          </cell>
          <cell r="C483">
            <v>37909</v>
          </cell>
          <cell r="D483">
            <v>5</v>
          </cell>
          <cell r="E483">
            <v>2.76E-2</v>
          </cell>
          <cell r="F483" t="str">
            <v>BCR</v>
          </cell>
          <cell r="G483">
            <v>-1</v>
          </cell>
          <cell r="H483">
            <v>8</v>
          </cell>
          <cell r="I483">
            <v>2003</v>
          </cell>
          <cell r="J483">
            <v>10</v>
          </cell>
          <cell r="K483">
            <v>0.13800000000000001</v>
          </cell>
        </row>
        <row r="484">
          <cell r="A484">
            <v>37901</v>
          </cell>
          <cell r="B484" t="str">
            <v>CDB</v>
          </cell>
          <cell r="C484">
            <v>38083</v>
          </cell>
          <cell r="D484">
            <v>5</v>
          </cell>
          <cell r="E484">
            <v>3.0800000000000001E-2</v>
          </cell>
          <cell r="F484" t="str">
            <v>BCR</v>
          </cell>
          <cell r="G484">
            <v>-1</v>
          </cell>
          <cell r="H484">
            <v>182</v>
          </cell>
          <cell r="I484">
            <v>2003</v>
          </cell>
          <cell r="J484">
            <v>10</v>
          </cell>
          <cell r="K484">
            <v>0.154</v>
          </cell>
        </row>
        <row r="485">
          <cell r="A485">
            <v>37903</v>
          </cell>
          <cell r="B485" t="str">
            <v>CDB</v>
          </cell>
          <cell r="C485">
            <v>37909</v>
          </cell>
          <cell r="D485">
            <v>48.5</v>
          </cell>
          <cell r="E485">
            <v>2.76E-2</v>
          </cell>
          <cell r="F485" t="str">
            <v>BCR</v>
          </cell>
          <cell r="G485">
            <v>-1</v>
          </cell>
          <cell r="H485">
            <v>6</v>
          </cell>
          <cell r="I485">
            <v>2003</v>
          </cell>
          <cell r="J485">
            <v>10</v>
          </cell>
          <cell r="K485">
            <v>1.3386</v>
          </cell>
        </row>
        <row r="486">
          <cell r="A486">
            <v>37904</v>
          </cell>
          <cell r="B486" t="str">
            <v>CDB</v>
          </cell>
          <cell r="C486">
            <v>37909</v>
          </cell>
          <cell r="D486">
            <v>20</v>
          </cell>
          <cell r="E486">
            <v>2.7549999999999998E-2</v>
          </cell>
          <cell r="F486" t="str">
            <v>BCR</v>
          </cell>
          <cell r="G486">
            <v>-1</v>
          </cell>
          <cell r="H486">
            <v>5</v>
          </cell>
          <cell r="I486">
            <v>2003</v>
          </cell>
          <cell r="J486">
            <v>10</v>
          </cell>
          <cell r="K486">
            <v>0.55099999999999993</v>
          </cell>
        </row>
        <row r="487">
          <cell r="A487">
            <v>37904</v>
          </cell>
          <cell r="B487" t="str">
            <v>CDB</v>
          </cell>
          <cell r="C487">
            <v>37943</v>
          </cell>
          <cell r="D487">
            <v>2</v>
          </cell>
          <cell r="E487">
            <v>2.75E-2</v>
          </cell>
          <cell r="F487" t="str">
            <v>BCR</v>
          </cell>
          <cell r="G487">
            <v>-1</v>
          </cell>
          <cell r="H487">
            <v>39</v>
          </cell>
          <cell r="I487">
            <v>2003</v>
          </cell>
          <cell r="J487">
            <v>10</v>
          </cell>
          <cell r="K487">
            <v>5.5E-2</v>
          </cell>
        </row>
        <row r="488">
          <cell r="A488">
            <v>37907</v>
          </cell>
          <cell r="B488" t="str">
            <v>CDB</v>
          </cell>
          <cell r="C488">
            <v>37909</v>
          </cell>
          <cell r="D488">
            <v>18</v>
          </cell>
          <cell r="E488">
            <v>2.75E-2</v>
          </cell>
          <cell r="F488" t="str">
            <v>BCR</v>
          </cell>
          <cell r="G488">
            <v>-1</v>
          </cell>
          <cell r="H488">
            <v>2</v>
          </cell>
          <cell r="I488">
            <v>2003</v>
          </cell>
          <cell r="J488">
            <v>10</v>
          </cell>
          <cell r="K488">
            <v>0.495</v>
          </cell>
        </row>
        <row r="489">
          <cell r="A489">
            <v>37907</v>
          </cell>
          <cell r="B489" t="str">
            <v>CDB</v>
          </cell>
          <cell r="C489">
            <v>37943</v>
          </cell>
          <cell r="D489">
            <v>4</v>
          </cell>
          <cell r="E489">
            <v>2.7999999999999997E-2</v>
          </cell>
          <cell r="F489" t="str">
            <v>BCR</v>
          </cell>
          <cell r="G489">
            <v>-1</v>
          </cell>
          <cell r="H489">
            <v>36</v>
          </cell>
          <cell r="I489">
            <v>2003</v>
          </cell>
          <cell r="J489">
            <v>10</v>
          </cell>
          <cell r="K489">
            <v>0.11199999999999999</v>
          </cell>
        </row>
        <row r="490">
          <cell r="A490">
            <v>37907</v>
          </cell>
          <cell r="B490" t="str">
            <v>CDB</v>
          </cell>
          <cell r="C490">
            <v>38614</v>
          </cell>
          <cell r="D490">
            <v>5</v>
          </cell>
          <cell r="E490">
            <v>4.1500000000000002E-2</v>
          </cell>
          <cell r="F490" t="str">
            <v>BCR</v>
          </cell>
          <cell r="G490">
            <v>-1</v>
          </cell>
          <cell r="H490">
            <v>707</v>
          </cell>
          <cell r="I490">
            <v>2003</v>
          </cell>
          <cell r="J490">
            <v>10</v>
          </cell>
          <cell r="K490">
            <v>0.20750000000000002</v>
          </cell>
        </row>
        <row r="491">
          <cell r="A491">
            <v>37909</v>
          </cell>
          <cell r="B491" t="str">
            <v>CDB</v>
          </cell>
          <cell r="C491">
            <v>37923</v>
          </cell>
          <cell r="D491">
            <v>12</v>
          </cell>
          <cell r="E491">
            <v>2.75E-2</v>
          </cell>
          <cell r="F491" t="str">
            <v>BCR</v>
          </cell>
          <cell r="G491">
            <v>-1</v>
          </cell>
          <cell r="H491">
            <v>14</v>
          </cell>
          <cell r="I491">
            <v>2003</v>
          </cell>
          <cell r="J491">
            <v>10</v>
          </cell>
          <cell r="K491">
            <v>0.33</v>
          </cell>
        </row>
        <row r="492">
          <cell r="A492">
            <v>37909</v>
          </cell>
          <cell r="B492" t="str">
            <v>CDB</v>
          </cell>
          <cell r="C492">
            <v>37932</v>
          </cell>
          <cell r="D492">
            <v>7</v>
          </cell>
          <cell r="E492">
            <v>2.7999999999999997E-2</v>
          </cell>
          <cell r="F492" t="str">
            <v>BCR</v>
          </cell>
          <cell r="G492">
            <v>-1</v>
          </cell>
          <cell r="H492">
            <v>23</v>
          </cell>
          <cell r="I492">
            <v>2003</v>
          </cell>
          <cell r="J492">
            <v>10</v>
          </cell>
          <cell r="K492">
            <v>0.19599999999999998</v>
          </cell>
        </row>
        <row r="493">
          <cell r="A493">
            <v>37909</v>
          </cell>
          <cell r="B493" t="str">
            <v>CDB</v>
          </cell>
          <cell r="C493">
            <v>37936</v>
          </cell>
          <cell r="D493">
            <v>17</v>
          </cell>
          <cell r="E493">
            <v>2.8199999999999999E-2</v>
          </cell>
          <cell r="F493" t="str">
            <v>BCR</v>
          </cell>
          <cell r="G493">
            <v>-1</v>
          </cell>
          <cell r="H493">
            <v>27</v>
          </cell>
          <cell r="I493">
            <v>2003</v>
          </cell>
          <cell r="J493">
            <v>10</v>
          </cell>
          <cell r="K493">
            <v>0.47939999999999999</v>
          </cell>
        </row>
        <row r="494">
          <cell r="A494">
            <v>37909</v>
          </cell>
          <cell r="B494" t="str">
            <v>CDB</v>
          </cell>
          <cell r="C494">
            <v>37964</v>
          </cell>
          <cell r="D494">
            <v>2</v>
          </cell>
          <cell r="E494">
            <v>2.8500000000000001E-2</v>
          </cell>
          <cell r="F494" t="str">
            <v>BCR</v>
          </cell>
          <cell r="G494">
            <v>-1</v>
          </cell>
          <cell r="H494">
            <v>55</v>
          </cell>
          <cell r="I494">
            <v>2003</v>
          </cell>
          <cell r="J494">
            <v>10</v>
          </cell>
          <cell r="K494">
            <v>5.7000000000000002E-2</v>
          </cell>
        </row>
        <row r="495">
          <cell r="A495">
            <v>37909</v>
          </cell>
          <cell r="B495" t="str">
            <v>CDB</v>
          </cell>
          <cell r="C495">
            <v>38271</v>
          </cell>
          <cell r="D495">
            <v>4.5</v>
          </cell>
          <cell r="E495">
            <v>3.4099999999999998E-2</v>
          </cell>
          <cell r="F495" t="str">
            <v>BCR</v>
          </cell>
          <cell r="G495">
            <v>-1</v>
          </cell>
          <cell r="H495">
            <v>362</v>
          </cell>
          <cell r="I495">
            <v>2003</v>
          </cell>
          <cell r="J495">
            <v>10</v>
          </cell>
          <cell r="K495">
            <v>0.15345</v>
          </cell>
        </row>
        <row r="496">
          <cell r="A496">
            <v>37910</v>
          </cell>
          <cell r="B496" t="str">
            <v>CDB</v>
          </cell>
          <cell r="C496">
            <v>37932</v>
          </cell>
          <cell r="D496">
            <v>11.5</v>
          </cell>
          <cell r="E496">
            <v>2.7799999999999998E-2</v>
          </cell>
          <cell r="F496" t="str">
            <v>BCR</v>
          </cell>
          <cell r="G496">
            <v>-1</v>
          </cell>
          <cell r="H496">
            <v>22</v>
          </cell>
          <cell r="I496">
            <v>2003</v>
          </cell>
          <cell r="J496">
            <v>10</v>
          </cell>
          <cell r="K496">
            <v>0.31969999999999998</v>
          </cell>
        </row>
        <row r="497">
          <cell r="A497">
            <v>37910</v>
          </cell>
          <cell r="B497" t="str">
            <v>CDB</v>
          </cell>
          <cell r="C497">
            <v>37936</v>
          </cell>
          <cell r="D497">
            <v>36</v>
          </cell>
          <cell r="E497">
            <v>2.7300000000000001E-2</v>
          </cell>
          <cell r="F497" t="str">
            <v>BCR</v>
          </cell>
          <cell r="G497">
            <v>-1</v>
          </cell>
          <cell r="H497">
            <v>26</v>
          </cell>
          <cell r="I497">
            <v>2003</v>
          </cell>
          <cell r="J497">
            <v>10</v>
          </cell>
          <cell r="K497">
            <v>0.98280000000000001</v>
          </cell>
        </row>
        <row r="498">
          <cell r="A498">
            <v>37910</v>
          </cell>
          <cell r="B498" t="str">
            <v>CDB</v>
          </cell>
          <cell r="C498">
            <v>37966</v>
          </cell>
          <cell r="D498">
            <v>3</v>
          </cell>
          <cell r="E498">
            <v>2.7999999999999997E-2</v>
          </cell>
          <cell r="F498" t="str">
            <v>BCR</v>
          </cell>
          <cell r="G498">
            <v>-1</v>
          </cell>
          <cell r="H498">
            <v>56</v>
          </cell>
          <cell r="I498">
            <v>2003</v>
          </cell>
          <cell r="J498">
            <v>10</v>
          </cell>
          <cell r="K498">
            <v>8.3999999999999991E-2</v>
          </cell>
        </row>
        <row r="499">
          <cell r="A499">
            <v>37911</v>
          </cell>
          <cell r="B499" t="str">
            <v>CDB</v>
          </cell>
          <cell r="C499">
            <v>37936</v>
          </cell>
          <cell r="D499">
            <v>3</v>
          </cell>
          <cell r="E499">
            <v>2.7000000000000003E-2</v>
          </cell>
          <cell r="F499" t="str">
            <v>BCR</v>
          </cell>
          <cell r="G499">
            <v>-1</v>
          </cell>
          <cell r="H499">
            <v>25</v>
          </cell>
          <cell r="I499">
            <v>2003</v>
          </cell>
          <cell r="J499">
            <v>10</v>
          </cell>
          <cell r="K499">
            <v>8.1000000000000016E-2</v>
          </cell>
        </row>
        <row r="500">
          <cell r="A500">
            <v>37911</v>
          </cell>
          <cell r="B500" t="str">
            <v>CDB</v>
          </cell>
          <cell r="C500">
            <v>37943</v>
          </cell>
          <cell r="D500">
            <v>5</v>
          </cell>
          <cell r="E500">
            <v>2.76E-2</v>
          </cell>
          <cell r="F500" t="str">
            <v>BCR</v>
          </cell>
          <cell r="G500">
            <v>-1</v>
          </cell>
          <cell r="H500">
            <v>32</v>
          </cell>
          <cell r="I500">
            <v>2003</v>
          </cell>
          <cell r="J500">
            <v>10</v>
          </cell>
          <cell r="K500">
            <v>0.13800000000000001</v>
          </cell>
        </row>
        <row r="501">
          <cell r="A501">
            <v>37911</v>
          </cell>
          <cell r="B501" t="str">
            <v>CDB</v>
          </cell>
          <cell r="C501">
            <v>37966</v>
          </cell>
          <cell r="D501">
            <v>1</v>
          </cell>
          <cell r="E501">
            <v>2.7999999999999997E-2</v>
          </cell>
          <cell r="F501" t="str">
            <v>BCR</v>
          </cell>
          <cell r="G501">
            <v>-1</v>
          </cell>
          <cell r="H501">
            <v>55</v>
          </cell>
          <cell r="I501">
            <v>2003</v>
          </cell>
          <cell r="J501">
            <v>10</v>
          </cell>
          <cell r="K501">
            <v>2.7999999999999997E-2</v>
          </cell>
        </row>
        <row r="502">
          <cell r="A502">
            <v>37911</v>
          </cell>
          <cell r="B502" t="str">
            <v>CDB</v>
          </cell>
          <cell r="C502">
            <v>38092</v>
          </cell>
          <cell r="D502">
            <v>6</v>
          </cell>
          <cell r="E502">
            <v>3.0800000000000001E-2</v>
          </cell>
          <cell r="F502" t="str">
            <v>BCR</v>
          </cell>
          <cell r="G502">
            <v>-1</v>
          </cell>
          <cell r="H502">
            <v>181</v>
          </cell>
          <cell r="I502">
            <v>2003</v>
          </cell>
          <cell r="J502">
            <v>10</v>
          </cell>
          <cell r="K502">
            <v>0.18480000000000002</v>
          </cell>
        </row>
        <row r="503">
          <cell r="A503">
            <v>37911</v>
          </cell>
          <cell r="B503" t="str">
            <v>CDB</v>
          </cell>
          <cell r="C503">
            <v>38271</v>
          </cell>
          <cell r="D503">
            <v>6</v>
          </cell>
          <cell r="E503">
            <v>3.4000000000000002E-2</v>
          </cell>
          <cell r="F503" t="str">
            <v>BCR</v>
          </cell>
          <cell r="G503">
            <v>-1</v>
          </cell>
          <cell r="H503">
            <v>360</v>
          </cell>
          <cell r="I503">
            <v>2003</v>
          </cell>
          <cell r="J503">
            <v>10</v>
          </cell>
          <cell r="K503">
            <v>0.20400000000000001</v>
          </cell>
        </row>
        <row r="504">
          <cell r="A504">
            <v>37914</v>
          </cell>
          <cell r="B504" t="str">
            <v>CDB</v>
          </cell>
          <cell r="C504">
            <v>38027</v>
          </cell>
          <cell r="D504">
            <v>5</v>
          </cell>
          <cell r="E504">
            <v>2.9500000000000002E-2</v>
          </cell>
          <cell r="F504" t="str">
            <v>BCR</v>
          </cell>
          <cell r="G504">
            <v>-1</v>
          </cell>
          <cell r="H504">
            <v>113</v>
          </cell>
          <cell r="I504">
            <v>2003</v>
          </cell>
          <cell r="J504">
            <v>10</v>
          </cell>
          <cell r="K504">
            <v>0.14750000000000002</v>
          </cell>
        </row>
        <row r="505">
          <cell r="A505">
            <v>37914</v>
          </cell>
          <cell r="B505" t="str">
            <v>CDB</v>
          </cell>
          <cell r="C505">
            <v>38393</v>
          </cell>
          <cell r="D505">
            <v>3</v>
          </cell>
          <cell r="E505">
            <v>3.8300000000000001E-2</v>
          </cell>
          <cell r="F505" t="str">
            <v>BCR</v>
          </cell>
          <cell r="G505">
            <v>-1</v>
          </cell>
          <cell r="H505">
            <v>479</v>
          </cell>
          <cell r="I505">
            <v>2003</v>
          </cell>
          <cell r="J505">
            <v>10</v>
          </cell>
          <cell r="K505">
            <v>0.1149</v>
          </cell>
        </row>
        <row r="506">
          <cell r="A506">
            <v>37914</v>
          </cell>
          <cell r="B506" t="str">
            <v>CDB</v>
          </cell>
          <cell r="C506">
            <v>38467</v>
          </cell>
          <cell r="D506">
            <v>5</v>
          </cell>
          <cell r="E506">
            <v>3.9E-2</v>
          </cell>
          <cell r="F506" t="str">
            <v>BCR</v>
          </cell>
          <cell r="G506">
            <v>-1</v>
          </cell>
          <cell r="H506">
            <v>553</v>
          </cell>
          <cell r="I506">
            <v>2003</v>
          </cell>
          <cell r="J506">
            <v>10</v>
          </cell>
          <cell r="K506">
            <v>0.19500000000000001</v>
          </cell>
        </row>
        <row r="507">
          <cell r="A507">
            <v>37915</v>
          </cell>
          <cell r="B507" t="str">
            <v>CDB</v>
          </cell>
          <cell r="C507">
            <v>37944</v>
          </cell>
          <cell r="D507">
            <v>5</v>
          </cell>
          <cell r="E507">
            <v>2.7200000000000002E-2</v>
          </cell>
          <cell r="F507" t="str">
            <v>BCR</v>
          </cell>
          <cell r="G507">
            <v>-1</v>
          </cell>
          <cell r="H507">
            <v>29</v>
          </cell>
          <cell r="I507">
            <v>2003</v>
          </cell>
          <cell r="J507">
            <v>10</v>
          </cell>
          <cell r="K507">
            <v>0.13600000000000001</v>
          </cell>
        </row>
        <row r="508">
          <cell r="A508">
            <v>37915</v>
          </cell>
          <cell r="B508" t="str">
            <v>CDB</v>
          </cell>
          <cell r="C508">
            <v>37966</v>
          </cell>
          <cell r="D508">
            <v>17</v>
          </cell>
          <cell r="E508">
            <v>2.8199999999999999E-2</v>
          </cell>
          <cell r="F508" t="str">
            <v>BCR</v>
          </cell>
          <cell r="G508">
            <v>-1</v>
          </cell>
          <cell r="H508">
            <v>51</v>
          </cell>
          <cell r="I508">
            <v>2003</v>
          </cell>
          <cell r="J508">
            <v>10</v>
          </cell>
          <cell r="K508">
            <v>0.47939999999999999</v>
          </cell>
        </row>
        <row r="509">
          <cell r="A509">
            <v>37915</v>
          </cell>
          <cell r="B509" t="str">
            <v>CDB</v>
          </cell>
          <cell r="C509">
            <v>38027</v>
          </cell>
          <cell r="D509">
            <v>24</v>
          </cell>
          <cell r="E509">
            <v>2.9500000000000002E-2</v>
          </cell>
          <cell r="F509" t="str">
            <v>BCR</v>
          </cell>
          <cell r="G509">
            <v>-1</v>
          </cell>
          <cell r="H509">
            <v>112</v>
          </cell>
          <cell r="I509">
            <v>2003</v>
          </cell>
          <cell r="J509">
            <v>10</v>
          </cell>
          <cell r="K509">
            <v>0.70800000000000007</v>
          </cell>
        </row>
        <row r="510">
          <cell r="A510">
            <v>37916</v>
          </cell>
          <cell r="B510" t="str">
            <v>CDB</v>
          </cell>
          <cell r="C510">
            <v>37971</v>
          </cell>
          <cell r="D510">
            <v>3.9</v>
          </cell>
          <cell r="E510">
            <v>2.8500000000000001E-2</v>
          </cell>
          <cell r="F510" t="str">
            <v>BCR</v>
          </cell>
          <cell r="G510">
            <v>-1</v>
          </cell>
          <cell r="H510">
            <v>55</v>
          </cell>
          <cell r="I510">
            <v>2003</v>
          </cell>
          <cell r="J510">
            <v>10</v>
          </cell>
          <cell r="K510">
            <v>0.11115</v>
          </cell>
        </row>
        <row r="511">
          <cell r="A511">
            <v>37917</v>
          </cell>
          <cell r="B511" t="str">
            <v>CDB</v>
          </cell>
          <cell r="C511">
            <v>37921</v>
          </cell>
          <cell r="D511">
            <v>6</v>
          </cell>
          <cell r="E511">
            <v>2.7300000000000001E-2</v>
          </cell>
          <cell r="F511" t="str">
            <v>BCR</v>
          </cell>
          <cell r="G511">
            <v>-1</v>
          </cell>
          <cell r="H511">
            <v>4</v>
          </cell>
          <cell r="I511">
            <v>2003</v>
          </cell>
          <cell r="J511">
            <v>10</v>
          </cell>
          <cell r="K511">
            <v>0.1638</v>
          </cell>
        </row>
        <row r="512">
          <cell r="A512">
            <v>37917</v>
          </cell>
          <cell r="B512" t="str">
            <v>CDB</v>
          </cell>
          <cell r="C512">
            <v>38027</v>
          </cell>
          <cell r="D512">
            <v>2</v>
          </cell>
          <cell r="E512">
            <v>2.9500000000000002E-2</v>
          </cell>
          <cell r="F512" t="str">
            <v>BCR</v>
          </cell>
          <cell r="G512">
            <v>-1</v>
          </cell>
          <cell r="H512">
            <v>110</v>
          </cell>
          <cell r="I512">
            <v>2003</v>
          </cell>
          <cell r="J512">
            <v>10</v>
          </cell>
          <cell r="K512">
            <v>5.9000000000000004E-2</v>
          </cell>
        </row>
        <row r="513">
          <cell r="A513">
            <v>37918</v>
          </cell>
          <cell r="B513" t="str">
            <v>CDB</v>
          </cell>
          <cell r="C513">
            <v>37921</v>
          </cell>
          <cell r="D513">
            <v>4</v>
          </cell>
          <cell r="E513">
            <v>2.76E-2</v>
          </cell>
          <cell r="F513" t="str">
            <v>BCR</v>
          </cell>
          <cell r="G513">
            <v>-1</v>
          </cell>
          <cell r="H513">
            <v>3</v>
          </cell>
          <cell r="I513">
            <v>2003</v>
          </cell>
          <cell r="J513">
            <v>10</v>
          </cell>
          <cell r="K513">
            <v>0.1104</v>
          </cell>
        </row>
        <row r="514">
          <cell r="A514">
            <v>37918</v>
          </cell>
          <cell r="B514" t="str">
            <v>CDB</v>
          </cell>
          <cell r="C514">
            <v>38027</v>
          </cell>
          <cell r="D514">
            <v>3</v>
          </cell>
          <cell r="E514">
            <v>2.9500000000000002E-2</v>
          </cell>
          <cell r="F514" t="str">
            <v>BCR</v>
          </cell>
          <cell r="G514">
            <v>-1</v>
          </cell>
          <cell r="H514">
            <v>109</v>
          </cell>
          <cell r="I514">
            <v>2003</v>
          </cell>
          <cell r="J514">
            <v>10</v>
          </cell>
          <cell r="K514">
            <v>8.8500000000000009E-2</v>
          </cell>
        </row>
        <row r="515">
          <cell r="A515">
            <v>37921</v>
          </cell>
          <cell r="B515" t="str">
            <v>CDB</v>
          </cell>
          <cell r="C515">
            <v>38027</v>
          </cell>
          <cell r="D515">
            <v>20</v>
          </cell>
          <cell r="E515">
            <v>2.9500000000000002E-2</v>
          </cell>
          <cell r="F515" t="str">
            <v>BCR</v>
          </cell>
          <cell r="G515">
            <v>-1</v>
          </cell>
          <cell r="H515">
            <v>106</v>
          </cell>
          <cell r="I515">
            <v>2003</v>
          </cell>
          <cell r="J515">
            <v>10</v>
          </cell>
          <cell r="K515">
            <v>0.59000000000000008</v>
          </cell>
        </row>
        <row r="516">
          <cell r="A516">
            <v>37921</v>
          </cell>
          <cell r="B516" t="str">
            <v>CDB</v>
          </cell>
          <cell r="C516">
            <v>37971</v>
          </cell>
          <cell r="D516">
            <v>3.9</v>
          </cell>
          <cell r="E516">
            <v>2.8500000000000001E-2</v>
          </cell>
          <cell r="F516" t="str">
            <v>BCR</v>
          </cell>
          <cell r="G516">
            <v>-1</v>
          </cell>
          <cell r="H516">
            <v>50</v>
          </cell>
          <cell r="I516">
            <v>2003</v>
          </cell>
          <cell r="J516">
            <v>10</v>
          </cell>
          <cell r="K516">
            <v>0.11115</v>
          </cell>
        </row>
        <row r="517">
          <cell r="A517">
            <v>37922</v>
          </cell>
          <cell r="B517" t="str">
            <v>CDB</v>
          </cell>
          <cell r="C517">
            <v>38027</v>
          </cell>
          <cell r="D517">
            <v>3</v>
          </cell>
          <cell r="E517">
            <v>2.9500000000000002E-2</v>
          </cell>
          <cell r="F517" t="str">
            <v>BCR</v>
          </cell>
          <cell r="G517">
            <v>-1</v>
          </cell>
          <cell r="H517">
            <v>105</v>
          </cell>
          <cell r="I517">
            <v>2003</v>
          </cell>
          <cell r="J517">
            <v>10</v>
          </cell>
          <cell r="K517">
            <v>8.8500000000000009E-2</v>
          </cell>
        </row>
        <row r="518">
          <cell r="A518">
            <v>37922</v>
          </cell>
          <cell r="B518" t="str">
            <v>CDB</v>
          </cell>
          <cell r="C518">
            <v>38182</v>
          </cell>
          <cell r="D518">
            <v>15</v>
          </cell>
          <cell r="E518">
            <v>3.15E-2</v>
          </cell>
          <cell r="F518" t="str">
            <v>BCR</v>
          </cell>
          <cell r="G518">
            <v>-1</v>
          </cell>
          <cell r="H518">
            <v>260</v>
          </cell>
          <cell r="I518">
            <v>2003</v>
          </cell>
          <cell r="J518">
            <v>10</v>
          </cell>
          <cell r="K518">
            <v>0.47250000000000003</v>
          </cell>
        </row>
        <row r="519">
          <cell r="A519">
            <v>37922</v>
          </cell>
          <cell r="B519" t="str">
            <v>CDB</v>
          </cell>
          <cell r="C519">
            <v>38211</v>
          </cell>
          <cell r="D519">
            <v>5</v>
          </cell>
          <cell r="E519">
            <v>3.2000000000000001E-2</v>
          </cell>
          <cell r="F519" t="str">
            <v>BCR</v>
          </cell>
          <cell r="G519">
            <v>-1</v>
          </cell>
          <cell r="H519">
            <v>289</v>
          </cell>
          <cell r="I519">
            <v>2003</v>
          </cell>
          <cell r="J519">
            <v>10</v>
          </cell>
          <cell r="K519">
            <v>0.16</v>
          </cell>
        </row>
        <row r="520">
          <cell r="A520">
            <v>37923</v>
          </cell>
          <cell r="B520" t="str">
            <v>CDB</v>
          </cell>
          <cell r="C520">
            <v>37971</v>
          </cell>
          <cell r="D520">
            <v>2</v>
          </cell>
          <cell r="E520">
            <v>2.8300000000000002E-2</v>
          </cell>
          <cell r="F520" t="str">
            <v>BCR</v>
          </cell>
          <cell r="G520">
            <v>-1</v>
          </cell>
          <cell r="H520">
            <v>48</v>
          </cell>
          <cell r="I520">
            <v>2003</v>
          </cell>
          <cell r="J520">
            <v>10</v>
          </cell>
          <cell r="K520">
            <v>5.6600000000000004E-2</v>
          </cell>
        </row>
        <row r="521">
          <cell r="A521">
            <v>37924</v>
          </cell>
          <cell r="B521" t="str">
            <v>CDB</v>
          </cell>
          <cell r="C521">
            <v>37938</v>
          </cell>
          <cell r="D521">
            <v>17.600000000000001</v>
          </cell>
          <cell r="E521">
            <v>2.7000000000000003E-2</v>
          </cell>
          <cell r="F521" t="str">
            <v>BCR</v>
          </cell>
          <cell r="G521">
            <v>-1</v>
          </cell>
          <cell r="H521">
            <v>14</v>
          </cell>
          <cell r="I521">
            <v>2003</v>
          </cell>
          <cell r="J521">
            <v>10</v>
          </cell>
          <cell r="K521">
            <v>0.47520000000000007</v>
          </cell>
        </row>
        <row r="522">
          <cell r="A522">
            <v>37924</v>
          </cell>
          <cell r="B522" t="str">
            <v>CDB</v>
          </cell>
          <cell r="C522">
            <v>38027</v>
          </cell>
          <cell r="D522">
            <v>4</v>
          </cell>
          <cell r="E522">
            <v>2.9500000000000002E-2</v>
          </cell>
          <cell r="F522" t="str">
            <v>BCR</v>
          </cell>
          <cell r="G522">
            <v>-1</v>
          </cell>
          <cell r="H522">
            <v>103</v>
          </cell>
          <cell r="I522">
            <v>2003</v>
          </cell>
          <cell r="J522">
            <v>10</v>
          </cell>
          <cell r="K522">
            <v>0.11800000000000001</v>
          </cell>
        </row>
        <row r="523">
          <cell r="A523">
            <v>37924</v>
          </cell>
          <cell r="B523" t="str">
            <v>CDB</v>
          </cell>
          <cell r="C523">
            <v>38068</v>
          </cell>
          <cell r="D523">
            <v>2</v>
          </cell>
          <cell r="E523">
            <v>3.5000000000000003E-2</v>
          </cell>
          <cell r="F523" t="str">
            <v>BCR</v>
          </cell>
          <cell r="G523">
            <v>-1</v>
          </cell>
          <cell r="H523">
            <v>144</v>
          </cell>
          <cell r="I523">
            <v>2003</v>
          </cell>
          <cell r="J523">
            <v>10</v>
          </cell>
          <cell r="K523">
            <v>7.0000000000000007E-2</v>
          </cell>
        </row>
        <row r="524">
          <cell r="A524">
            <v>37925</v>
          </cell>
          <cell r="B524" t="str">
            <v>CDB</v>
          </cell>
          <cell r="C524">
            <v>37930</v>
          </cell>
          <cell r="D524">
            <v>2</v>
          </cell>
          <cell r="E524">
            <v>2.75E-2</v>
          </cell>
          <cell r="F524" t="str">
            <v>BCR</v>
          </cell>
          <cell r="G524">
            <v>-1</v>
          </cell>
          <cell r="H524">
            <v>5</v>
          </cell>
          <cell r="I524">
            <v>2003</v>
          </cell>
          <cell r="J524">
            <v>10</v>
          </cell>
          <cell r="K524">
            <v>5.5E-2</v>
          </cell>
        </row>
        <row r="525">
          <cell r="A525">
            <v>37925</v>
          </cell>
          <cell r="B525" t="str">
            <v>CDB</v>
          </cell>
          <cell r="C525">
            <v>37938</v>
          </cell>
          <cell r="D525">
            <v>0.7</v>
          </cell>
          <cell r="E525">
            <v>2.7000000000000003E-2</v>
          </cell>
          <cell r="F525" t="str">
            <v>BCR</v>
          </cell>
          <cell r="G525">
            <v>-1</v>
          </cell>
          <cell r="H525">
            <v>13</v>
          </cell>
          <cell r="I525">
            <v>2003</v>
          </cell>
          <cell r="J525">
            <v>10</v>
          </cell>
          <cell r="K525">
            <v>1.89E-2</v>
          </cell>
        </row>
        <row r="526">
          <cell r="A526">
            <v>37925</v>
          </cell>
          <cell r="B526" t="str">
            <v>CDB</v>
          </cell>
          <cell r="C526">
            <v>38027</v>
          </cell>
          <cell r="D526">
            <v>19.5</v>
          </cell>
          <cell r="E526">
            <v>2.9500000000000002E-2</v>
          </cell>
          <cell r="F526" t="str">
            <v>BCR</v>
          </cell>
          <cell r="G526">
            <v>-1</v>
          </cell>
          <cell r="H526">
            <v>102</v>
          </cell>
          <cell r="I526">
            <v>2003</v>
          </cell>
          <cell r="J526">
            <v>10</v>
          </cell>
          <cell r="K526">
            <v>0.57525000000000004</v>
          </cell>
        </row>
        <row r="527">
          <cell r="A527">
            <v>37925</v>
          </cell>
          <cell r="B527" t="str">
            <v>CDB</v>
          </cell>
          <cell r="C527">
            <v>38092</v>
          </cell>
          <cell r="D527">
            <v>10</v>
          </cell>
          <cell r="E527">
            <v>2.98E-2</v>
          </cell>
          <cell r="F527" t="str">
            <v>BCR</v>
          </cell>
          <cell r="G527">
            <v>-1</v>
          </cell>
          <cell r="H527">
            <v>167</v>
          </cell>
          <cell r="I527">
            <v>2003</v>
          </cell>
          <cell r="J527">
            <v>10</v>
          </cell>
          <cell r="K527">
            <v>0.29799999999999999</v>
          </cell>
        </row>
        <row r="528">
          <cell r="A528">
            <v>37928</v>
          </cell>
          <cell r="B528" t="str">
            <v>CDB</v>
          </cell>
          <cell r="C528">
            <v>37930</v>
          </cell>
          <cell r="D528">
            <v>16</v>
          </cell>
          <cell r="E528">
            <v>2.7099999999999999E-2</v>
          </cell>
          <cell r="F528" t="str">
            <v>BCR</v>
          </cell>
          <cell r="G528">
            <v>-1</v>
          </cell>
          <cell r="H528">
            <v>2</v>
          </cell>
          <cell r="I528">
            <v>2003</v>
          </cell>
          <cell r="J528">
            <v>11</v>
          </cell>
          <cell r="K528">
            <v>0.43359999999999999</v>
          </cell>
        </row>
        <row r="529">
          <cell r="A529">
            <v>37928</v>
          </cell>
          <cell r="B529" t="str">
            <v>CDB</v>
          </cell>
          <cell r="C529">
            <v>37936</v>
          </cell>
          <cell r="D529">
            <v>5</v>
          </cell>
          <cell r="E529">
            <v>2.7200000000000002E-2</v>
          </cell>
          <cell r="F529" t="str">
            <v>BCR</v>
          </cell>
          <cell r="G529">
            <v>-1</v>
          </cell>
          <cell r="H529">
            <v>8</v>
          </cell>
          <cell r="I529">
            <v>2003</v>
          </cell>
          <cell r="J529">
            <v>11</v>
          </cell>
          <cell r="K529">
            <v>0.13600000000000001</v>
          </cell>
        </row>
        <row r="530">
          <cell r="A530">
            <v>37928</v>
          </cell>
          <cell r="B530" t="str">
            <v>CDB</v>
          </cell>
          <cell r="C530">
            <v>37938</v>
          </cell>
          <cell r="D530">
            <v>41.4</v>
          </cell>
          <cell r="E530">
            <v>2.7200000000000002E-2</v>
          </cell>
          <cell r="F530" t="str">
            <v>BCR</v>
          </cell>
          <cell r="G530">
            <v>-1</v>
          </cell>
          <cell r="H530">
            <v>10</v>
          </cell>
          <cell r="I530">
            <v>2003</v>
          </cell>
          <cell r="J530">
            <v>11</v>
          </cell>
          <cell r="K530">
            <v>1.12608</v>
          </cell>
        </row>
        <row r="531">
          <cell r="A531">
            <v>37928</v>
          </cell>
          <cell r="B531" t="str">
            <v>CDB</v>
          </cell>
          <cell r="C531">
            <v>38271</v>
          </cell>
          <cell r="D531">
            <v>2</v>
          </cell>
          <cell r="E531">
            <v>3.3000000000000002E-2</v>
          </cell>
          <cell r="F531" t="str">
            <v>BCR</v>
          </cell>
          <cell r="G531">
            <v>-1</v>
          </cell>
          <cell r="H531">
            <v>343</v>
          </cell>
          <cell r="I531">
            <v>2003</v>
          </cell>
          <cell r="J531">
            <v>11</v>
          </cell>
          <cell r="K531">
            <v>6.6000000000000003E-2</v>
          </cell>
        </row>
        <row r="532">
          <cell r="A532">
            <v>37928</v>
          </cell>
          <cell r="B532" t="str">
            <v>CDB</v>
          </cell>
          <cell r="C532">
            <v>38572</v>
          </cell>
          <cell r="D532">
            <v>11.6</v>
          </cell>
          <cell r="E532">
            <v>3.9E-2</v>
          </cell>
          <cell r="F532" t="str">
            <v>BCR</v>
          </cell>
          <cell r="G532">
            <v>-1</v>
          </cell>
          <cell r="H532">
            <v>644</v>
          </cell>
          <cell r="I532">
            <v>2003</v>
          </cell>
          <cell r="J532">
            <v>11</v>
          </cell>
          <cell r="K532">
            <v>0.45239999999999997</v>
          </cell>
        </row>
        <row r="533">
          <cell r="A533">
            <v>37928</v>
          </cell>
          <cell r="B533" t="str">
            <v>CDB</v>
          </cell>
          <cell r="C533">
            <v>38614</v>
          </cell>
          <cell r="D533">
            <v>7.3</v>
          </cell>
          <cell r="E533">
            <v>4.0599999999999997E-2</v>
          </cell>
          <cell r="F533" t="str">
            <v>BCR</v>
          </cell>
          <cell r="G533">
            <v>-1</v>
          </cell>
          <cell r="H533">
            <v>686</v>
          </cell>
          <cell r="I533">
            <v>2003</v>
          </cell>
          <cell r="J533">
            <v>11</v>
          </cell>
          <cell r="K533">
            <v>0.29637999999999998</v>
          </cell>
        </row>
        <row r="534">
          <cell r="A534">
            <v>37928</v>
          </cell>
          <cell r="B534" t="str">
            <v>CDB</v>
          </cell>
          <cell r="C534">
            <v>38985</v>
          </cell>
          <cell r="D534">
            <v>2</v>
          </cell>
          <cell r="E534">
            <v>4.9699999999999994E-2</v>
          </cell>
          <cell r="F534" t="str">
            <v>BCR</v>
          </cell>
          <cell r="G534">
            <v>-1</v>
          </cell>
          <cell r="H534">
            <v>1057</v>
          </cell>
          <cell r="I534">
            <v>2003</v>
          </cell>
          <cell r="J534">
            <v>11</v>
          </cell>
          <cell r="K534">
            <v>9.9399999999999988E-2</v>
          </cell>
        </row>
        <row r="535">
          <cell r="A535">
            <v>37929</v>
          </cell>
          <cell r="B535" t="str">
            <v>CDB</v>
          </cell>
          <cell r="C535">
            <v>37930</v>
          </cell>
          <cell r="D535">
            <v>4</v>
          </cell>
          <cell r="E535">
            <v>2.7000000000000003E-2</v>
          </cell>
          <cell r="F535" t="str">
            <v>BCR</v>
          </cell>
          <cell r="G535">
            <v>-1</v>
          </cell>
          <cell r="H535">
            <v>1</v>
          </cell>
          <cell r="I535">
            <v>2003</v>
          </cell>
          <cell r="J535">
            <v>11</v>
          </cell>
          <cell r="K535">
            <v>0.10800000000000001</v>
          </cell>
        </row>
        <row r="536">
          <cell r="A536">
            <v>37929</v>
          </cell>
          <cell r="B536" t="str">
            <v>CDB</v>
          </cell>
          <cell r="C536">
            <v>37936</v>
          </cell>
          <cell r="D536">
            <v>25</v>
          </cell>
          <cell r="E536">
            <v>2.7099999999999999E-2</v>
          </cell>
          <cell r="F536" t="str">
            <v>BCR</v>
          </cell>
          <cell r="G536">
            <v>-1</v>
          </cell>
          <cell r="H536">
            <v>7</v>
          </cell>
          <cell r="I536">
            <v>2003</v>
          </cell>
          <cell r="J536">
            <v>11</v>
          </cell>
          <cell r="K536">
            <v>0.67749999999999999</v>
          </cell>
        </row>
        <row r="537">
          <cell r="A537">
            <v>37929</v>
          </cell>
          <cell r="B537" t="str">
            <v>CDB</v>
          </cell>
          <cell r="C537">
            <v>37938</v>
          </cell>
          <cell r="D537">
            <v>15</v>
          </cell>
          <cell r="E537">
            <v>2.7200000000000002E-2</v>
          </cell>
          <cell r="F537" t="str">
            <v>BCR</v>
          </cell>
          <cell r="G537">
            <v>-1</v>
          </cell>
          <cell r="H537">
            <v>9</v>
          </cell>
          <cell r="I537">
            <v>2003</v>
          </cell>
          <cell r="J537">
            <v>11</v>
          </cell>
          <cell r="K537">
            <v>0.40800000000000003</v>
          </cell>
        </row>
        <row r="538">
          <cell r="A538">
            <v>37929</v>
          </cell>
          <cell r="B538" t="str">
            <v>CDB</v>
          </cell>
          <cell r="C538">
            <v>38027</v>
          </cell>
          <cell r="D538">
            <v>4</v>
          </cell>
          <cell r="E538">
            <v>2.9500000000000002E-2</v>
          </cell>
          <cell r="F538" t="str">
            <v>BCR</v>
          </cell>
          <cell r="G538">
            <v>-1</v>
          </cell>
          <cell r="H538">
            <v>98</v>
          </cell>
          <cell r="I538">
            <v>2003</v>
          </cell>
          <cell r="J538">
            <v>11</v>
          </cell>
          <cell r="K538">
            <v>0.11800000000000001</v>
          </cell>
        </row>
        <row r="539">
          <cell r="A539">
            <v>37929</v>
          </cell>
          <cell r="B539" t="str">
            <v>CDB</v>
          </cell>
          <cell r="C539">
            <v>38092</v>
          </cell>
          <cell r="D539">
            <v>5</v>
          </cell>
          <cell r="E539">
            <v>2.9500000000000002E-2</v>
          </cell>
          <cell r="F539" t="str">
            <v>BCR</v>
          </cell>
          <cell r="G539">
            <v>-1</v>
          </cell>
          <cell r="H539">
            <v>163</v>
          </cell>
          <cell r="I539">
            <v>2003</v>
          </cell>
          <cell r="J539">
            <v>11</v>
          </cell>
          <cell r="K539">
            <v>0.14750000000000002</v>
          </cell>
        </row>
        <row r="540">
          <cell r="A540">
            <v>37929</v>
          </cell>
          <cell r="B540" t="str">
            <v>CDB</v>
          </cell>
          <cell r="C540">
            <v>38182</v>
          </cell>
          <cell r="D540">
            <v>15</v>
          </cell>
          <cell r="E540">
            <v>3.1600000000000003E-2</v>
          </cell>
          <cell r="F540" t="str">
            <v>BCR</v>
          </cell>
          <cell r="G540">
            <v>-1</v>
          </cell>
          <cell r="H540">
            <v>253</v>
          </cell>
          <cell r="I540">
            <v>2003</v>
          </cell>
          <cell r="J540">
            <v>11</v>
          </cell>
          <cell r="K540">
            <v>0.47400000000000003</v>
          </cell>
        </row>
        <row r="541">
          <cell r="A541">
            <v>37929</v>
          </cell>
          <cell r="B541" t="str">
            <v>CDB</v>
          </cell>
          <cell r="C541">
            <v>38211</v>
          </cell>
          <cell r="D541">
            <v>5</v>
          </cell>
          <cell r="E541">
            <v>3.2099999999999997E-2</v>
          </cell>
          <cell r="F541" t="str">
            <v>BCR</v>
          </cell>
          <cell r="G541">
            <v>-1</v>
          </cell>
          <cell r="H541">
            <v>282</v>
          </cell>
          <cell r="I541">
            <v>2003</v>
          </cell>
          <cell r="J541">
            <v>11</v>
          </cell>
          <cell r="K541">
            <v>0.16049999999999998</v>
          </cell>
        </row>
        <row r="542">
          <cell r="A542">
            <v>37929</v>
          </cell>
          <cell r="B542" t="str">
            <v>CDB</v>
          </cell>
          <cell r="C542">
            <v>38614</v>
          </cell>
          <cell r="D542">
            <v>1</v>
          </cell>
          <cell r="E542">
            <v>0.04</v>
          </cell>
          <cell r="F542" t="str">
            <v>BCR</v>
          </cell>
          <cell r="G542">
            <v>-1</v>
          </cell>
          <cell r="H542">
            <v>685</v>
          </cell>
          <cell r="I542">
            <v>2003</v>
          </cell>
          <cell r="J542">
            <v>11</v>
          </cell>
          <cell r="K542">
            <v>0.04</v>
          </cell>
        </row>
        <row r="543">
          <cell r="A543">
            <v>37930</v>
          </cell>
          <cell r="B543" t="str">
            <v>CDB</v>
          </cell>
          <cell r="C543">
            <v>37936</v>
          </cell>
          <cell r="D543">
            <v>5</v>
          </cell>
          <cell r="E543">
            <v>2.7000000000000003E-2</v>
          </cell>
          <cell r="F543" t="str">
            <v>BCR</v>
          </cell>
          <cell r="G543">
            <v>-1</v>
          </cell>
          <cell r="H543">
            <v>6</v>
          </cell>
          <cell r="I543">
            <v>2003</v>
          </cell>
          <cell r="J543">
            <v>11</v>
          </cell>
          <cell r="K543">
            <v>0.13500000000000001</v>
          </cell>
        </row>
        <row r="544">
          <cell r="A544">
            <v>37930</v>
          </cell>
          <cell r="B544" t="str">
            <v>CDB</v>
          </cell>
          <cell r="C544">
            <v>37938</v>
          </cell>
          <cell r="D544">
            <v>3.6</v>
          </cell>
          <cell r="E544">
            <v>2.7099999999999999E-2</v>
          </cell>
          <cell r="F544" t="str">
            <v>BCR</v>
          </cell>
          <cell r="G544">
            <v>-1</v>
          </cell>
          <cell r="H544">
            <v>8</v>
          </cell>
          <cell r="I544">
            <v>2003</v>
          </cell>
          <cell r="J544">
            <v>11</v>
          </cell>
          <cell r="K544">
            <v>9.7559999999999994E-2</v>
          </cell>
        </row>
        <row r="545">
          <cell r="A545">
            <v>37930</v>
          </cell>
          <cell r="B545" t="str">
            <v>CDB</v>
          </cell>
          <cell r="C545">
            <v>38027</v>
          </cell>
          <cell r="D545">
            <v>2</v>
          </cell>
          <cell r="E545">
            <v>2.8999999999999998E-2</v>
          </cell>
          <cell r="F545" t="str">
            <v>BCR</v>
          </cell>
          <cell r="G545">
            <v>-1</v>
          </cell>
          <cell r="H545">
            <v>97</v>
          </cell>
          <cell r="I545">
            <v>2003</v>
          </cell>
          <cell r="J545">
            <v>11</v>
          </cell>
          <cell r="K545">
            <v>5.7999999999999996E-2</v>
          </cell>
        </row>
        <row r="546">
          <cell r="A546">
            <v>37930</v>
          </cell>
          <cell r="B546" t="str">
            <v>CDB</v>
          </cell>
          <cell r="C546">
            <v>38092</v>
          </cell>
          <cell r="D546">
            <v>5</v>
          </cell>
          <cell r="E546">
            <v>3.0099999999999998E-2</v>
          </cell>
          <cell r="F546" t="str">
            <v>BCR</v>
          </cell>
          <cell r="G546">
            <v>-1</v>
          </cell>
          <cell r="H546">
            <v>162</v>
          </cell>
          <cell r="I546">
            <v>2003</v>
          </cell>
          <cell r="J546">
            <v>11</v>
          </cell>
          <cell r="K546">
            <v>0.15049999999999999</v>
          </cell>
        </row>
        <row r="547">
          <cell r="A547">
            <v>37930</v>
          </cell>
          <cell r="B547" t="str">
            <v>CDB</v>
          </cell>
          <cell r="C547">
            <v>38271</v>
          </cell>
          <cell r="D547">
            <v>2</v>
          </cell>
          <cell r="E547">
            <v>3.3000000000000002E-2</v>
          </cell>
          <cell r="F547" t="str">
            <v>BCR</v>
          </cell>
          <cell r="G547">
            <v>-1</v>
          </cell>
          <cell r="H547">
            <v>341</v>
          </cell>
          <cell r="I547">
            <v>2003</v>
          </cell>
          <cell r="J547">
            <v>11</v>
          </cell>
          <cell r="K547">
            <v>6.6000000000000003E-2</v>
          </cell>
        </row>
        <row r="548">
          <cell r="A548">
            <v>37930</v>
          </cell>
          <cell r="B548" t="str">
            <v>CDB</v>
          </cell>
          <cell r="C548">
            <v>38299</v>
          </cell>
          <cell r="D548">
            <v>2</v>
          </cell>
          <cell r="E548">
            <v>3.32E-2</v>
          </cell>
          <cell r="F548" t="str">
            <v>BCR</v>
          </cell>
          <cell r="G548">
            <v>-1</v>
          </cell>
          <cell r="H548">
            <v>369</v>
          </cell>
          <cell r="I548">
            <v>2003</v>
          </cell>
          <cell r="J548">
            <v>11</v>
          </cell>
          <cell r="K548">
            <v>6.6400000000000001E-2</v>
          </cell>
        </row>
        <row r="549">
          <cell r="A549">
            <v>37931</v>
          </cell>
          <cell r="B549" t="str">
            <v>CDB</v>
          </cell>
          <cell r="C549">
            <v>37938</v>
          </cell>
          <cell r="D549">
            <v>2</v>
          </cell>
          <cell r="E549">
            <v>2.6499999999999999E-2</v>
          </cell>
          <cell r="F549" t="str">
            <v>BCR</v>
          </cell>
          <cell r="G549">
            <v>-1</v>
          </cell>
          <cell r="H549">
            <v>7</v>
          </cell>
          <cell r="I549">
            <v>2003</v>
          </cell>
          <cell r="J549">
            <v>11</v>
          </cell>
          <cell r="K549">
            <v>5.2999999999999999E-2</v>
          </cell>
        </row>
        <row r="550">
          <cell r="A550">
            <v>37931</v>
          </cell>
          <cell r="B550" t="str">
            <v>CDB</v>
          </cell>
          <cell r="C550">
            <v>38068</v>
          </cell>
          <cell r="D550">
            <v>2</v>
          </cell>
          <cell r="E550">
            <v>3.5299999999999998E-2</v>
          </cell>
          <cell r="F550" t="str">
            <v>BCR</v>
          </cell>
          <cell r="G550">
            <v>-1</v>
          </cell>
          <cell r="H550">
            <v>137</v>
          </cell>
          <cell r="I550">
            <v>2003</v>
          </cell>
          <cell r="J550">
            <v>11</v>
          </cell>
          <cell r="K550">
            <v>7.0599999999999996E-2</v>
          </cell>
        </row>
        <row r="551">
          <cell r="A551">
            <v>37931</v>
          </cell>
          <cell r="B551" t="str">
            <v>CDB</v>
          </cell>
          <cell r="C551">
            <v>38211</v>
          </cell>
          <cell r="D551">
            <v>2</v>
          </cell>
          <cell r="E551">
            <v>3.15E-2</v>
          </cell>
          <cell r="F551" t="str">
            <v>BCR</v>
          </cell>
          <cell r="G551">
            <v>-1</v>
          </cell>
          <cell r="H551">
            <v>280</v>
          </cell>
          <cell r="I551">
            <v>2003</v>
          </cell>
          <cell r="J551">
            <v>11</v>
          </cell>
          <cell r="K551">
            <v>6.3E-2</v>
          </cell>
        </row>
        <row r="552">
          <cell r="A552">
            <v>37931</v>
          </cell>
          <cell r="B552" t="str">
            <v>CDB</v>
          </cell>
          <cell r="C552">
            <v>38271</v>
          </cell>
          <cell r="D552">
            <v>2</v>
          </cell>
          <cell r="E552">
            <v>3.3000000000000002E-2</v>
          </cell>
          <cell r="F552" t="str">
            <v>BCR</v>
          </cell>
          <cell r="G552">
            <v>-1</v>
          </cell>
          <cell r="H552">
            <v>340</v>
          </cell>
          <cell r="I552">
            <v>2003</v>
          </cell>
          <cell r="J552">
            <v>11</v>
          </cell>
          <cell r="K552">
            <v>6.6000000000000003E-2</v>
          </cell>
        </row>
        <row r="553">
          <cell r="A553">
            <v>37932</v>
          </cell>
          <cell r="B553" t="str">
            <v>CDB</v>
          </cell>
          <cell r="C553">
            <v>38299</v>
          </cell>
          <cell r="D553">
            <v>2</v>
          </cell>
          <cell r="E553">
            <v>3.2000000000000001E-2</v>
          </cell>
          <cell r="F553" t="str">
            <v>BCR</v>
          </cell>
          <cell r="G553">
            <v>-1</v>
          </cell>
          <cell r="H553">
            <v>367</v>
          </cell>
          <cell r="I553">
            <v>2003</v>
          </cell>
          <cell r="J553">
            <v>11</v>
          </cell>
          <cell r="K553">
            <v>6.4000000000000001E-2</v>
          </cell>
        </row>
        <row r="554">
          <cell r="A554">
            <v>37932</v>
          </cell>
          <cell r="B554" t="str">
            <v>CDB</v>
          </cell>
          <cell r="C554">
            <v>38614</v>
          </cell>
          <cell r="D554">
            <v>13</v>
          </cell>
          <cell r="E554">
            <v>3.8399999999999997E-2</v>
          </cell>
          <cell r="F554" t="str">
            <v>BCR</v>
          </cell>
          <cell r="G554">
            <v>-1</v>
          </cell>
          <cell r="H554">
            <v>682</v>
          </cell>
          <cell r="I554">
            <v>2003</v>
          </cell>
          <cell r="J554">
            <v>11</v>
          </cell>
          <cell r="K554">
            <v>0.49919999999999998</v>
          </cell>
        </row>
        <row r="555">
          <cell r="A555">
            <v>37935</v>
          </cell>
          <cell r="B555" t="str">
            <v>CDB</v>
          </cell>
          <cell r="C555">
            <v>37943</v>
          </cell>
          <cell r="D555">
            <v>3</v>
          </cell>
          <cell r="E555">
            <v>2.4500000000000001E-2</v>
          </cell>
          <cell r="F555" t="str">
            <v>BCR</v>
          </cell>
          <cell r="G555">
            <v>-1</v>
          </cell>
          <cell r="H555">
            <v>8</v>
          </cell>
          <cell r="I555">
            <v>2003</v>
          </cell>
          <cell r="J555">
            <v>11</v>
          </cell>
          <cell r="K555">
            <v>7.350000000000001E-2</v>
          </cell>
        </row>
        <row r="556">
          <cell r="A556">
            <v>37936</v>
          </cell>
          <cell r="B556" t="str">
            <v>CDB</v>
          </cell>
          <cell r="C556">
            <v>37938</v>
          </cell>
          <cell r="D556">
            <v>10</v>
          </cell>
          <cell r="E556">
            <v>2.4500000000000001E-2</v>
          </cell>
          <cell r="F556" t="str">
            <v>BCR</v>
          </cell>
          <cell r="G556">
            <v>-1</v>
          </cell>
          <cell r="H556">
            <v>2</v>
          </cell>
          <cell r="I556">
            <v>2003</v>
          </cell>
          <cell r="J556">
            <v>11</v>
          </cell>
          <cell r="K556">
            <v>0.245</v>
          </cell>
        </row>
        <row r="557">
          <cell r="A557">
            <v>37936</v>
          </cell>
          <cell r="B557" t="str">
            <v>CDB</v>
          </cell>
          <cell r="C557">
            <v>37944</v>
          </cell>
          <cell r="D557">
            <v>5</v>
          </cell>
          <cell r="E557">
            <v>2.4500000000000001E-2</v>
          </cell>
          <cell r="F557" t="str">
            <v>BCR</v>
          </cell>
          <cell r="G557">
            <v>-1</v>
          </cell>
          <cell r="H557">
            <v>8</v>
          </cell>
          <cell r="I557">
            <v>2003</v>
          </cell>
          <cell r="J557">
            <v>11</v>
          </cell>
          <cell r="K557">
            <v>0.1225</v>
          </cell>
        </row>
        <row r="558">
          <cell r="A558">
            <v>37936</v>
          </cell>
          <cell r="B558" t="str">
            <v>CDB</v>
          </cell>
          <cell r="C558">
            <v>38114</v>
          </cell>
          <cell r="D558">
            <v>8</v>
          </cell>
          <cell r="E558">
            <v>2.8500000000000001E-2</v>
          </cell>
          <cell r="F558" t="str">
            <v>BCR</v>
          </cell>
          <cell r="G558">
            <v>-1</v>
          </cell>
          <cell r="H558">
            <v>178</v>
          </cell>
          <cell r="I558">
            <v>2003</v>
          </cell>
          <cell r="J558">
            <v>11</v>
          </cell>
          <cell r="K558">
            <v>0.22800000000000001</v>
          </cell>
        </row>
        <row r="559">
          <cell r="A559">
            <v>37936</v>
          </cell>
          <cell r="B559" t="str">
            <v>CDB</v>
          </cell>
          <cell r="C559">
            <v>38299</v>
          </cell>
          <cell r="D559">
            <v>4</v>
          </cell>
          <cell r="E559">
            <v>3.2000000000000001E-2</v>
          </cell>
          <cell r="F559" t="str">
            <v>BCR</v>
          </cell>
          <cell r="G559">
            <v>-1</v>
          </cell>
          <cell r="H559">
            <v>363</v>
          </cell>
          <cell r="I559">
            <v>2003</v>
          </cell>
          <cell r="J559">
            <v>11</v>
          </cell>
          <cell r="K559">
            <v>0.128</v>
          </cell>
        </row>
        <row r="560">
          <cell r="A560">
            <v>37936</v>
          </cell>
          <cell r="B560" t="str">
            <v>CDB</v>
          </cell>
          <cell r="C560">
            <v>38467</v>
          </cell>
          <cell r="D560">
            <v>7</v>
          </cell>
          <cell r="E560">
            <v>3.5699999999999996E-2</v>
          </cell>
          <cell r="F560" t="str">
            <v>BCR</v>
          </cell>
          <cell r="G560">
            <v>-1</v>
          </cell>
          <cell r="H560">
            <v>531</v>
          </cell>
          <cell r="I560">
            <v>2003</v>
          </cell>
          <cell r="J560">
            <v>11</v>
          </cell>
          <cell r="K560">
            <v>0.24989999999999996</v>
          </cell>
        </row>
        <row r="561">
          <cell r="A561">
            <v>37936</v>
          </cell>
          <cell r="B561" t="str">
            <v>CDB</v>
          </cell>
          <cell r="C561">
            <v>38985</v>
          </cell>
          <cell r="D561">
            <v>3</v>
          </cell>
          <cell r="E561">
            <v>4.9000000000000002E-2</v>
          </cell>
          <cell r="F561" t="str">
            <v>BCR</v>
          </cell>
          <cell r="G561">
            <v>-1</v>
          </cell>
          <cell r="H561">
            <v>1049</v>
          </cell>
          <cell r="I561">
            <v>2003</v>
          </cell>
          <cell r="J561">
            <v>11</v>
          </cell>
          <cell r="K561">
            <v>0.14700000000000002</v>
          </cell>
        </row>
        <row r="562">
          <cell r="A562">
            <v>37937</v>
          </cell>
          <cell r="B562" t="str">
            <v>CDB</v>
          </cell>
          <cell r="C562">
            <v>37938</v>
          </cell>
          <cell r="D562">
            <v>2</v>
          </cell>
          <cell r="E562">
            <v>2.4500000000000001E-2</v>
          </cell>
          <cell r="F562" t="str">
            <v>BCR</v>
          </cell>
          <cell r="G562">
            <v>-1</v>
          </cell>
          <cell r="H562">
            <v>1</v>
          </cell>
          <cell r="I562">
            <v>2003</v>
          </cell>
          <cell r="J562">
            <v>11</v>
          </cell>
          <cell r="K562">
            <v>4.9000000000000002E-2</v>
          </cell>
        </row>
        <row r="563">
          <cell r="A563">
            <v>37937</v>
          </cell>
          <cell r="B563" t="str">
            <v>CDB</v>
          </cell>
          <cell r="C563">
            <v>37943</v>
          </cell>
          <cell r="D563">
            <v>2</v>
          </cell>
          <cell r="E563">
            <v>2.545E-2</v>
          </cell>
          <cell r="F563" t="str">
            <v>BCR</v>
          </cell>
          <cell r="G563">
            <v>-1</v>
          </cell>
          <cell r="H563">
            <v>6</v>
          </cell>
          <cell r="I563">
            <v>2003</v>
          </cell>
          <cell r="J563">
            <v>11</v>
          </cell>
          <cell r="K563">
            <v>5.0900000000000001E-2</v>
          </cell>
        </row>
        <row r="564">
          <cell r="A564">
            <v>37937</v>
          </cell>
          <cell r="B564" t="str">
            <v>CDB</v>
          </cell>
          <cell r="C564">
            <v>37944</v>
          </cell>
          <cell r="D564">
            <v>8</v>
          </cell>
          <cell r="E564">
            <v>2.4500000000000001E-2</v>
          </cell>
          <cell r="F564" t="str">
            <v>BCR</v>
          </cell>
          <cell r="G564">
            <v>-1</v>
          </cell>
          <cell r="H564">
            <v>7</v>
          </cell>
          <cell r="I564">
            <v>2003</v>
          </cell>
          <cell r="J564">
            <v>11</v>
          </cell>
          <cell r="K564">
            <v>0.19600000000000001</v>
          </cell>
        </row>
        <row r="565">
          <cell r="A565">
            <v>37937</v>
          </cell>
          <cell r="B565" t="str">
            <v>CDB</v>
          </cell>
          <cell r="C565">
            <v>38299</v>
          </cell>
          <cell r="D565">
            <v>10</v>
          </cell>
          <cell r="E565">
            <v>3.15E-2</v>
          </cell>
          <cell r="F565" t="str">
            <v>BCR</v>
          </cell>
          <cell r="G565">
            <v>-1</v>
          </cell>
          <cell r="H565">
            <v>362</v>
          </cell>
          <cell r="I565">
            <v>2003</v>
          </cell>
          <cell r="J565">
            <v>11</v>
          </cell>
          <cell r="K565">
            <v>0.315</v>
          </cell>
        </row>
        <row r="566">
          <cell r="A566">
            <v>37937</v>
          </cell>
          <cell r="B566" t="str">
            <v>CDB</v>
          </cell>
          <cell r="C566">
            <v>38467</v>
          </cell>
          <cell r="D566">
            <v>2</v>
          </cell>
          <cell r="E566">
            <v>3.6499999999999998E-2</v>
          </cell>
          <cell r="F566" t="str">
            <v>BCR</v>
          </cell>
          <cell r="G566">
            <v>-1</v>
          </cell>
          <cell r="H566">
            <v>530</v>
          </cell>
          <cell r="I566">
            <v>2003</v>
          </cell>
          <cell r="J566">
            <v>11</v>
          </cell>
          <cell r="K566">
            <v>7.2999999999999995E-2</v>
          </cell>
        </row>
        <row r="567">
          <cell r="A567">
            <v>37938</v>
          </cell>
          <cell r="B567" t="str">
            <v>CDB</v>
          </cell>
          <cell r="C567">
            <v>37944</v>
          </cell>
          <cell r="D567">
            <v>7</v>
          </cell>
          <cell r="E567">
            <v>2.4500000000000001E-2</v>
          </cell>
          <cell r="F567" t="str">
            <v>BCR</v>
          </cell>
          <cell r="G567">
            <v>-1</v>
          </cell>
          <cell r="H567">
            <v>6</v>
          </cell>
          <cell r="I567">
            <v>2003</v>
          </cell>
          <cell r="J567">
            <v>11</v>
          </cell>
          <cell r="K567">
            <v>0.17150000000000001</v>
          </cell>
        </row>
        <row r="568">
          <cell r="A568">
            <v>37938</v>
          </cell>
          <cell r="B568" t="str">
            <v>CDB</v>
          </cell>
          <cell r="C568">
            <v>37971</v>
          </cell>
          <cell r="D568">
            <v>20</v>
          </cell>
          <cell r="E568">
            <v>2.41E-2</v>
          </cell>
          <cell r="F568" t="str">
            <v>BCR</v>
          </cell>
          <cell r="G568">
            <v>-1</v>
          </cell>
          <cell r="H568">
            <v>33</v>
          </cell>
          <cell r="I568">
            <v>2003</v>
          </cell>
          <cell r="J568">
            <v>11</v>
          </cell>
          <cell r="K568">
            <v>0.48199999999999998</v>
          </cell>
        </row>
        <row r="569">
          <cell r="A569">
            <v>37938</v>
          </cell>
          <cell r="B569" t="str">
            <v>CDB</v>
          </cell>
          <cell r="C569">
            <v>38614</v>
          </cell>
          <cell r="D569">
            <v>3</v>
          </cell>
          <cell r="E569">
            <v>3.9E-2</v>
          </cell>
          <cell r="F569" t="str">
            <v>BCR</v>
          </cell>
          <cell r="G569">
            <v>-1</v>
          </cell>
          <cell r="H569">
            <v>676</v>
          </cell>
          <cell r="I569">
            <v>2003</v>
          </cell>
          <cell r="J569">
            <v>11</v>
          </cell>
          <cell r="K569">
            <v>0.11699999999999999</v>
          </cell>
        </row>
        <row r="570">
          <cell r="A570">
            <v>37939</v>
          </cell>
          <cell r="B570" t="str">
            <v>CDB</v>
          </cell>
          <cell r="C570">
            <v>38393</v>
          </cell>
          <cell r="D570">
            <v>1</v>
          </cell>
          <cell r="E570">
            <v>3.4000000000000002E-2</v>
          </cell>
          <cell r="F570" t="str">
            <v>BCR</v>
          </cell>
          <cell r="G570">
            <v>-1</v>
          </cell>
          <cell r="H570">
            <v>454</v>
          </cell>
          <cell r="I570">
            <v>2003</v>
          </cell>
          <cell r="J570">
            <v>11</v>
          </cell>
          <cell r="K570">
            <v>3.4000000000000002E-2</v>
          </cell>
        </row>
        <row r="571">
          <cell r="A571">
            <v>37942</v>
          </cell>
          <cell r="B571" t="str">
            <v>CDB</v>
          </cell>
          <cell r="C571">
            <v>38614</v>
          </cell>
          <cell r="D571">
            <v>3</v>
          </cell>
          <cell r="E571">
            <v>3.8399999999999997E-2</v>
          </cell>
          <cell r="F571" t="str">
            <v>BCR</v>
          </cell>
          <cell r="G571">
            <v>-1</v>
          </cell>
          <cell r="H571">
            <v>672</v>
          </cell>
          <cell r="I571">
            <v>2003</v>
          </cell>
          <cell r="J571">
            <v>11</v>
          </cell>
          <cell r="K571">
            <v>0.1152</v>
          </cell>
        </row>
        <row r="572">
          <cell r="A572">
            <v>37942</v>
          </cell>
          <cell r="B572" t="str">
            <v>CDB</v>
          </cell>
          <cell r="C572">
            <v>38985</v>
          </cell>
          <cell r="D572">
            <v>3</v>
          </cell>
          <cell r="E572">
            <v>4.8499999999999995E-2</v>
          </cell>
          <cell r="F572" t="str">
            <v>BCR</v>
          </cell>
          <cell r="G572">
            <v>-1</v>
          </cell>
          <cell r="H572">
            <v>1043</v>
          </cell>
          <cell r="I572">
            <v>2003</v>
          </cell>
          <cell r="J572">
            <v>11</v>
          </cell>
          <cell r="K572">
            <v>0.14549999999999999</v>
          </cell>
        </row>
        <row r="573">
          <cell r="A573">
            <v>37943</v>
          </cell>
          <cell r="B573" t="str">
            <v>CDB</v>
          </cell>
          <cell r="C573">
            <v>37964</v>
          </cell>
          <cell r="D573">
            <v>2.5</v>
          </cell>
          <cell r="E573">
            <v>2.46E-2</v>
          </cell>
          <cell r="F573" t="str">
            <v>BCR</v>
          </cell>
          <cell r="G573">
            <v>-1</v>
          </cell>
          <cell r="H573">
            <v>21</v>
          </cell>
          <cell r="I573">
            <v>2003</v>
          </cell>
          <cell r="J573">
            <v>11</v>
          </cell>
          <cell r="K573">
            <v>6.1499999999999999E-2</v>
          </cell>
        </row>
        <row r="574">
          <cell r="A574">
            <v>37943</v>
          </cell>
          <cell r="B574" t="str">
            <v>CDB</v>
          </cell>
          <cell r="C574">
            <v>38572</v>
          </cell>
          <cell r="D574">
            <v>2</v>
          </cell>
          <cell r="E574">
            <v>3.7999999999999999E-2</v>
          </cell>
          <cell r="F574" t="str">
            <v>BCR</v>
          </cell>
          <cell r="G574">
            <v>-1</v>
          </cell>
          <cell r="H574">
            <v>629</v>
          </cell>
          <cell r="I574">
            <v>2003</v>
          </cell>
          <cell r="J574">
            <v>11</v>
          </cell>
          <cell r="K574">
            <v>7.5999999999999998E-2</v>
          </cell>
        </row>
        <row r="575">
          <cell r="A575">
            <v>37944</v>
          </cell>
          <cell r="B575" t="str">
            <v>CDB</v>
          </cell>
          <cell r="C575">
            <v>38467</v>
          </cell>
          <cell r="D575">
            <v>24</v>
          </cell>
          <cell r="E575">
            <v>3.5200000000000002E-2</v>
          </cell>
          <cell r="F575" t="str">
            <v>BCR</v>
          </cell>
          <cell r="G575">
            <v>-1</v>
          </cell>
          <cell r="H575">
            <v>523</v>
          </cell>
          <cell r="I575">
            <v>2003</v>
          </cell>
          <cell r="J575">
            <v>11</v>
          </cell>
          <cell r="K575">
            <v>0.8448</v>
          </cell>
        </row>
        <row r="576">
          <cell r="A576">
            <v>37946</v>
          </cell>
          <cell r="B576" t="str">
            <v>CDB</v>
          </cell>
          <cell r="C576">
            <v>37964</v>
          </cell>
          <cell r="D576">
            <v>2.5</v>
          </cell>
          <cell r="E576">
            <v>2.46E-2</v>
          </cell>
          <cell r="F576" t="str">
            <v>BCR</v>
          </cell>
          <cell r="G576">
            <v>-1</v>
          </cell>
          <cell r="H576">
            <v>18</v>
          </cell>
          <cell r="I576">
            <v>2003</v>
          </cell>
          <cell r="J576">
            <v>11</v>
          </cell>
          <cell r="K576">
            <v>6.1499999999999999E-2</v>
          </cell>
        </row>
        <row r="577">
          <cell r="A577">
            <v>37952</v>
          </cell>
          <cell r="B577" t="str">
            <v>CDB</v>
          </cell>
          <cell r="C577">
            <v>37964</v>
          </cell>
          <cell r="D577">
            <v>7</v>
          </cell>
          <cell r="E577">
            <v>2.4500000000000001E-2</v>
          </cell>
          <cell r="F577" t="str">
            <v>BCR</v>
          </cell>
          <cell r="G577">
            <v>-1</v>
          </cell>
          <cell r="H577">
            <v>12</v>
          </cell>
          <cell r="I577">
            <v>2003</v>
          </cell>
          <cell r="J577">
            <v>11</v>
          </cell>
          <cell r="K577">
            <v>0.17150000000000001</v>
          </cell>
        </row>
        <row r="578">
          <cell r="A578">
            <v>37952</v>
          </cell>
          <cell r="B578" t="str">
            <v>CDB</v>
          </cell>
          <cell r="C578">
            <v>37966</v>
          </cell>
          <cell r="D578">
            <v>1</v>
          </cell>
          <cell r="E578">
            <v>2.5499999999999998E-2</v>
          </cell>
          <cell r="F578" t="str">
            <v>BCR</v>
          </cell>
          <cell r="G578">
            <v>-1</v>
          </cell>
          <cell r="H578">
            <v>14</v>
          </cell>
          <cell r="I578">
            <v>2003</v>
          </cell>
          <cell r="J578">
            <v>11</v>
          </cell>
          <cell r="K578">
            <v>2.5499999999999998E-2</v>
          </cell>
        </row>
        <row r="579">
          <cell r="A579">
            <v>37952</v>
          </cell>
          <cell r="B579" t="str">
            <v>CDB</v>
          </cell>
          <cell r="C579">
            <v>38027</v>
          </cell>
          <cell r="D579">
            <v>24</v>
          </cell>
          <cell r="E579">
            <v>2.9500000000000002E-2</v>
          </cell>
          <cell r="F579" t="str">
            <v>BCR</v>
          </cell>
          <cell r="G579">
            <v>-1</v>
          </cell>
          <cell r="H579">
            <v>75</v>
          </cell>
          <cell r="I579">
            <v>2003</v>
          </cell>
          <cell r="J579">
            <v>11</v>
          </cell>
          <cell r="K579">
            <v>0.70800000000000007</v>
          </cell>
        </row>
        <row r="580">
          <cell r="A580">
            <v>37952</v>
          </cell>
          <cell r="B580" t="str">
            <v>CDB</v>
          </cell>
          <cell r="C580">
            <v>38068</v>
          </cell>
          <cell r="D580">
            <v>2</v>
          </cell>
          <cell r="E580">
            <v>2.9500000000000002E-2</v>
          </cell>
          <cell r="F580" t="str">
            <v>BCR</v>
          </cell>
          <cell r="G580">
            <v>-1</v>
          </cell>
          <cell r="H580">
            <v>116</v>
          </cell>
          <cell r="I580">
            <v>2003</v>
          </cell>
          <cell r="J580">
            <v>11</v>
          </cell>
          <cell r="K580">
            <v>5.9000000000000004E-2</v>
          </cell>
        </row>
        <row r="581">
          <cell r="A581">
            <v>37956</v>
          </cell>
          <cell r="B581" t="str">
            <v>CDB</v>
          </cell>
          <cell r="C581">
            <v>37964</v>
          </cell>
          <cell r="D581">
            <v>15</v>
          </cell>
          <cell r="E581">
            <v>2.4500000000000001E-2</v>
          </cell>
          <cell r="F581" t="str">
            <v>BCR</v>
          </cell>
          <cell r="G581">
            <v>-1</v>
          </cell>
          <cell r="H581">
            <v>8</v>
          </cell>
          <cell r="I581">
            <v>2003</v>
          </cell>
          <cell r="J581">
            <v>12</v>
          </cell>
          <cell r="K581">
            <v>0.36749999999999999</v>
          </cell>
          <cell r="M581">
            <v>2.4500000000000002</v>
          </cell>
        </row>
        <row r="582">
          <cell r="A582">
            <v>37957</v>
          </cell>
          <cell r="B582" t="str">
            <v>CDB</v>
          </cell>
          <cell r="C582">
            <v>37964</v>
          </cell>
          <cell r="D582">
            <v>10</v>
          </cell>
          <cell r="E582">
            <v>2.4500000000000001E-2</v>
          </cell>
          <cell r="F582" t="str">
            <v>BCR</v>
          </cell>
          <cell r="G582">
            <v>-1</v>
          </cell>
          <cell r="H582">
            <v>7</v>
          </cell>
          <cell r="I582">
            <v>2003</v>
          </cell>
          <cell r="J582">
            <v>12</v>
          </cell>
          <cell r="K582">
            <v>0.245</v>
          </cell>
          <cell r="M582">
            <v>2.4500000000000002</v>
          </cell>
        </row>
        <row r="583">
          <cell r="A583">
            <v>37958</v>
          </cell>
          <cell r="B583" t="str">
            <v>CDB</v>
          </cell>
          <cell r="C583">
            <v>38393</v>
          </cell>
          <cell r="D583">
            <v>4</v>
          </cell>
          <cell r="E583">
            <v>3.5000000000000003E-2</v>
          </cell>
          <cell r="F583" t="str">
            <v>BCR</v>
          </cell>
          <cell r="G583">
            <v>-1</v>
          </cell>
          <cell r="H583">
            <v>435</v>
          </cell>
          <cell r="I583">
            <v>2003</v>
          </cell>
          <cell r="J583">
            <v>12</v>
          </cell>
          <cell r="K583">
            <v>0.14000000000000001</v>
          </cell>
          <cell r="M583">
            <v>3.5</v>
          </cell>
        </row>
        <row r="584">
          <cell r="A584">
            <v>37959</v>
          </cell>
          <cell r="B584" t="str">
            <v>CDB</v>
          </cell>
          <cell r="C584">
            <v>37964</v>
          </cell>
          <cell r="D584">
            <v>5</v>
          </cell>
          <cell r="E584">
            <v>2.4500000000000001E-2</v>
          </cell>
          <cell r="F584" t="str">
            <v>BCR</v>
          </cell>
          <cell r="G584">
            <v>-1</v>
          </cell>
          <cell r="H584">
            <v>5</v>
          </cell>
          <cell r="I584">
            <v>2003</v>
          </cell>
          <cell r="J584">
            <v>12</v>
          </cell>
          <cell r="K584">
            <v>0.1225</v>
          </cell>
          <cell r="M584">
            <v>2.4500000000000002</v>
          </cell>
        </row>
        <row r="585">
          <cell r="A585">
            <v>37960</v>
          </cell>
          <cell r="B585" t="str">
            <v>CDB</v>
          </cell>
          <cell r="C585">
            <v>38068</v>
          </cell>
          <cell r="D585">
            <v>4.5</v>
          </cell>
          <cell r="E585">
            <v>2.9500000000000002E-2</v>
          </cell>
          <cell r="F585" t="str">
            <v>BCR</v>
          </cell>
          <cell r="G585">
            <v>-1</v>
          </cell>
          <cell r="H585">
            <v>108</v>
          </cell>
          <cell r="I585">
            <v>2003</v>
          </cell>
          <cell r="J585">
            <v>12</v>
          </cell>
          <cell r="K585">
            <v>0.13275000000000001</v>
          </cell>
          <cell r="M585">
            <v>2.95</v>
          </cell>
        </row>
        <row r="586">
          <cell r="A586">
            <v>37960</v>
          </cell>
          <cell r="B586" t="str">
            <v>CDB</v>
          </cell>
          <cell r="C586">
            <v>38114</v>
          </cell>
          <cell r="D586">
            <v>2.2999999999999998</v>
          </cell>
          <cell r="E586">
            <v>0.03</v>
          </cell>
          <cell r="F586" t="str">
            <v>BCR</v>
          </cell>
          <cell r="G586">
            <v>-1</v>
          </cell>
          <cell r="H586">
            <v>154</v>
          </cell>
          <cell r="I586">
            <v>2003</v>
          </cell>
          <cell r="J586">
            <v>12</v>
          </cell>
          <cell r="K586">
            <v>6.8999999999999992E-2</v>
          </cell>
          <cell r="M586">
            <v>3</v>
          </cell>
        </row>
        <row r="587">
          <cell r="A587">
            <v>37960</v>
          </cell>
          <cell r="B587" t="str">
            <v>CDB</v>
          </cell>
          <cell r="C587">
            <v>38176</v>
          </cell>
          <cell r="D587">
            <v>9.1999999999999993</v>
          </cell>
          <cell r="E587">
            <v>3.0499999999999999E-2</v>
          </cell>
          <cell r="F587" t="str">
            <v>BCR</v>
          </cell>
          <cell r="G587">
            <v>-1</v>
          </cell>
          <cell r="H587">
            <v>216</v>
          </cell>
          <cell r="I587">
            <v>2003</v>
          </cell>
          <cell r="J587">
            <v>12</v>
          </cell>
          <cell r="K587">
            <v>0.28059999999999996</v>
          </cell>
          <cell r="M587">
            <v>3.05</v>
          </cell>
        </row>
        <row r="588">
          <cell r="A588">
            <v>37964</v>
          </cell>
          <cell r="B588" t="str">
            <v>CDB</v>
          </cell>
          <cell r="C588">
            <v>37971</v>
          </cell>
          <cell r="D588">
            <v>10</v>
          </cell>
          <cell r="E588">
            <v>2.4500000000000001E-2</v>
          </cell>
          <cell r="F588" t="str">
            <v>BCR</v>
          </cell>
          <cell r="G588">
            <v>-1</v>
          </cell>
          <cell r="H588">
            <v>7</v>
          </cell>
          <cell r="I588">
            <v>2003</v>
          </cell>
          <cell r="J588">
            <v>12</v>
          </cell>
          <cell r="K588">
            <v>0.245</v>
          </cell>
          <cell r="M588">
            <v>2.4500000000000002</v>
          </cell>
        </row>
        <row r="589">
          <cell r="A589">
            <v>37966</v>
          </cell>
          <cell r="B589" t="str">
            <v>CDB</v>
          </cell>
          <cell r="C589">
            <v>37971</v>
          </cell>
          <cell r="D589">
            <v>10.9</v>
          </cell>
          <cell r="E589">
            <v>2.4500000000000001E-2</v>
          </cell>
          <cell r="F589" t="str">
            <v>BCR</v>
          </cell>
          <cell r="G589">
            <v>-1</v>
          </cell>
          <cell r="H589">
            <v>5</v>
          </cell>
          <cell r="I589">
            <v>2003</v>
          </cell>
          <cell r="J589">
            <v>12</v>
          </cell>
          <cell r="K589">
            <v>0.26705000000000001</v>
          </cell>
          <cell r="M589">
            <v>2.4500000000000002</v>
          </cell>
        </row>
        <row r="590">
          <cell r="A590">
            <v>37967</v>
          </cell>
          <cell r="B590" t="str">
            <v>CDB</v>
          </cell>
          <cell r="C590">
            <v>37972</v>
          </cell>
          <cell r="D590">
            <v>9</v>
          </cell>
          <cell r="E590">
            <v>2.4500000000000001E-2</v>
          </cell>
          <cell r="F590" t="str">
            <v>BCR</v>
          </cell>
          <cell r="G590">
            <v>-1</v>
          </cell>
          <cell r="H590">
            <v>5</v>
          </cell>
          <cell r="I590">
            <v>2003</v>
          </cell>
          <cell r="J590">
            <v>12</v>
          </cell>
          <cell r="K590">
            <v>0.2205</v>
          </cell>
          <cell r="M590">
            <v>2.4500000000000002</v>
          </cell>
        </row>
        <row r="591">
          <cell r="A591">
            <v>37967</v>
          </cell>
          <cell r="B591" t="str">
            <v>CDB</v>
          </cell>
          <cell r="C591">
            <v>38068</v>
          </cell>
          <cell r="D591">
            <v>6</v>
          </cell>
          <cell r="E591">
            <v>2.9500000000000002E-2</v>
          </cell>
          <cell r="F591" t="str">
            <v>BCR</v>
          </cell>
          <cell r="G591">
            <v>-1</v>
          </cell>
          <cell r="H591">
            <v>101</v>
          </cell>
          <cell r="I591">
            <v>2003</v>
          </cell>
          <cell r="J591">
            <v>12</v>
          </cell>
          <cell r="K591">
            <v>0.17700000000000002</v>
          </cell>
          <cell r="M591">
            <v>2.95</v>
          </cell>
        </row>
        <row r="592">
          <cell r="A592">
            <v>37970</v>
          </cell>
          <cell r="B592" t="str">
            <v>CDB</v>
          </cell>
          <cell r="C592">
            <v>37971</v>
          </cell>
          <cell r="D592">
            <v>10</v>
          </cell>
          <cell r="E592">
            <v>2.4E-2</v>
          </cell>
          <cell r="F592" t="str">
            <v>BCR</v>
          </cell>
          <cell r="G592">
            <v>-1</v>
          </cell>
          <cell r="H592">
            <v>1</v>
          </cell>
          <cell r="I592">
            <v>2003</v>
          </cell>
          <cell r="J592">
            <v>12</v>
          </cell>
          <cell r="K592">
            <v>0.24</v>
          </cell>
          <cell r="M592">
            <v>2.4</v>
          </cell>
        </row>
        <row r="593">
          <cell r="A593">
            <v>37970</v>
          </cell>
          <cell r="B593" t="str">
            <v>CDB</v>
          </cell>
          <cell r="C593">
            <v>38027</v>
          </cell>
          <cell r="D593">
            <v>2</v>
          </cell>
          <cell r="E593">
            <v>2.7999999999999997E-2</v>
          </cell>
          <cell r="F593" t="str">
            <v>BCR</v>
          </cell>
          <cell r="G593">
            <v>-1</v>
          </cell>
          <cell r="H593">
            <v>57</v>
          </cell>
          <cell r="I593">
            <v>2003</v>
          </cell>
          <cell r="J593">
            <v>12</v>
          </cell>
          <cell r="K593">
            <v>5.5999999999999994E-2</v>
          </cell>
          <cell r="M593">
            <v>2.8</v>
          </cell>
        </row>
        <row r="594">
          <cell r="A594">
            <v>37970</v>
          </cell>
          <cell r="B594" t="str">
            <v>CDB</v>
          </cell>
          <cell r="C594">
            <v>38068</v>
          </cell>
          <cell r="D594">
            <v>5</v>
          </cell>
          <cell r="E594">
            <v>2.9500000000000002E-2</v>
          </cell>
          <cell r="F594" t="str">
            <v>BCR</v>
          </cell>
          <cell r="G594">
            <v>-1</v>
          </cell>
          <cell r="H594">
            <v>98</v>
          </cell>
          <cell r="I594">
            <v>2003</v>
          </cell>
          <cell r="J594">
            <v>12</v>
          </cell>
          <cell r="K594">
            <v>0.14750000000000002</v>
          </cell>
          <cell r="M594">
            <v>2.95</v>
          </cell>
        </row>
        <row r="595">
          <cell r="A595">
            <v>37970</v>
          </cell>
          <cell r="B595" t="str">
            <v>CDB</v>
          </cell>
          <cell r="C595">
            <v>38614</v>
          </cell>
          <cell r="D595">
            <v>3</v>
          </cell>
          <cell r="E595">
            <v>3.85E-2</v>
          </cell>
          <cell r="F595" t="str">
            <v>BCR</v>
          </cell>
          <cell r="G595">
            <v>-1</v>
          </cell>
          <cell r="H595">
            <v>644</v>
          </cell>
          <cell r="I595">
            <v>2003</v>
          </cell>
          <cell r="J595">
            <v>12</v>
          </cell>
          <cell r="K595">
            <v>0.11549999999999999</v>
          </cell>
          <cell r="M595">
            <v>3.85</v>
          </cell>
        </row>
        <row r="596">
          <cell r="A596">
            <v>37971</v>
          </cell>
          <cell r="B596" t="str">
            <v>CDB</v>
          </cell>
          <cell r="C596">
            <v>37995</v>
          </cell>
          <cell r="D596">
            <v>21</v>
          </cell>
          <cell r="E596">
            <v>2.4500000000000001E-2</v>
          </cell>
          <cell r="F596" t="str">
            <v>BCR</v>
          </cell>
          <cell r="G596">
            <v>-1</v>
          </cell>
          <cell r="H596">
            <v>24</v>
          </cell>
          <cell r="I596">
            <v>2003</v>
          </cell>
          <cell r="J596">
            <v>12</v>
          </cell>
          <cell r="K596">
            <v>0.51450000000000007</v>
          </cell>
          <cell r="M596">
            <v>2.4500000000000002</v>
          </cell>
        </row>
        <row r="597">
          <cell r="A597">
            <v>37972</v>
          </cell>
          <cell r="B597" t="str">
            <v>CDB</v>
          </cell>
          <cell r="C597">
            <v>37995</v>
          </cell>
          <cell r="D597">
            <v>10.3</v>
          </cell>
          <cell r="E597">
            <v>2.4199999999999999E-2</v>
          </cell>
          <cell r="F597" t="str">
            <v>BCR</v>
          </cell>
          <cell r="G597">
            <v>-1</v>
          </cell>
          <cell r="H597">
            <v>23</v>
          </cell>
          <cell r="I597">
            <v>2003</v>
          </cell>
          <cell r="J597">
            <v>12</v>
          </cell>
          <cell r="K597">
            <v>0.24926000000000001</v>
          </cell>
          <cell r="M597">
            <v>2.42</v>
          </cell>
        </row>
        <row r="598">
          <cell r="A598">
            <v>37972</v>
          </cell>
          <cell r="B598" t="str">
            <v>CDB</v>
          </cell>
          <cell r="C598">
            <v>38026</v>
          </cell>
          <cell r="D598">
            <v>1.4</v>
          </cell>
          <cell r="E598">
            <v>2.4500000000000001E-2</v>
          </cell>
          <cell r="F598" t="str">
            <v>BCR</v>
          </cell>
          <cell r="G598">
            <v>-1</v>
          </cell>
          <cell r="H598">
            <v>54</v>
          </cell>
          <cell r="I598">
            <v>2003</v>
          </cell>
          <cell r="J598">
            <v>12</v>
          </cell>
          <cell r="K598">
            <v>3.4299999999999997E-2</v>
          </cell>
          <cell r="M598">
            <v>2.4500000000000002</v>
          </cell>
        </row>
        <row r="599">
          <cell r="A599">
            <v>37972</v>
          </cell>
          <cell r="B599" t="str">
            <v>CDB</v>
          </cell>
          <cell r="C599">
            <v>38393</v>
          </cell>
          <cell r="D599">
            <v>1</v>
          </cell>
          <cell r="E599">
            <v>3.32E-2</v>
          </cell>
          <cell r="F599" t="str">
            <v>BCR</v>
          </cell>
          <cell r="G599">
            <v>-1</v>
          </cell>
          <cell r="H599">
            <v>421</v>
          </cell>
          <cell r="I599">
            <v>2003</v>
          </cell>
          <cell r="J599">
            <v>12</v>
          </cell>
          <cell r="K599">
            <v>3.32E-2</v>
          </cell>
          <cell r="M599">
            <v>3.32</v>
          </cell>
        </row>
        <row r="600">
          <cell r="A600">
            <v>37974</v>
          </cell>
          <cell r="B600" t="str">
            <v>CDB</v>
          </cell>
          <cell r="C600">
            <v>38393</v>
          </cell>
          <cell r="D600">
            <v>4</v>
          </cell>
          <cell r="E600">
            <v>3.2899999999999999E-2</v>
          </cell>
          <cell r="F600" t="str">
            <v>BCR</v>
          </cell>
          <cell r="G600">
            <v>-1</v>
          </cell>
          <cell r="H600">
            <v>419</v>
          </cell>
          <cell r="I600">
            <v>2003</v>
          </cell>
          <cell r="J600">
            <v>12</v>
          </cell>
          <cell r="K600">
            <v>0.13159999999999999</v>
          </cell>
          <cell r="M600">
            <v>3.29</v>
          </cell>
        </row>
        <row r="601">
          <cell r="A601">
            <v>37977</v>
          </cell>
          <cell r="B601" t="str">
            <v>CDB</v>
          </cell>
          <cell r="C601">
            <v>38467</v>
          </cell>
          <cell r="D601">
            <v>15</v>
          </cell>
          <cell r="E601">
            <v>3.5000000000000003E-2</v>
          </cell>
          <cell r="F601" t="str">
            <v>BCR</v>
          </cell>
          <cell r="G601">
            <v>-1</v>
          </cell>
          <cell r="H601">
            <v>490</v>
          </cell>
          <cell r="I601">
            <v>2003</v>
          </cell>
          <cell r="J601">
            <v>12</v>
          </cell>
          <cell r="K601">
            <v>0.52500000000000002</v>
          </cell>
          <cell r="M601">
            <v>3.5</v>
          </cell>
        </row>
        <row r="602">
          <cell r="A602">
            <v>37978</v>
          </cell>
          <cell r="B602" t="str">
            <v>CDB</v>
          </cell>
          <cell r="C602">
            <v>38467</v>
          </cell>
          <cell r="D602">
            <v>6</v>
          </cell>
          <cell r="E602">
            <v>3.5000000000000003E-2</v>
          </cell>
          <cell r="F602" t="str">
            <v>BCR</v>
          </cell>
          <cell r="G602">
            <v>-1</v>
          </cell>
          <cell r="H602">
            <v>489</v>
          </cell>
          <cell r="I602">
            <v>2003</v>
          </cell>
          <cell r="J602">
            <v>12</v>
          </cell>
          <cell r="K602">
            <v>0.21000000000000002</v>
          </cell>
          <cell r="M602">
            <v>3.5</v>
          </cell>
        </row>
        <row r="603">
          <cell r="A603">
            <v>37979</v>
          </cell>
          <cell r="B603" t="str">
            <v>CDB</v>
          </cell>
          <cell r="C603">
            <v>38393</v>
          </cell>
          <cell r="D603">
            <v>3</v>
          </cell>
          <cell r="E603">
            <v>3.3500000000000002E-2</v>
          </cell>
          <cell r="F603" t="str">
            <v>BCR</v>
          </cell>
          <cell r="G603">
            <v>-1</v>
          </cell>
          <cell r="H603">
            <v>414</v>
          </cell>
          <cell r="I603">
            <v>2003</v>
          </cell>
          <cell r="J603">
            <v>12</v>
          </cell>
          <cell r="K603">
            <v>0.10050000000000001</v>
          </cell>
          <cell r="M603">
            <v>3.35</v>
          </cell>
        </row>
        <row r="604">
          <cell r="A604">
            <v>37981</v>
          </cell>
          <cell r="B604" t="str">
            <v>CDB</v>
          </cell>
          <cell r="C604">
            <v>38614</v>
          </cell>
          <cell r="D604">
            <v>3</v>
          </cell>
          <cell r="E604">
            <v>3.8100000000000002E-2</v>
          </cell>
          <cell r="F604" t="str">
            <v>BCR</v>
          </cell>
          <cell r="G604">
            <v>-1</v>
          </cell>
          <cell r="H604">
            <v>633</v>
          </cell>
          <cell r="I604">
            <v>2003</v>
          </cell>
          <cell r="J604">
            <v>12</v>
          </cell>
          <cell r="K604">
            <v>0.11430000000000001</v>
          </cell>
          <cell r="M604">
            <v>3.81</v>
          </cell>
        </row>
        <row r="605">
          <cell r="A605">
            <v>37984</v>
          </cell>
          <cell r="B605" t="str">
            <v>CDB</v>
          </cell>
          <cell r="C605">
            <v>38092</v>
          </cell>
          <cell r="D605">
            <v>6</v>
          </cell>
          <cell r="E605">
            <v>2.6499999999999999E-2</v>
          </cell>
          <cell r="F605" t="str">
            <v>BCR</v>
          </cell>
          <cell r="G605">
            <v>-1</v>
          </cell>
          <cell r="H605">
            <v>108</v>
          </cell>
          <cell r="I605">
            <v>2003</v>
          </cell>
          <cell r="J605">
            <v>12</v>
          </cell>
          <cell r="K605">
            <v>0.159</v>
          </cell>
          <cell r="M605">
            <v>2.65</v>
          </cell>
        </row>
        <row r="606">
          <cell r="A606">
            <v>37984</v>
          </cell>
          <cell r="B606" t="str">
            <v>CDB</v>
          </cell>
          <cell r="C606">
            <v>38149</v>
          </cell>
          <cell r="D606">
            <v>5</v>
          </cell>
          <cell r="E606">
            <v>2.7000000000000003E-2</v>
          </cell>
          <cell r="F606" t="str">
            <v>BCR</v>
          </cell>
          <cell r="G606">
            <v>-1</v>
          </cell>
          <cell r="H606">
            <v>165</v>
          </cell>
          <cell r="I606">
            <v>2003</v>
          </cell>
          <cell r="J606">
            <v>12</v>
          </cell>
          <cell r="K606">
            <v>0.13500000000000001</v>
          </cell>
          <cell r="M606">
            <v>2.7</v>
          </cell>
        </row>
        <row r="607">
          <cell r="A607">
            <v>37985</v>
          </cell>
          <cell r="B607" t="str">
            <v>CDB</v>
          </cell>
          <cell r="C607">
            <v>38149</v>
          </cell>
          <cell r="D607">
            <v>5</v>
          </cell>
          <cell r="E607">
            <v>2.7000000000000003E-2</v>
          </cell>
          <cell r="F607" t="str">
            <v>BCR</v>
          </cell>
          <cell r="G607">
            <v>-1</v>
          </cell>
          <cell r="H607">
            <v>164</v>
          </cell>
          <cell r="I607">
            <v>2003</v>
          </cell>
          <cell r="J607">
            <v>12</v>
          </cell>
          <cell r="K607">
            <v>0.13500000000000001</v>
          </cell>
          <cell r="M607">
            <v>2.7</v>
          </cell>
        </row>
        <row r="608">
          <cell r="A608">
            <v>37985</v>
          </cell>
          <cell r="B608" t="str">
            <v>CDB</v>
          </cell>
          <cell r="C608">
            <v>38985</v>
          </cell>
          <cell r="D608">
            <v>18</v>
          </cell>
          <cell r="E608">
            <v>4.8499999999999995E-2</v>
          </cell>
          <cell r="F608" t="str">
            <v>BCR</v>
          </cell>
          <cell r="G608">
            <v>-1</v>
          </cell>
          <cell r="H608">
            <v>1000</v>
          </cell>
          <cell r="I608">
            <v>2003</v>
          </cell>
          <cell r="J608">
            <v>12</v>
          </cell>
          <cell r="K608">
            <v>0.87299999999999989</v>
          </cell>
          <cell r="M608">
            <v>4.8499999999999996</v>
          </cell>
        </row>
        <row r="609">
          <cell r="A609">
            <v>37988</v>
          </cell>
          <cell r="B609" t="str">
            <v>CDB</v>
          </cell>
          <cell r="C609">
            <v>38068</v>
          </cell>
          <cell r="D609">
            <v>9</v>
          </cell>
          <cell r="E609">
            <v>2.7200000000000002E-2</v>
          </cell>
          <cell r="F609" t="str">
            <v>BCR</v>
          </cell>
          <cell r="G609">
            <v>-1</v>
          </cell>
          <cell r="H609">
            <v>80</v>
          </cell>
          <cell r="I609">
            <v>2004</v>
          </cell>
          <cell r="J609">
            <v>1</v>
          </cell>
          <cell r="K609">
            <v>0.24480000000000002</v>
          </cell>
          <cell r="L609">
            <v>80</v>
          </cell>
          <cell r="M609">
            <v>2.72</v>
          </cell>
        </row>
        <row r="610">
          <cell r="A610">
            <v>37991</v>
          </cell>
          <cell r="B610" t="str">
            <v>CDB</v>
          </cell>
          <cell r="C610">
            <v>38149</v>
          </cell>
          <cell r="D610">
            <v>2</v>
          </cell>
          <cell r="E610">
            <v>2.75E-2</v>
          </cell>
          <cell r="F610" t="str">
            <v>BCR</v>
          </cell>
          <cell r="G610">
            <v>-1</v>
          </cell>
          <cell r="H610">
            <v>158</v>
          </cell>
          <cell r="I610">
            <v>2004</v>
          </cell>
          <cell r="J610">
            <v>1</v>
          </cell>
          <cell r="K610">
            <v>5.5E-2</v>
          </cell>
          <cell r="L610">
            <v>158</v>
          </cell>
          <cell r="M610">
            <v>2.75</v>
          </cell>
        </row>
        <row r="611">
          <cell r="A611">
            <v>37991</v>
          </cell>
          <cell r="B611" t="str">
            <v>CDB</v>
          </cell>
          <cell r="C611">
            <v>38182</v>
          </cell>
          <cell r="D611">
            <v>22</v>
          </cell>
          <cell r="E611">
            <v>2.8199999999999999E-2</v>
          </cell>
          <cell r="F611" t="str">
            <v>BCR</v>
          </cell>
          <cell r="G611">
            <v>-1</v>
          </cell>
          <cell r="H611">
            <v>191</v>
          </cell>
          <cell r="I611">
            <v>2004</v>
          </cell>
          <cell r="J611">
            <v>1</v>
          </cell>
          <cell r="K611">
            <v>0.62039999999999995</v>
          </cell>
          <cell r="L611">
            <v>191</v>
          </cell>
          <cell r="M611">
            <v>2.82</v>
          </cell>
        </row>
        <row r="612">
          <cell r="A612">
            <v>37991</v>
          </cell>
          <cell r="B612" t="str">
            <v>CDB</v>
          </cell>
          <cell r="C612">
            <v>38985</v>
          </cell>
          <cell r="D612">
            <v>7</v>
          </cell>
          <cell r="E612">
            <v>4.8600000000000004E-2</v>
          </cell>
          <cell r="F612" t="str">
            <v>BCR</v>
          </cell>
          <cell r="G612">
            <v>-1</v>
          </cell>
          <cell r="H612">
            <v>994</v>
          </cell>
          <cell r="I612">
            <v>2004</v>
          </cell>
          <cell r="J612">
            <v>1</v>
          </cell>
          <cell r="K612">
            <v>0.34020000000000006</v>
          </cell>
          <cell r="L612">
            <v>994</v>
          </cell>
          <cell r="M612">
            <v>4.8600000000000003</v>
          </cell>
        </row>
        <row r="613">
          <cell r="A613">
            <v>37992</v>
          </cell>
          <cell r="B613" t="str">
            <v>CDB</v>
          </cell>
          <cell r="C613">
            <v>38467</v>
          </cell>
          <cell r="D613">
            <v>3</v>
          </cell>
          <cell r="E613">
            <v>3.5000000000000003E-2</v>
          </cell>
          <cell r="F613" t="str">
            <v>BCR</v>
          </cell>
          <cell r="G613">
            <v>-1</v>
          </cell>
          <cell r="H613">
            <v>475</v>
          </cell>
          <cell r="I613">
            <v>2004</v>
          </cell>
          <cell r="J613">
            <v>1</v>
          </cell>
          <cell r="K613">
            <v>0.10500000000000001</v>
          </cell>
          <cell r="L613">
            <v>475</v>
          </cell>
          <cell r="M613">
            <v>3.5</v>
          </cell>
        </row>
        <row r="614">
          <cell r="A614">
            <v>37992</v>
          </cell>
          <cell r="B614" t="str">
            <v>CDB</v>
          </cell>
          <cell r="C614">
            <v>38709</v>
          </cell>
          <cell r="D614">
            <v>2</v>
          </cell>
          <cell r="E614">
            <v>3.9800000000000002E-2</v>
          </cell>
          <cell r="F614" t="str">
            <v>BCR</v>
          </cell>
          <cell r="G614">
            <v>-1</v>
          </cell>
          <cell r="H614">
            <v>717</v>
          </cell>
          <cell r="I614">
            <v>2004</v>
          </cell>
          <cell r="J614">
            <v>1</v>
          </cell>
          <cell r="K614">
            <v>7.9600000000000004E-2</v>
          </cell>
          <cell r="L614">
            <v>717</v>
          </cell>
          <cell r="M614">
            <v>3.98</v>
          </cell>
        </row>
        <row r="615">
          <cell r="A615">
            <v>37993</v>
          </cell>
          <cell r="B615" t="str">
            <v>CDB</v>
          </cell>
          <cell r="C615">
            <v>38026</v>
          </cell>
          <cell r="D615">
            <v>5</v>
          </cell>
          <cell r="E615">
            <v>2.4500000000000001E-2</v>
          </cell>
          <cell r="F615" t="str">
            <v>BCR</v>
          </cell>
          <cell r="G615">
            <v>-1</v>
          </cell>
          <cell r="H615">
            <v>33</v>
          </cell>
          <cell r="I615">
            <v>2004</v>
          </cell>
          <cell r="J615">
            <v>1</v>
          </cell>
          <cell r="K615">
            <v>0.1225</v>
          </cell>
          <cell r="L615">
            <v>33</v>
          </cell>
          <cell r="M615">
            <v>2.4500000000000002</v>
          </cell>
        </row>
        <row r="616">
          <cell r="A616">
            <v>37993</v>
          </cell>
          <cell r="B616" t="str">
            <v>CDB</v>
          </cell>
          <cell r="C616">
            <v>38299</v>
          </cell>
          <cell r="D616">
            <v>4</v>
          </cell>
          <cell r="E616">
            <v>2.9600000000000001E-2</v>
          </cell>
          <cell r="F616" t="str">
            <v>BCR</v>
          </cell>
          <cell r="G616">
            <v>-1</v>
          </cell>
          <cell r="H616">
            <v>306</v>
          </cell>
          <cell r="I616">
            <v>2004</v>
          </cell>
          <cell r="J616">
            <v>1</v>
          </cell>
          <cell r="K616">
            <v>0.11840000000000001</v>
          </cell>
          <cell r="L616">
            <v>306</v>
          </cell>
          <cell r="M616">
            <v>2.96</v>
          </cell>
        </row>
        <row r="617">
          <cell r="A617">
            <v>37993</v>
          </cell>
          <cell r="B617" t="str">
            <v>CDB</v>
          </cell>
          <cell r="C617">
            <v>38301</v>
          </cell>
          <cell r="D617">
            <v>2</v>
          </cell>
          <cell r="E617">
            <v>2.9600000000000001E-2</v>
          </cell>
          <cell r="F617" t="str">
            <v>BCR</v>
          </cell>
          <cell r="G617">
            <v>-1</v>
          </cell>
          <cell r="H617">
            <v>308</v>
          </cell>
          <cell r="I617">
            <v>2004</v>
          </cell>
          <cell r="J617">
            <v>1</v>
          </cell>
          <cell r="K617">
            <v>5.9200000000000003E-2</v>
          </cell>
          <cell r="L617">
            <v>308</v>
          </cell>
          <cell r="M617">
            <v>2.96</v>
          </cell>
        </row>
        <row r="618">
          <cell r="A618">
            <v>37993</v>
          </cell>
          <cell r="B618" t="str">
            <v>CDB</v>
          </cell>
          <cell r="C618">
            <v>38467</v>
          </cell>
          <cell r="D618">
            <v>2</v>
          </cell>
          <cell r="E618">
            <v>3.4000000000000002E-2</v>
          </cell>
          <cell r="F618" t="str">
            <v>BCR</v>
          </cell>
          <cell r="G618">
            <v>-1</v>
          </cell>
          <cell r="H618">
            <v>474</v>
          </cell>
          <cell r="I618">
            <v>2004</v>
          </cell>
          <cell r="J618">
            <v>1</v>
          </cell>
          <cell r="K618">
            <v>6.8000000000000005E-2</v>
          </cell>
          <cell r="L618">
            <v>474</v>
          </cell>
          <cell r="M618">
            <v>3.4</v>
          </cell>
        </row>
        <row r="619">
          <cell r="A619">
            <v>37993</v>
          </cell>
          <cell r="B619" t="str">
            <v>CDB</v>
          </cell>
          <cell r="C619">
            <v>38709</v>
          </cell>
          <cell r="D619">
            <v>2</v>
          </cell>
          <cell r="E619">
            <v>3.9300000000000002E-2</v>
          </cell>
          <cell r="F619" t="str">
            <v>BCR</v>
          </cell>
          <cell r="G619">
            <v>-1</v>
          </cell>
          <cell r="H619">
            <v>716</v>
          </cell>
          <cell r="I619">
            <v>2004</v>
          </cell>
          <cell r="J619">
            <v>1</v>
          </cell>
          <cell r="K619">
            <v>7.8600000000000003E-2</v>
          </cell>
          <cell r="L619">
            <v>716</v>
          </cell>
          <cell r="M619">
            <v>3.93</v>
          </cell>
        </row>
        <row r="620">
          <cell r="A620">
            <v>37993</v>
          </cell>
          <cell r="B620" t="str">
            <v>CDB</v>
          </cell>
          <cell r="C620">
            <v>38985</v>
          </cell>
          <cell r="D620">
            <v>1</v>
          </cell>
          <cell r="E620">
            <v>4.7500000000000001E-2</v>
          </cell>
          <cell r="F620" t="str">
            <v>BCR</v>
          </cell>
          <cell r="G620">
            <v>-1</v>
          </cell>
          <cell r="H620">
            <v>992</v>
          </cell>
          <cell r="I620">
            <v>2004</v>
          </cell>
          <cell r="J620">
            <v>1</v>
          </cell>
          <cell r="K620">
            <v>4.7500000000000001E-2</v>
          </cell>
          <cell r="L620">
            <v>992</v>
          </cell>
          <cell r="M620">
            <v>4.75</v>
          </cell>
        </row>
        <row r="621">
          <cell r="A621">
            <v>37994</v>
          </cell>
          <cell r="B621" t="str">
            <v>CDB</v>
          </cell>
          <cell r="C621">
            <v>38026</v>
          </cell>
          <cell r="D621">
            <v>2</v>
          </cell>
          <cell r="E621">
            <v>2.4E-2</v>
          </cell>
          <cell r="F621" t="str">
            <v>BCR</v>
          </cell>
          <cell r="G621">
            <v>-1</v>
          </cell>
          <cell r="H621">
            <v>32</v>
          </cell>
          <cell r="I621">
            <v>2004</v>
          </cell>
          <cell r="J621">
            <v>1</v>
          </cell>
          <cell r="K621">
            <v>4.8000000000000001E-2</v>
          </cell>
          <cell r="L621">
            <v>32</v>
          </cell>
          <cell r="M621">
            <v>2.4</v>
          </cell>
        </row>
        <row r="622">
          <cell r="A622">
            <v>37994</v>
          </cell>
          <cell r="B622" t="str">
            <v>CDB</v>
          </cell>
          <cell r="C622">
            <v>38054</v>
          </cell>
          <cell r="D622">
            <v>2</v>
          </cell>
          <cell r="E622">
            <v>2.4500000000000001E-2</v>
          </cell>
          <cell r="F622" t="str">
            <v>BCR</v>
          </cell>
          <cell r="G622">
            <v>-1</v>
          </cell>
          <cell r="H622">
            <v>60</v>
          </cell>
          <cell r="I622">
            <v>2004</v>
          </cell>
          <cell r="J622">
            <v>1</v>
          </cell>
          <cell r="K622">
            <v>4.9000000000000002E-2</v>
          </cell>
          <cell r="L622">
            <v>60</v>
          </cell>
          <cell r="M622">
            <v>2.4500000000000002</v>
          </cell>
        </row>
        <row r="623">
          <cell r="A623">
            <v>37994</v>
          </cell>
          <cell r="B623" t="str">
            <v>CDB</v>
          </cell>
          <cell r="C623">
            <v>38083</v>
          </cell>
          <cell r="D623">
            <v>2</v>
          </cell>
          <cell r="E623">
            <v>2.5000000000000001E-2</v>
          </cell>
          <cell r="F623" t="str">
            <v>BCR</v>
          </cell>
          <cell r="G623">
            <v>-1</v>
          </cell>
          <cell r="H623">
            <v>89</v>
          </cell>
          <cell r="I623">
            <v>2004</v>
          </cell>
          <cell r="J623">
            <v>1</v>
          </cell>
          <cell r="K623">
            <v>0.05</v>
          </cell>
          <cell r="L623">
            <v>89</v>
          </cell>
          <cell r="M623">
            <v>2.5</v>
          </cell>
        </row>
        <row r="624">
          <cell r="A624">
            <v>37995</v>
          </cell>
          <cell r="B624" t="str">
            <v>CDB</v>
          </cell>
          <cell r="C624">
            <v>38092</v>
          </cell>
          <cell r="D624">
            <v>6</v>
          </cell>
          <cell r="E624">
            <v>2.6499999999999999E-2</v>
          </cell>
          <cell r="F624" t="str">
            <v>BCR</v>
          </cell>
          <cell r="G624">
            <v>-1</v>
          </cell>
          <cell r="H624">
            <v>97</v>
          </cell>
          <cell r="I624">
            <v>2004</v>
          </cell>
          <cell r="J624">
            <v>1</v>
          </cell>
          <cell r="K624">
            <v>0.159</v>
          </cell>
          <cell r="L624">
            <v>97</v>
          </cell>
          <cell r="M624">
            <v>2.65</v>
          </cell>
        </row>
        <row r="625">
          <cell r="A625">
            <v>37998</v>
          </cell>
          <cell r="B625" t="str">
            <v>CDB</v>
          </cell>
          <cell r="C625">
            <v>38026</v>
          </cell>
          <cell r="D625">
            <v>5</v>
          </cell>
          <cell r="E625">
            <v>2.4E-2</v>
          </cell>
          <cell r="F625" t="str">
            <v>BCR</v>
          </cell>
          <cell r="G625">
            <v>-1</v>
          </cell>
          <cell r="H625">
            <v>28</v>
          </cell>
          <cell r="I625">
            <v>2004</v>
          </cell>
          <cell r="J625">
            <v>1</v>
          </cell>
          <cell r="K625">
            <v>0.12</v>
          </cell>
          <cell r="L625">
            <v>28</v>
          </cell>
          <cell r="M625">
            <v>2.4</v>
          </cell>
        </row>
        <row r="626">
          <cell r="A626">
            <v>37998</v>
          </cell>
          <cell r="B626" t="str">
            <v>CDB</v>
          </cell>
          <cell r="C626">
            <v>38344</v>
          </cell>
          <cell r="D626">
            <v>20</v>
          </cell>
          <cell r="E626">
            <v>3.1300000000000001E-2</v>
          </cell>
          <cell r="F626" t="str">
            <v>BCR</v>
          </cell>
          <cell r="G626">
            <v>-1</v>
          </cell>
          <cell r="H626">
            <v>346</v>
          </cell>
          <cell r="I626">
            <v>2004</v>
          </cell>
          <cell r="J626">
            <v>1</v>
          </cell>
          <cell r="K626">
            <v>0.626</v>
          </cell>
          <cell r="L626">
            <v>346</v>
          </cell>
          <cell r="M626">
            <v>3.13</v>
          </cell>
        </row>
        <row r="627">
          <cell r="A627">
            <v>37998</v>
          </cell>
          <cell r="B627" t="str">
            <v>CDB</v>
          </cell>
          <cell r="C627">
            <v>38393</v>
          </cell>
          <cell r="D627">
            <v>3</v>
          </cell>
          <cell r="E627">
            <v>3.3700000000000001E-2</v>
          </cell>
          <cell r="F627" t="str">
            <v>BCR</v>
          </cell>
          <cell r="G627">
            <v>-1</v>
          </cell>
          <cell r="H627">
            <v>395</v>
          </cell>
          <cell r="I627">
            <v>2004</v>
          </cell>
          <cell r="J627">
            <v>1</v>
          </cell>
          <cell r="K627">
            <v>0.1011</v>
          </cell>
          <cell r="L627">
            <v>395</v>
          </cell>
          <cell r="M627">
            <v>3.37</v>
          </cell>
        </row>
        <row r="628">
          <cell r="A628">
            <v>37999</v>
          </cell>
          <cell r="B628" t="str">
            <v>CDB</v>
          </cell>
          <cell r="C628">
            <v>38000</v>
          </cell>
          <cell r="D628">
            <v>21.4</v>
          </cell>
          <cell r="E628">
            <v>2.4399999999999998E-2</v>
          </cell>
          <cell r="F628" t="str">
            <v>BCR</v>
          </cell>
          <cell r="G628">
            <v>-1</v>
          </cell>
          <cell r="H628">
            <v>1</v>
          </cell>
          <cell r="I628">
            <v>2004</v>
          </cell>
          <cell r="J628">
            <v>1</v>
          </cell>
          <cell r="K628">
            <v>0.52215999999999996</v>
          </cell>
          <cell r="L628">
            <v>1</v>
          </cell>
          <cell r="M628">
            <v>2.44</v>
          </cell>
        </row>
        <row r="629">
          <cell r="A629">
            <v>37999</v>
          </cell>
          <cell r="B629" t="str">
            <v>CDB</v>
          </cell>
          <cell r="C629">
            <v>38001</v>
          </cell>
          <cell r="D629">
            <v>3</v>
          </cell>
          <cell r="E629">
            <v>2.5000000000000001E-2</v>
          </cell>
          <cell r="F629" t="str">
            <v>BCR</v>
          </cell>
          <cell r="G629">
            <v>-1</v>
          </cell>
          <cell r="H629">
            <v>2</v>
          </cell>
          <cell r="I629">
            <v>2004</v>
          </cell>
          <cell r="J629">
            <v>1</v>
          </cell>
          <cell r="K629">
            <v>7.5000000000000011E-2</v>
          </cell>
          <cell r="L629">
            <v>2</v>
          </cell>
          <cell r="M629">
            <v>2.5</v>
          </cell>
        </row>
        <row r="630">
          <cell r="A630">
            <v>37999</v>
          </cell>
          <cell r="B630" t="str">
            <v>CDB</v>
          </cell>
          <cell r="C630">
            <v>38002</v>
          </cell>
          <cell r="D630">
            <v>18</v>
          </cell>
          <cell r="E630">
            <v>2.5000000000000001E-2</v>
          </cell>
          <cell r="F630" t="str">
            <v>BCR</v>
          </cell>
          <cell r="G630">
            <v>-1</v>
          </cell>
          <cell r="H630">
            <v>3</v>
          </cell>
          <cell r="I630">
            <v>2004</v>
          </cell>
          <cell r="J630">
            <v>1</v>
          </cell>
          <cell r="K630">
            <v>0.45</v>
          </cell>
          <cell r="L630">
            <v>3</v>
          </cell>
          <cell r="M630">
            <v>2.5</v>
          </cell>
        </row>
        <row r="631">
          <cell r="A631">
            <v>37999</v>
          </cell>
          <cell r="B631" t="str">
            <v>CDB</v>
          </cell>
          <cell r="C631">
            <v>38027</v>
          </cell>
          <cell r="D631">
            <v>25</v>
          </cell>
          <cell r="E631">
            <v>2.4900000000000002E-2</v>
          </cell>
          <cell r="F631" t="str">
            <v>BCR</v>
          </cell>
          <cell r="G631">
            <v>-1</v>
          </cell>
          <cell r="H631">
            <v>28</v>
          </cell>
          <cell r="I631">
            <v>2004</v>
          </cell>
          <cell r="J631">
            <v>1</v>
          </cell>
          <cell r="K631">
            <v>0.62250000000000005</v>
          </cell>
          <cell r="L631">
            <v>28</v>
          </cell>
          <cell r="M631">
            <v>2.4900000000000002</v>
          </cell>
        </row>
        <row r="632">
          <cell r="A632">
            <v>37999</v>
          </cell>
          <cell r="B632" t="str">
            <v>CDB</v>
          </cell>
          <cell r="C632">
            <v>38068</v>
          </cell>
          <cell r="D632">
            <v>2</v>
          </cell>
          <cell r="E632">
            <v>2.5000000000000001E-2</v>
          </cell>
          <cell r="F632" t="str">
            <v>BCR</v>
          </cell>
          <cell r="G632">
            <v>-1</v>
          </cell>
          <cell r="H632">
            <v>69</v>
          </cell>
          <cell r="I632">
            <v>2004</v>
          </cell>
          <cell r="J632">
            <v>1</v>
          </cell>
          <cell r="K632">
            <v>0.05</v>
          </cell>
          <cell r="L632">
            <v>69</v>
          </cell>
          <cell r="M632">
            <v>2.5</v>
          </cell>
        </row>
        <row r="633">
          <cell r="A633">
            <v>37999</v>
          </cell>
          <cell r="B633" t="str">
            <v>CDB</v>
          </cell>
          <cell r="C633">
            <v>38247</v>
          </cell>
          <cell r="D633">
            <v>10</v>
          </cell>
          <cell r="E633">
            <v>3.04E-2</v>
          </cell>
          <cell r="F633" t="str">
            <v>BCR</v>
          </cell>
          <cell r="G633">
            <v>-1</v>
          </cell>
          <cell r="H633">
            <v>248</v>
          </cell>
          <cell r="I633">
            <v>2004</v>
          </cell>
          <cell r="J633">
            <v>1</v>
          </cell>
          <cell r="K633">
            <v>0.30399999999999999</v>
          </cell>
          <cell r="L633">
            <v>248</v>
          </cell>
          <cell r="M633">
            <v>3.04</v>
          </cell>
        </row>
        <row r="634">
          <cell r="A634">
            <v>37999</v>
          </cell>
          <cell r="B634" t="str">
            <v>CDB</v>
          </cell>
          <cell r="C634">
            <v>38344</v>
          </cell>
          <cell r="D634">
            <v>2</v>
          </cell>
          <cell r="E634">
            <v>3.15E-2</v>
          </cell>
          <cell r="F634" t="str">
            <v>BCR</v>
          </cell>
          <cell r="G634">
            <v>-1</v>
          </cell>
          <cell r="H634">
            <v>345</v>
          </cell>
          <cell r="I634">
            <v>2004</v>
          </cell>
          <cell r="J634">
            <v>1</v>
          </cell>
          <cell r="K634">
            <v>6.3E-2</v>
          </cell>
          <cell r="L634">
            <v>345</v>
          </cell>
          <cell r="M634">
            <v>3.15</v>
          </cell>
        </row>
        <row r="635">
          <cell r="A635">
            <v>37999</v>
          </cell>
          <cell r="B635" t="str">
            <v>CDB</v>
          </cell>
          <cell r="C635">
            <v>38393</v>
          </cell>
          <cell r="D635">
            <v>7</v>
          </cell>
          <cell r="E635">
            <v>3.2500000000000001E-2</v>
          </cell>
          <cell r="F635" t="str">
            <v>BCR</v>
          </cell>
          <cell r="G635">
            <v>-1</v>
          </cell>
          <cell r="H635">
            <v>394</v>
          </cell>
          <cell r="I635">
            <v>2004</v>
          </cell>
          <cell r="J635">
            <v>1</v>
          </cell>
          <cell r="K635">
            <v>0.22750000000000001</v>
          </cell>
          <cell r="L635">
            <v>394</v>
          </cell>
          <cell r="M635">
            <v>3.25</v>
          </cell>
        </row>
        <row r="636">
          <cell r="A636">
            <v>37999</v>
          </cell>
          <cell r="B636" t="str">
            <v>CDB</v>
          </cell>
          <cell r="C636">
            <v>38467</v>
          </cell>
          <cell r="D636">
            <v>10</v>
          </cell>
          <cell r="E636">
            <v>3.4000000000000002E-2</v>
          </cell>
          <cell r="F636" t="str">
            <v>BCR</v>
          </cell>
          <cell r="G636">
            <v>-1</v>
          </cell>
          <cell r="H636">
            <v>468</v>
          </cell>
          <cell r="I636">
            <v>2004</v>
          </cell>
          <cell r="J636">
            <v>1</v>
          </cell>
          <cell r="K636">
            <v>0.34</v>
          </cell>
          <cell r="L636">
            <v>468</v>
          </cell>
          <cell r="M636">
            <v>3.4</v>
          </cell>
        </row>
        <row r="637">
          <cell r="A637">
            <v>37999</v>
          </cell>
          <cell r="B637" t="str">
            <v>CDB</v>
          </cell>
          <cell r="C637">
            <v>38544</v>
          </cell>
          <cell r="D637">
            <v>4</v>
          </cell>
          <cell r="E637">
            <v>3.5000000000000003E-2</v>
          </cell>
          <cell r="F637" t="str">
            <v>BCR</v>
          </cell>
          <cell r="G637">
            <v>-1</v>
          </cell>
          <cell r="H637">
            <v>545</v>
          </cell>
          <cell r="I637">
            <v>2004</v>
          </cell>
          <cell r="J637">
            <v>1</v>
          </cell>
          <cell r="K637">
            <v>0.14000000000000001</v>
          </cell>
          <cell r="L637">
            <v>545</v>
          </cell>
          <cell r="M637">
            <v>3.5</v>
          </cell>
        </row>
        <row r="638">
          <cell r="A638">
            <v>37999</v>
          </cell>
          <cell r="B638" t="str">
            <v>CDB</v>
          </cell>
          <cell r="C638">
            <v>38985</v>
          </cell>
          <cell r="D638">
            <v>2</v>
          </cell>
          <cell r="E638">
            <v>4.6799999999999994E-2</v>
          </cell>
          <cell r="F638" t="str">
            <v>BCR</v>
          </cell>
          <cell r="G638">
            <v>-1</v>
          </cell>
          <cell r="H638">
            <v>986</v>
          </cell>
          <cell r="I638">
            <v>2004</v>
          </cell>
          <cell r="J638">
            <v>1</v>
          </cell>
          <cell r="K638">
            <v>9.3599999999999989E-2</v>
          </cell>
          <cell r="L638">
            <v>986</v>
          </cell>
          <cell r="M638">
            <v>4.68</v>
          </cell>
        </row>
        <row r="639">
          <cell r="A639">
            <v>38000</v>
          </cell>
          <cell r="B639" t="str">
            <v>CDB</v>
          </cell>
          <cell r="C639">
            <v>38001</v>
          </cell>
          <cell r="D639">
            <v>9</v>
          </cell>
          <cell r="E639">
            <v>2.5000000000000001E-2</v>
          </cell>
          <cell r="F639" t="str">
            <v>BCR</v>
          </cell>
          <cell r="G639">
            <v>-1</v>
          </cell>
          <cell r="H639">
            <v>1</v>
          </cell>
          <cell r="I639">
            <v>2004</v>
          </cell>
          <cell r="J639">
            <v>1</v>
          </cell>
          <cell r="K639">
            <v>0.22500000000000001</v>
          </cell>
          <cell r="L639">
            <v>1</v>
          </cell>
          <cell r="M639">
            <v>2.5</v>
          </cell>
        </row>
        <row r="640">
          <cell r="A640">
            <v>38000</v>
          </cell>
          <cell r="B640" t="str">
            <v>CDB</v>
          </cell>
          <cell r="C640">
            <v>38002</v>
          </cell>
          <cell r="D640">
            <v>10</v>
          </cell>
          <cell r="E640">
            <v>2.5000000000000001E-2</v>
          </cell>
          <cell r="F640" t="str">
            <v>BCR</v>
          </cell>
          <cell r="G640">
            <v>-1</v>
          </cell>
          <cell r="H640">
            <v>2</v>
          </cell>
          <cell r="I640">
            <v>2004</v>
          </cell>
          <cell r="J640">
            <v>1</v>
          </cell>
          <cell r="K640">
            <v>0.25</v>
          </cell>
          <cell r="L640">
            <v>2</v>
          </cell>
          <cell r="M640">
            <v>2.5</v>
          </cell>
        </row>
        <row r="641">
          <cell r="A641">
            <v>38000</v>
          </cell>
          <cell r="B641" t="str">
            <v>CDB</v>
          </cell>
          <cell r="C641">
            <v>38027</v>
          </cell>
          <cell r="D641">
            <v>2</v>
          </cell>
          <cell r="E641">
            <v>2.5099999999999997E-2</v>
          </cell>
          <cell r="F641" t="str">
            <v>BCR</v>
          </cell>
          <cell r="G641">
            <v>-1</v>
          </cell>
          <cell r="H641">
            <v>27</v>
          </cell>
          <cell r="I641">
            <v>2004</v>
          </cell>
          <cell r="J641">
            <v>1</v>
          </cell>
          <cell r="K641">
            <v>5.0199999999999995E-2</v>
          </cell>
          <cell r="L641">
            <v>27</v>
          </cell>
          <cell r="M641">
            <v>2.5099999999999998</v>
          </cell>
        </row>
        <row r="642">
          <cell r="A642">
            <v>38000</v>
          </cell>
          <cell r="B642" t="str">
            <v>CDB</v>
          </cell>
          <cell r="C642">
            <v>38365</v>
          </cell>
          <cell r="D642">
            <v>7</v>
          </cell>
          <cell r="E642">
            <v>3.2899999999999999E-2</v>
          </cell>
          <cell r="F642" t="str">
            <v>BCR</v>
          </cell>
          <cell r="G642">
            <v>-1</v>
          </cell>
          <cell r="H642">
            <v>365</v>
          </cell>
          <cell r="I642">
            <v>2004</v>
          </cell>
          <cell r="J642">
            <v>1</v>
          </cell>
          <cell r="K642">
            <v>0.2303</v>
          </cell>
          <cell r="L642">
            <v>365</v>
          </cell>
          <cell r="M642">
            <v>3.29</v>
          </cell>
        </row>
        <row r="643">
          <cell r="A643">
            <v>38000</v>
          </cell>
          <cell r="B643" t="str">
            <v>CDB</v>
          </cell>
          <cell r="C643">
            <v>38393</v>
          </cell>
          <cell r="D643">
            <v>7</v>
          </cell>
          <cell r="E643">
            <v>3.2599999999999997E-2</v>
          </cell>
          <cell r="F643" t="str">
            <v>BCR</v>
          </cell>
          <cell r="G643">
            <v>-1</v>
          </cell>
          <cell r="H643">
            <v>393</v>
          </cell>
          <cell r="I643">
            <v>2004</v>
          </cell>
          <cell r="J643">
            <v>1</v>
          </cell>
          <cell r="K643">
            <v>0.22819999999999999</v>
          </cell>
          <cell r="L643">
            <v>393</v>
          </cell>
          <cell r="M643">
            <v>3.26</v>
          </cell>
        </row>
        <row r="644">
          <cell r="A644">
            <v>38001</v>
          </cell>
          <cell r="B644" t="str">
            <v>CDB</v>
          </cell>
          <cell r="C644">
            <v>38002</v>
          </cell>
          <cell r="D644">
            <v>9</v>
          </cell>
          <cell r="E644">
            <v>2.5000000000000001E-2</v>
          </cell>
          <cell r="F644" t="str">
            <v>BCR</v>
          </cell>
          <cell r="G644">
            <v>-1</v>
          </cell>
          <cell r="H644">
            <v>1</v>
          </cell>
          <cell r="I644">
            <v>2004</v>
          </cell>
          <cell r="J644">
            <v>1</v>
          </cell>
          <cell r="K644">
            <v>0.22500000000000001</v>
          </cell>
          <cell r="L644">
            <v>1</v>
          </cell>
          <cell r="M644">
            <v>2.5</v>
          </cell>
        </row>
        <row r="645">
          <cell r="A645">
            <v>38001</v>
          </cell>
          <cell r="B645" t="str">
            <v>CDB</v>
          </cell>
          <cell r="C645">
            <v>38026</v>
          </cell>
          <cell r="D645">
            <v>3.5</v>
          </cell>
          <cell r="E645">
            <v>2.5499999999999998E-2</v>
          </cell>
          <cell r="F645" t="str">
            <v>BCR</v>
          </cell>
          <cell r="G645">
            <v>-1</v>
          </cell>
          <cell r="H645">
            <v>25</v>
          </cell>
          <cell r="I645">
            <v>2004</v>
          </cell>
          <cell r="J645">
            <v>1</v>
          </cell>
          <cell r="K645">
            <v>8.9249999999999996E-2</v>
          </cell>
          <cell r="L645">
            <v>25</v>
          </cell>
          <cell r="M645">
            <v>2.5499999999999998</v>
          </cell>
        </row>
        <row r="646">
          <cell r="A646">
            <v>38001</v>
          </cell>
          <cell r="B646" t="str">
            <v>CDB</v>
          </cell>
          <cell r="C646">
            <v>38467</v>
          </cell>
          <cell r="D646">
            <v>20</v>
          </cell>
          <cell r="E646">
            <v>3.61E-2</v>
          </cell>
          <cell r="F646" t="str">
            <v>BCR</v>
          </cell>
          <cell r="G646">
            <v>-1</v>
          </cell>
          <cell r="H646">
            <v>466</v>
          </cell>
          <cell r="I646">
            <v>2004</v>
          </cell>
          <cell r="J646">
            <v>1</v>
          </cell>
          <cell r="K646">
            <v>0.72199999999999998</v>
          </cell>
          <cell r="L646">
            <v>466</v>
          </cell>
          <cell r="M646">
            <v>3.61</v>
          </cell>
        </row>
        <row r="647">
          <cell r="A647">
            <v>38002</v>
          </cell>
          <cell r="B647" t="str">
            <v>CDB</v>
          </cell>
          <cell r="C647">
            <v>38005</v>
          </cell>
          <cell r="D647">
            <v>3</v>
          </cell>
          <cell r="E647">
            <v>2.5000000000000001E-2</v>
          </cell>
          <cell r="F647" t="str">
            <v>BCR</v>
          </cell>
          <cell r="G647">
            <v>-1</v>
          </cell>
          <cell r="H647">
            <v>3</v>
          </cell>
          <cell r="I647">
            <v>2004</v>
          </cell>
          <cell r="J647">
            <v>1</v>
          </cell>
          <cell r="K647">
            <v>7.5000000000000011E-2</v>
          </cell>
          <cell r="L647">
            <v>3</v>
          </cell>
          <cell r="M647">
            <v>2.5</v>
          </cell>
        </row>
        <row r="648">
          <cell r="A648">
            <v>38002</v>
          </cell>
          <cell r="B648" t="str">
            <v>CDB</v>
          </cell>
          <cell r="C648">
            <v>38182</v>
          </cell>
          <cell r="D648">
            <v>3</v>
          </cell>
          <cell r="E648">
            <v>2.76E-2</v>
          </cell>
          <cell r="F648" t="str">
            <v>BCR</v>
          </cell>
          <cell r="G648">
            <v>-1</v>
          </cell>
          <cell r="H648">
            <v>180</v>
          </cell>
          <cell r="I648">
            <v>2004</v>
          </cell>
          <cell r="J648">
            <v>1</v>
          </cell>
          <cell r="K648">
            <v>8.2799999999999999E-2</v>
          </cell>
          <cell r="L648">
            <v>180</v>
          </cell>
          <cell r="M648">
            <v>2.76</v>
          </cell>
        </row>
        <row r="649">
          <cell r="A649">
            <v>38002</v>
          </cell>
          <cell r="B649" t="str">
            <v>CDB</v>
          </cell>
          <cell r="C649">
            <v>38271</v>
          </cell>
          <cell r="D649">
            <v>2</v>
          </cell>
          <cell r="E649">
            <v>3.0499999999999999E-2</v>
          </cell>
          <cell r="F649" t="str">
            <v>BCR</v>
          </cell>
          <cell r="G649">
            <v>-1</v>
          </cell>
          <cell r="H649">
            <v>269</v>
          </cell>
          <cell r="I649">
            <v>2004</v>
          </cell>
          <cell r="J649">
            <v>1</v>
          </cell>
          <cell r="K649">
            <v>6.0999999999999999E-2</v>
          </cell>
          <cell r="L649">
            <v>269</v>
          </cell>
          <cell r="M649">
            <v>3.05</v>
          </cell>
        </row>
        <row r="650">
          <cell r="A650">
            <v>38005</v>
          </cell>
          <cell r="B650" t="str">
            <v>CDB</v>
          </cell>
          <cell r="C650">
            <v>38027</v>
          </cell>
          <cell r="D650">
            <v>32</v>
          </cell>
          <cell r="E650">
            <v>2.6000000000000002E-2</v>
          </cell>
          <cell r="F650" t="str">
            <v>BCR</v>
          </cell>
          <cell r="G650">
            <v>-1</v>
          </cell>
          <cell r="H650">
            <v>22</v>
          </cell>
          <cell r="I650">
            <v>2004</v>
          </cell>
          <cell r="J650">
            <v>1</v>
          </cell>
          <cell r="K650">
            <v>0.83200000000000007</v>
          </cell>
          <cell r="L650">
            <v>22</v>
          </cell>
          <cell r="M650">
            <v>2.6</v>
          </cell>
        </row>
        <row r="651">
          <cell r="A651">
            <v>38005</v>
          </cell>
          <cell r="B651" t="str">
            <v>CDB</v>
          </cell>
          <cell r="C651">
            <v>38985</v>
          </cell>
          <cell r="D651">
            <v>2</v>
          </cell>
          <cell r="E651">
            <v>4.7100000000000003E-2</v>
          </cell>
          <cell r="F651" t="str">
            <v>BCR</v>
          </cell>
          <cell r="G651">
            <v>-1</v>
          </cell>
          <cell r="H651">
            <v>980</v>
          </cell>
          <cell r="I651">
            <v>2004</v>
          </cell>
          <cell r="J651">
            <v>1</v>
          </cell>
          <cell r="K651">
            <v>9.4200000000000006E-2</v>
          </cell>
          <cell r="L651">
            <v>980</v>
          </cell>
          <cell r="M651">
            <v>4.71</v>
          </cell>
        </row>
        <row r="652">
          <cell r="A652">
            <v>38006</v>
          </cell>
          <cell r="B652" t="str">
            <v>CDB</v>
          </cell>
          <cell r="C652">
            <v>38012</v>
          </cell>
          <cell r="D652">
            <v>6.2</v>
          </cell>
          <cell r="E652">
            <v>2.5000000000000001E-2</v>
          </cell>
          <cell r="F652" t="str">
            <v>BCR</v>
          </cell>
          <cell r="G652">
            <v>-1</v>
          </cell>
          <cell r="H652">
            <v>6</v>
          </cell>
          <cell r="I652">
            <v>2004</v>
          </cell>
          <cell r="J652">
            <v>1</v>
          </cell>
          <cell r="K652">
            <v>0.15500000000000003</v>
          </cell>
          <cell r="L652">
            <v>6</v>
          </cell>
          <cell r="M652">
            <v>2.5</v>
          </cell>
        </row>
        <row r="653">
          <cell r="A653">
            <v>38006</v>
          </cell>
          <cell r="B653" t="str">
            <v>CDB</v>
          </cell>
          <cell r="C653">
            <v>38279</v>
          </cell>
          <cell r="D653">
            <v>11</v>
          </cell>
          <cell r="E653">
            <v>3.1200000000000002E-2</v>
          </cell>
          <cell r="F653" t="str">
            <v>BCR</v>
          </cell>
          <cell r="G653">
            <v>-1</v>
          </cell>
          <cell r="H653">
            <v>273</v>
          </cell>
          <cell r="I653">
            <v>2004</v>
          </cell>
          <cell r="J653">
            <v>1</v>
          </cell>
          <cell r="K653">
            <v>0.34320000000000001</v>
          </cell>
          <cell r="L653">
            <v>273</v>
          </cell>
          <cell r="M653">
            <v>3.12</v>
          </cell>
        </row>
        <row r="654">
          <cell r="A654">
            <v>38006</v>
          </cell>
          <cell r="B654" t="str">
            <v>CDB</v>
          </cell>
          <cell r="C654">
            <v>38365</v>
          </cell>
          <cell r="D654">
            <v>15</v>
          </cell>
          <cell r="E654">
            <v>3.2599999999999997E-2</v>
          </cell>
          <cell r="F654" t="str">
            <v>BCR</v>
          </cell>
          <cell r="G654">
            <v>-1</v>
          </cell>
          <cell r="H654">
            <v>359</v>
          </cell>
          <cell r="I654">
            <v>2004</v>
          </cell>
          <cell r="J654">
            <v>1</v>
          </cell>
          <cell r="K654">
            <v>0.48899999999999993</v>
          </cell>
          <cell r="L654">
            <v>359</v>
          </cell>
          <cell r="M654">
            <v>3.26</v>
          </cell>
        </row>
        <row r="655">
          <cell r="A655">
            <v>38006</v>
          </cell>
          <cell r="B655" t="str">
            <v>CDB</v>
          </cell>
          <cell r="C655">
            <v>38985</v>
          </cell>
          <cell r="D655">
            <v>2</v>
          </cell>
          <cell r="E655">
            <v>4.7300000000000002E-2</v>
          </cell>
          <cell r="F655" t="str">
            <v>BCR</v>
          </cell>
          <cell r="G655">
            <v>-1</v>
          </cell>
          <cell r="H655">
            <v>979</v>
          </cell>
          <cell r="I655">
            <v>2004</v>
          </cell>
          <cell r="J655">
            <v>1</v>
          </cell>
          <cell r="K655">
            <v>9.4600000000000004E-2</v>
          </cell>
          <cell r="L655">
            <v>979</v>
          </cell>
          <cell r="M655">
            <v>4.7300000000000004</v>
          </cell>
        </row>
        <row r="656">
          <cell r="A656">
            <v>38007</v>
          </cell>
          <cell r="B656" t="str">
            <v>CDB</v>
          </cell>
          <cell r="C656">
            <v>38279</v>
          </cell>
          <cell r="D656">
            <v>1.5</v>
          </cell>
          <cell r="E656">
            <v>3.2199999999999999E-2</v>
          </cell>
          <cell r="F656" t="str">
            <v>BCR</v>
          </cell>
          <cell r="G656">
            <v>-1</v>
          </cell>
          <cell r="H656">
            <v>272</v>
          </cell>
          <cell r="I656">
            <v>2004</v>
          </cell>
          <cell r="J656">
            <v>1</v>
          </cell>
          <cell r="K656">
            <v>4.8299999999999996E-2</v>
          </cell>
          <cell r="L656">
            <v>272</v>
          </cell>
          <cell r="M656">
            <v>3.22</v>
          </cell>
        </row>
        <row r="657">
          <cell r="A657">
            <v>38007</v>
          </cell>
          <cell r="B657" t="str">
            <v>CDB</v>
          </cell>
          <cell r="C657">
            <v>38341</v>
          </cell>
          <cell r="D657">
            <v>1.3</v>
          </cell>
          <cell r="E657">
            <v>3.3500000000000002E-2</v>
          </cell>
          <cell r="F657" t="str">
            <v>BCR</v>
          </cell>
          <cell r="G657">
            <v>-1</v>
          </cell>
          <cell r="H657">
            <v>334</v>
          </cell>
          <cell r="I657">
            <v>2004</v>
          </cell>
          <cell r="J657">
            <v>1</v>
          </cell>
          <cell r="K657">
            <v>4.3550000000000005E-2</v>
          </cell>
          <cell r="L657">
            <v>334</v>
          </cell>
          <cell r="M657">
            <v>3.35</v>
          </cell>
        </row>
        <row r="658">
          <cell r="A658">
            <v>38007</v>
          </cell>
          <cell r="B658" t="str">
            <v>CDB</v>
          </cell>
          <cell r="C658">
            <v>38614</v>
          </cell>
          <cell r="D658">
            <v>14</v>
          </cell>
          <cell r="E658">
            <v>3.7850000000000002E-2</v>
          </cell>
          <cell r="F658" t="str">
            <v>BCR</v>
          </cell>
          <cell r="G658">
            <v>-1</v>
          </cell>
          <cell r="H658">
            <v>607</v>
          </cell>
          <cell r="I658">
            <v>2004</v>
          </cell>
          <cell r="J658">
            <v>1</v>
          </cell>
          <cell r="K658">
            <v>0.52990000000000004</v>
          </cell>
          <cell r="L658">
            <v>607</v>
          </cell>
          <cell r="M658">
            <v>3.7850000000000001</v>
          </cell>
        </row>
        <row r="659">
          <cell r="A659">
            <v>38007</v>
          </cell>
          <cell r="B659" t="str">
            <v>CDB</v>
          </cell>
          <cell r="C659">
            <v>38985</v>
          </cell>
          <cell r="D659">
            <v>2</v>
          </cell>
          <cell r="E659">
            <v>4.8000000000000001E-2</v>
          </cell>
          <cell r="F659" t="str">
            <v>BCR</v>
          </cell>
          <cell r="G659">
            <v>-1</v>
          </cell>
          <cell r="H659">
            <v>978</v>
          </cell>
          <cell r="I659">
            <v>2004</v>
          </cell>
          <cell r="J659">
            <v>1</v>
          </cell>
          <cell r="K659">
            <v>9.6000000000000002E-2</v>
          </cell>
          <cell r="L659">
            <v>978</v>
          </cell>
          <cell r="M659">
            <v>4.8</v>
          </cell>
        </row>
        <row r="660">
          <cell r="A660">
            <v>38008</v>
          </cell>
          <cell r="B660" t="str">
            <v>CDB</v>
          </cell>
          <cell r="C660">
            <v>38027</v>
          </cell>
          <cell r="D660">
            <v>16.5</v>
          </cell>
          <cell r="E660">
            <v>2.4799999999999999E-2</v>
          </cell>
          <cell r="F660" t="str">
            <v>BCR</v>
          </cell>
          <cell r="G660">
            <v>-1</v>
          </cell>
          <cell r="H660">
            <v>19</v>
          </cell>
          <cell r="I660">
            <v>2004</v>
          </cell>
          <cell r="J660">
            <v>1</v>
          </cell>
          <cell r="K660">
            <v>0.40920000000000001</v>
          </cell>
          <cell r="L660">
            <v>19</v>
          </cell>
          <cell r="M660">
            <v>2.48</v>
          </cell>
        </row>
        <row r="661">
          <cell r="A661">
            <v>38008</v>
          </cell>
          <cell r="B661" t="str">
            <v>CDB</v>
          </cell>
          <cell r="C661">
            <v>38341</v>
          </cell>
          <cell r="D661">
            <v>8</v>
          </cell>
          <cell r="E661">
            <v>3.2500000000000001E-2</v>
          </cell>
          <cell r="F661" t="str">
            <v>BCR</v>
          </cell>
          <cell r="G661">
            <v>-1</v>
          </cell>
          <cell r="H661">
            <v>333</v>
          </cell>
          <cell r="I661">
            <v>2004</v>
          </cell>
          <cell r="J661">
            <v>1</v>
          </cell>
          <cell r="K661">
            <v>0.26</v>
          </cell>
          <cell r="L661">
            <v>333</v>
          </cell>
          <cell r="M661">
            <v>3.25</v>
          </cell>
        </row>
        <row r="662">
          <cell r="A662">
            <v>38008</v>
          </cell>
          <cell r="B662" t="str">
            <v>CDB</v>
          </cell>
          <cell r="C662">
            <v>38365</v>
          </cell>
          <cell r="D662">
            <v>10</v>
          </cell>
          <cell r="E662">
            <v>3.2799999999999996E-2</v>
          </cell>
          <cell r="F662" t="str">
            <v>BCR</v>
          </cell>
          <cell r="G662">
            <v>-1</v>
          </cell>
          <cell r="H662">
            <v>357</v>
          </cell>
          <cell r="I662">
            <v>2004</v>
          </cell>
          <cell r="J662">
            <v>1</v>
          </cell>
          <cell r="K662">
            <v>0.32799999999999996</v>
          </cell>
          <cell r="L662">
            <v>357</v>
          </cell>
          <cell r="M662">
            <v>3.28</v>
          </cell>
        </row>
        <row r="663">
          <cell r="A663">
            <v>38008</v>
          </cell>
          <cell r="B663" t="str">
            <v>CDB</v>
          </cell>
          <cell r="C663">
            <v>38614</v>
          </cell>
          <cell r="D663">
            <v>18.5</v>
          </cell>
          <cell r="E663">
            <v>3.7999999999999999E-2</v>
          </cell>
          <cell r="F663" t="str">
            <v>BCR</v>
          </cell>
          <cell r="G663">
            <v>-1</v>
          </cell>
          <cell r="H663">
            <v>606</v>
          </cell>
          <cell r="I663">
            <v>2004</v>
          </cell>
          <cell r="J663">
            <v>1</v>
          </cell>
          <cell r="K663">
            <v>0.70299999999999996</v>
          </cell>
          <cell r="L663">
            <v>606</v>
          </cell>
          <cell r="M663">
            <v>3.8</v>
          </cell>
        </row>
        <row r="664">
          <cell r="A664">
            <v>38008</v>
          </cell>
          <cell r="B664" t="str">
            <v>CDB</v>
          </cell>
          <cell r="C664">
            <v>38985</v>
          </cell>
          <cell r="D664">
            <v>8</v>
          </cell>
          <cell r="E664">
            <v>4.8000000000000001E-2</v>
          </cell>
          <cell r="F664" t="str">
            <v>BCR</v>
          </cell>
          <cell r="G664">
            <v>-1</v>
          </cell>
          <cell r="H664">
            <v>977</v>
          </cell>
          <cell r="I664">
            <v>2004</v>
          </cell>
          <cell r="J664">
            <v>1</v>
          </cell>
          <cell r="K664">
            <v>0.38400000000000001</v>
          </cell>
          <cell r="L664">
            <v>977</v>
          </cell>
          <cell r="M664">
            <v>4.8</v>
          </cell>
        </row>
        <row r="665">
          <cell r="A665">
            <v>38009</v>
          </cell>
          <cell r="B665" t="str">
            <v>CDB</v>
          </cell>
          <cell r="C665">
            <v>38014</v>
          </cell>
          <cell r="D665">
            <v>5</v>
          </cell>
          <cell r="E665">
            <v>2.4500000000000001E-2</v>
          </cell>
          <cell r="F665" t="str">
            <v>BCR</v>
          </cell>
          <cell r="G665">
            <v>-1</v>
          </cell>
          <cell r="H665">
            <v>5</v>
          </cell>
          <cell r="I665">
            <v>2004</v>
          </cell>
          <cell r="J665">
            <v>1</v>
          </cell>
          <cell r="K665">
            <v>0.1225</v>
          </cell>
          <cell r="L665">
            <v>5</v>
          </cell>
          <cell r="M665">
            <v>2.4500000000000002</v>
          </cell>
        </row>
        <row r="666">
          <cell r="A666">
            <v>38009</v>
          </cell>
          <cell r="B666" t="str">
            <v>CDB</v>
          </cell>
          <cell r="C666">
            <v>38279</v>
          </cell>
          <cell r="D666">
            <v>4</v>
          </cell>
          <cell r="E666">
            <v>3.1E-2</v>
          </cell>
          <cell r="F666" t="str">
            <v>BCR</v>
          </cell>
          <cell r="G666">
            <v>-1</v>
          </cell>
          <cell r="H666">
            <v>270</v>
          </cell>
          <cell r="I666">
            <v>2004</v>
          </cell>
          <cell r="J666">
            <v>1</v>
          </cell>
          <cell r="K666">
            <v>0.124</v>
          </cell>
          <cell r="L666">
            <v>270</v>
          </cell>
          <cell r="M666">
            <v>3.1</v>
          </cell>
        </row>
        <row r="667">
          <cell r="A667">
            <v>38009</v>
          </cell>
          <cell r="B667" t="str">
            <v>CDB</v>
          </cell>
          <cell r="C667">
            <v>38341</v>
          </cell>
          <cell r="D667">
            <v>2</v>
          </cell>
          <cell r="E667">
            <v>3.2500000000000001E-2</v>
          </cell>
          <cell r="F667" t="str">
            <v>BCR</v>
          </cell>
          <cell r="G667">
            <v>-1</v>
          </cell>
          <cell r="H667">
            <v>332</v>
          </cell>
          <cell r="I667">
            <v>2004</v>
          </cell>
          <cell r="J667">
            <v>1</v>
          </cell>
          <cell r="K667">
            <v>6.5000000000000002E-2</v>
          </cell>
          <cell r="L667">
            <v>332</v>
          </cell>
          <cell r="M667">
            <v>3.25</v>
          </cell>
        </row>
        <row r="668">
          <cell r="A668">
            <v>38009</v>
          </cell>
          <cell r="B668" t="str">
            <v>CDB</v>
          </cell>
          <cell r="C668">
            <v>38344</v>
          </cell>
          <cell r="D668">
            <v>0.7</v>
          </cell>
          <cell r="E668">
            <v>3.2500000000000001E-2</v>
          </cell>
          <cell r="F668" t="str">
            <v>BCR</v>
          </cell>
          <cell r="G668">
            <v>-1</v>
          </cell>
          <cell r="H668">
            <v>335</v>
          </cell>
          <cell r="I668">
            <v>2004</v>
          </cell>
          <cell r="J668">
            <v>1</v>
          </cell>
          <cell r="K668">
            <v>2.2749999999999999E-2</v>
          </cell>
          <cell r="L668">
            <v>335</v>
          </cell>
          <cell r="M668">
            <v>3.25</v>
          </cell>
        </row>
        <row r="669">
          <cell r="A669">
            <v>38009</v>
          </cell>
          <cell r="B669" t="str">
            <v>CDB</v>
          </cell>
          <cell r="C669">
            <v>38614</v>
          </cell>
          <cell r="D669">
            <v>28</v>
          </cell>
          <cell r="E669">
            <v>3.8100000000000002E-2</v>
          </cell>
          <cell r="F669" t="str">
            <v>BCR</v>
          </cell>
          <cell r="G669">
            <v>-1</v>
          </cell>
          <cell r="H669">
            <v>605</v>
          </cell>
          <cell r="I669">
            <v>2004</v>
          </cell>
          <cell r="J669">
            <v>1</v>
          </cell>
          <cell r="K669">
            <v>1.0668</v>
          </cell>
          <cell r="L669">
            <v>605</v>
          </cell>
          <cell r="M669">
            <v>3.81</v>
          </cell>
        </row>
        <row r="670">
          <cell r="A670">
            <v>38103</v>
          </cell>
          <cell r="B670" t="str">
            <v>CDB</v>
          </cell>
          <cell r="C670">
            <v>38105</v>
          </cell>
          <cell r="D670">
            <v>15</v>
          </cell>
          <cell r="E670">
            <v>2.4E-2</v>
          </cell>
          <cell r="F670" t="str">
            <v>BCR</v>
          </cell>
          <cell r="G670">
            <v>-1</v>
          </cell>
          <cell r="H670">
            <v>2</v>
          </cell>
          <cell r="I670">
            <v>2004</v>
          </cell>
          <cell r="J670">
            <v>4</v>
          </cell>
          <cell r="K670">
            <v>0.36</v>
          </cell>
          <cell r="L670">
            <v>2</v>
          </cell>
          <cell r="M670">
            <v>2.4</v>
          </cell>
        </row>
        <row r="671">
          <cell r="A671">
            <v>38012</v>
          </cell>
          <cell r="B671" t="str">
            <v>CDB</v>
          </cell>
          <cell r="C671">
            <v>38341</v>
          </cell>
          <cell r="D671">
            <v>4</v>
          </cell>
          <cell r="E671">
            <v>3.3500000000000002E-2</v>
          </cell>
          <cell r="F671" t="str">
            <v>BCR</v>
          </cell>
          <cell r="G671">
            <v>-1</v>
          </cell>
          <cell r="H671">
            <v>329</v>
          </cell>
          <cell r="I671">
            <v>2004</v>
          </cell>
          <cell r="J671">
            <v>1</v>
          </cell>
          <cell r="K671">
            <v>0.13400000000000001</v>
          </cell>
          <cell r="L671">
            <v>329</v>
          </cell>
          <cell r="M671">
            <v>3.35</v>
          </cell>
        </row>
        <row r="672">
          <cell r="A672">
            <v>38013</v>
          </cell>
          <cell r="B672" t="str">
            <v>CDB</v>
          </cell>
          <cell r="C672">
            <v>38014</v>
          </cell>
          <cell r="D672">
            <v>10</v>
          </cell>
          <cell r="E672">
            <v>2.4500000000000001E-2</v>
          </cell>
          <cell r="F672" t="str">
            <v>BCR</v>
          </cell>
          <cell r="G672">
            <v>-1</v>
          </cell>
          <cell r="H672">
            <v>1</v>
          </cell>
          <cell r="I672">
            <v>2004</v>
          </cell>
          <cell r="J672">
            <v>1</v>
          </cell>
          <cell r="K672">
            <v>0.245</v>
          </cell>
          <cell r="L672">
            <v>1</v>
          </cell>
          <cell r="M672">
            <v>2.4500000000000002</v>
          </cell>
        </row>
        <row r="673">
          <cell r="A673">
            <v>38013</v>
          </cell>
          <cell r="B673" t="str">
            <v>CDB</v>
          </cell>
          <cell r="C673">
            <v>38026</v>
          </cell>
          <cell r="D673">
            <v>1</v>
          </cell>
          <cell r="E673">
            <v>2.4E-2</v>
          </cell>
          <cell r="F673" t="str">
            <v>BCR</v>
          </cell>
          <cell r="G673">
            <v>-1</v>
          </cell>
          <cell r="H673">
            <v>13</v>
          </cell>
          <cell r="I673">
            <v>2004</v>
          </cell>
          <cell r="J673">
            <v>1</v>
          </cell>
          <cell r="K673">
            <v>2.4E-2</v>
          </cell>
          <cell r="L673">
            <v>13</v>
          </cell>
          <cell r="M673">
            <v>2.4</v>
          </cell>
        </row>
        <row r="674">
          <cell r="A674">
            <v>38013</v>
          </cell>
          <cell r="B674" t="str">
            <v>CDB</v>
          </cell>
          <cell r="C674">
            <v>38279</v>
          </cell>
          <cell r="D674">
            <v>4</v>
          </cell>
          <cell r="E674">
            <v>3.0899999999999997E-2</v>
          </cell>
          <cell r="F674" t="str">
            <v>BCR</v>
          </cell>
          <cell r="G674">
            <v>-1</v>
          </cell>
          <cell r="H674">
            <v>266</v>
          </cell>
          <cell r="I674">
            <v>2004</v>
          </cell>
          <cell r="J674">
            <v>1</v>
          </cell>
          <cell r="K674">
            <v>0.12359999999999999</v>
          </cell>
          <cell r="L674">
            <v>266</v>
          </cell>
          <cell r="M674">
            <v>3.09</v>
          </cell>
        </row>
        <row r="675">
          <cell r="A675">
            <v>38013</v>
          </cell>
          <cell r="B675" t="str">
            <v>CDB</v>
          </cell>
          <cell r="C675">
            <v>38341</v>
          </cell>
          <cell r="D675">
            <v>7</v>
          </cell>
          <cell r="E675">
            <v>3.3799999999999997E-2</v>
          </cell>
          <cell r="F675" t="str">
            <v>BCR</v>
          </cell>
          <cell r="G675">
            <v>-1</v>
          </cell>
          <cell r="H675">
            <v>328</v>
          </cell>
          <cell r="I675">
            <v>2004</v>
          </cell>
          <cell r="J675">
            <v>1</v>
          </cell>
          <cell r="K675">
            <v>0.23659999999999998</v>
          </cell>
          <cell r="L675">
            <v>328</v>
          </cell>
          <cell r="M675">
            <v>3.38</v>
          </cell>
        </row>
        <row r="676">
          <cell r="A676">
            <v>38013</v>
          </cell>
          <cell r="B676" t="str">
            <v>CDB</v>
          </cell>
          <cell r="C676">
            <v>38544</v>
          </cell>
          <cell r="D676">
            <v>7</v>
          </cell>
          <cell r="E676">
            <v>3.6000000000000004E-2</v>
          </cell>
          <cell r="F676" t="str">
            <v>BCR</v>
          </cell>
          <cell r="G676">
            <v>-1</v>
          </cell>
          <cell r="H676">
            <v>531</v>
          </cell>
          <cell r="I676">
            <v>2004</v>
          </cell>
          <cell r="J676">
            <v>1</v>
          </cell>
          <cell r="K676">
            <v>0.252</v>
          </cell>
          <cell r="L676">
            <v>531</v>
          </cell>
          <cell r="M676">
            <v>3.6</v>
          </cell>
        </row>
        <row r="677">
          <cell r="A677">
            <v>38013</v>
          </cell>
          <cell r="B677" t="str">
            <v>CDB</v>
          </cell>
          <cell r="C677">
            <v>38985</v>
          </cell>
          <cell r="D677">
            <v>6</v>
          </cell>
          <cell r="E677">
            <v>4.7599999999999996E-2</v>
          </cell>
          <cell r="F677" t="str">
            <v>BCR</v>
          </cell>
          <cell r="G677">
            <v>-1</v>
          </cell>
          <cell r="H677">
            <v>972</v>
          </cell>
          <cell r="I677">
            <v>2004</v>
          </cell>
          <cell r="J677">
            <v>1</v>
          </cell>
          <cell r="K677">
            <v>0.28559999999999997</v>
          </cell>
          <cell r="L677">
            <v>972</v>
          </cell>
          <cell r="M677">
            <v>4.76</v>
          </cell>
        </row>
        <row r="678">
          <cell r="A678">
            <v>38014</v>
          </cell>
          <cell r="B678" t="str">
            <v>CDB</v>
          </cell>
          <cell r="C678">
            <v>38027</v>
          </cell>
          <cell r="D678">
            <v>4</v>
          </cell>
          <cell r="E678">
            <v>2.5000000000000001E-2</v>
          </cell>
          <cell r="F678" t="str">
            <v>BCR</v>
          </cell>
          <cell r="G678">
            <v>-1</v>
          </cell>
          <cell r="H678">
            <v>13</v>
          </cell>
          <cell r="I678">
            <v>2004</v>
          </cell>
          <cell r="J678">
            <v>1</v>
          </cell>
          <cell r="K678">
            <v>0.1</v>
          </cell>
          <cell r="L678">
            <v>13</v>
          </cell>
          <cell r="M678">
            <v>2.5</v>
          </cell>
        </row>
        <row r="679">
          <cell r="A679">
            <v>38015</v>
          </cell>
          <cell r="B679" t="str">
            <v>CDB</v>
          </cell>
          <cell r="C679">
            <v>38027</v>
          </cell>
          <cell r="D679">
            <v>5</v>
          </cell>
          <cell r="E679">
            <v>2.4500000000000001E-2</v>
          </cell>
          <cell r="F679" t="str">
            <v>BCR</v>
          </cell>
          <cell r="G679">
            <v>-1</v>
          </cell>
          <cell r="H679">
            <v>12</v>
          </cell>
          <cell r="I679">
            <v>2004</v>
          </cell>
          <cell r="J679">
            <v>1</v>
          </cell>
          <cell r="K679">
            <v>0.1225</v>
          </cell>
          <cell r="L679">
            <v>12</v>
          </cell>
          <cell r="M679">
            <v>2.4500000000000002</v>
          </cell>
        </row>
        <row r="680">
          <cell r="A680">
            <v>38015</v>
          </cell>
          <cell r="B680" t="str">
            <v>CDB</v>
          </cell>
          <cell r="C680">
            <v>38341</v>
          </cell>
          <cell r="D680">
            <v>3</v>
          </cell>
          <cell r="E680">
            <v>3.3000000000000002E-2</v>
          </cell>
          <cell r="F680" t="str">
            <v>BCR</v>
          </cell>
          <cell r="G680">
            <v>-1</v>
          </cell>
          <cell r="H680">
            <v>326</v>
          </cell>
          <cell r="I680">
            <v>2004</v>
          </cell>
          <cell r="J680">
            <v>1</v>
          </cell>
          <cell r="K680">
            <v>9.9000000000000005E-2</v>
          </cell>
          <cell r="L680">
            <v>326</v>
          </cell>
          <cell r="M680">
            <v>3.3</v>
          </cell>
        </row>
        <row r="681">
          <cell r="A681">
            <v>38015</v>
          </cell>
          <cell r="B681" t="str">
            <v>CDB</v>
          </cell>
          <cell r="C681">
            <v>38985</v>
          </cell>
          <cell r="D681">
            <v>1.5</v>
          </cell>
          <cell r="E681">
            <v>4.8000000000000001E-2</v>
          </cell>
          <cell r="F681" t="str">
            <v>BCR</v>
          </cell>
          <cell r="G681">
            <v>-1</v>
          </cell>
          <cell r="H681">
            <v>970</v>
          </cell>
          <cell r="I681">
            <v>2004</v>
          </cell>
          <cell r="J681">
            <v>1</v>
          </cell>
          <cell r="K681">
            <v>7.2000000000000008E-2</v>
          </cell>
          <cell r="L681">
            <v>970</v>
          </cell>
          <cell r="M681">
            <v>4.8</v>
          </cell>
        </row>
        <row r="682">
          <cell r="A682">
            <v>38016</v>
          </cell>
          <cell r="B682" t="str">
            <v>CDB</v>
          </cell>
          <cell r="C682">
            <v>38027</v>
          </cell>
          <cell r="D682">
            <v>11.5</v>
          </cell>
          <cell r="E682">
            <v>2.4900000000000002E-2</v>
          </cell>
          <cell r="F682" t="str">
            <v>BCR</v>
          </cell>
          <cell r="G682">
            <v>-1</v>
          </cell>
          <cell r="H682">
            <v>11</v>
          </cell>
          <cell r="I682">
            <v>2004</v>
          </cell>
          <cell r="J682">
            <v>1</v>
          </cell>
          <cell r="K682">
            <v>0.28635000000000005</v>
          </cell>
          <cell r="L682">
            <v>11</v>
          </cell>
          <cell r="M682">
            <v>2.4900000000000002</v>
          </cell>
        </row>
        <row r="683">
          <cell r="A683">
            <v>38016</v>
          </cell>
          <cell r="B683" t="str">
            <v>CDB</v>
          </cell>
          <cell r="C683">
            <v>38068</v>
          </cell>
          <cell r="D683">
            <v>3</v>
          </cell>
          <cell r="E683">
            <v>2.6499999999999999E-2</v>
          </cell>
          <cell r="F683" t="str">
            <v>BCR</v>
          </cell>
          <cell r="G683">
            <v>-1</v>
          </cell>
          <cell r="H683">
            <v>52</v>
          </cell>
          <cell r="I683">
            <v>2004</v>
          </cell>
          <cell r="J683">
            <v>1</v>
          </cell>
          <cell r="K683">
            <v>7.9500000000000001E-2</v>
          </cell>
          <cell r="L683">
            <v>52</v>
          </cell>
          <cell r="M683">
            <v>2.65</v>
          </cell>
        </row>
        <row r="684">
          <cell r="A684">
            <v>38016</v>
          </cell>
          <cell r="B684" t="str">
            <v>CDB</v>
          </cell>
          <cell r="C684">
            <v>38341</v>
          </cell>
          <cell r="D684">
            <v>2</v>
          </cell>
          <cell r="E684">
            <v>3.3500000000000002E-2</v>
          </cell>
          <cell r="F684" t="str">
            <v>BCR</v>
          </cell>
          <cell r="G684">
            <v>-1</v>
          </cell>
          <cell r="H684">
            <v>325</v>
          </cell>
          <cell r="I684">
            <v>2004</v>
          </cell>
          <cell r="J684">
            <v>1</v>
          </cell>
          <cell r="K684">
            <v>6.7000000000000004E-2</v>
          </cell>
          <cell r="L684">
            <v>325</v>
          </cell>
          <cell r="M684">
            <v>3.35</v>
          </cell>
        </row>
        <row r="685">
          <cell r="A685">
            <v>38016</v>
          </cell>
          <cell r="B685" t="str">
            <v>CDB</v>
          </cell>
          <cell r="C685">
            <v>38365</v>
          </cell>
          <cell r="D685">
            <v>2</v>
          </cell>
          <cell r="E685">
            <v>3.4000000000000002E-2</v>
          </cell>
          <cell r="F685" t="str">
            <v>BCR</v>
          </cell>
          <cell r="G685">
            <v>-1</v>
          </cell>
          <cell r="H685">
            <v>349</v>
          </cell>
          <cell r="I685">
            <v>2004</v>
          </cell>
          <cell r="J685">
            <v>1</v>
          </cell>
          <cell r="K685">
            <v>6.8000000000000005E-2</v>
          </cell>
          <cell r="L685">
            <v>349</v>
          </cell>
          <cell r="M685">
            <v>3.4</v>
          </cell>
        </row>
        <row r="686">
          <cell r="A686">
            <v>38019</v>
          </cell>
          <cell r="B686" t="str">
            <v>CDB</v>
          </cell>
          <cell r="C686">
            <v>38027</v>
          </cell>
          <cell r="D686">
            <v>12</v>
          </cell>
          <cell r="E686">
            <v>2.4799999999999999E-2</v>
          </cell>
          <cell r="F686" t="str">
            <v>BCR</v>
          </cell>
          <cell r="G686">
            <v>-1</v>
          </cell>
          <cell r="H686">
            <v>8</v>
          </cell>
          <cell r="I686">
            <v>2004</v>
          </cell>
          <cell r="J686">
            <v>2</v>
          </cell>
          <cell r="K686">
            <v>0.29759999999999998</v>
          </cell>
        </row>
        <row r="687">
          <cell r="A687">
            <v>38020</v>
          </cell>
          <cell r="B687" t="str">
            <v>CDB</v>
          </cell>
          <cell r="C687">
            <v>38026</v>
          </cell>
          <cell r="D687">
            <v>5</v>
          </cell>
          <cell r="E687">
            <v>2.4799999999999999E-2</v>
          </cell>
          <cell r="F687" t="str">
            <v>BCR</v>
          </cell>
          <cell r="G687">
            <v>-1</v>
          </cell>
          <cell r="H687">
            <v>6</v>
          </cell>
          <cell r="I687">
            <v>2004</v>
          </cell>
          <cell r="J687">
            <v>2</v>
          </cell>
          <cell r="K687">
            <v>0.124</v>
          </cell>
        </row>
        <row r="688">
          <cell r="A688">
            <v>38020</v>
          </cell>
          <cell r="B688" t="str">
            <v>CDB</v>
          </cell>
          <cell r="C688">
            <v>38341</v>
          </cell>
          <cell r="D688">
            <v>1</v>
          </cell>
          <cell r="E688">
            <v>3.4500000000000003E-2</v>
          </cell>
          <cell r="F688" t="str">
            <v>BCR</v>
          </cell>
          <cell r="G688">
            <v>-1</v>
          </cell>
          <cell r="H688">
            <v>321</v>
          </cell>
          <cell r="I688">
            <v>2004</v>
          </cell>
          <cell r="J688">
            <v>2</v>
          </cell>
          <cell r="K688">
            <v>3.4500000000000003E-2</v>
          </cell>
        </row>
        <row r="689">
          <cell r="A689">
            <v>38020</v>
          </cell>
          <cell r="B689" t="str">
            <v>CDB</v>
          </cell>
          <cell r="C689">
            <v>38985</v>
          </cell>
          <cell r="D689">
            <v>9</v>
          </cell>
          <cell r="E689">
            <v>4.7800000000000002E-2</v>
          </cell>
          <cell r="F689" t="str">
            <v>BCR</v>
          </cell>
          <cell r="G689">
            <v>-1</v>
          </cell>
          <cell r="H689">
            <v>965</v>
          </cell>
          <cell r="I689">
            <v>2004</v>
          </cell>
          <cell r="J689">
            <v>2</v>
          </cell>
          <cell r="K689">
            <v>0.43020000000000003</v>
          </cell>
        </row>
        <row r="690">
          <cell r="A690">
            <v>38021</v>
          </cell>
          <cell r="B690" t="str">
            <v>CDB</v>
          </cell>
          <cell r="C690">
            <v>38026</v>
          </cell>
          <cell r="D690">
            <v>5</v>
          </cell>
          <cell r="E690">
            <v>2.5000000000000001E-2</v>
          </cell>
          <cell r="F690" t="str">
            <v>BCR</v>
          </cell>
          <cell r="G690">
            <v>-1</v>
          </cell>
          <cell r="H690">
            <v>5</v>
          </cell>
          <cell r="I690">
            <v>2004</v>
          </cell>
          <cell r="J690">
            <v>2</v>
          </cell>
          <cell r="K690">
            <v>0.125</v>
          </cell>
        </row>
        <row r="691">
          <cell r="A691">
            <v>38023</v>
          </cell>
          <cell r="B691" t="str">
            <v>CDB</v>
          </cell>
          <cell r="C691">
            <v>38176</v>
          </cell>
          <cell r="D691">
            <v>2.7</v>
          </cell>
          <cell r="E691">
            <v>3.6499999999999998E-2</v>
          </cell>
          <cell r="F691" t="str">
            <v>BCR</v>
          </cell>
          <cell r="G691">
            <v>-1</v>
          </cell>
          <cell r="H691">
            <v>153</v>
          </cell>
          <cell r="I691">
            <v>2004</v>
          </cell>
          <cell r="J691">
            <v>2</v>
          </cell>
          <cell r="K691">
            <v>9.8549999999999999E-2</v>
          </cell>
        </row>
        <row r="692">
          <cell r="A692">
            <v>38026</v>
          </cell>
          <cell r="B692" t="str">
            <v>CDB</v>
          </cell>
          <cell r="C692">
            <v>38149</v>
          </cell>
          <cell r="D692">
            <v>8</v>
          </cell>
          <cell r="E692">
            <v>2.8799999999999999E-2</v>
          </cell>
          <cell r="F692" t="str">
            <v>BCR</v>
          </cell>
          <cell r="G692">
            <v>-1</v>
          </cell>
          <cell r="H692">
            <v>123</v>
          </cell>
          <cell r="I692">
            <v>2004</v>
          </cell>
          <cell r="J692">
            <v>2</v>
          </cell>
          <cell r="K692">
            <v>0.23039999999999999</v>
          </cell>
        </row>
        <row r="693">
          <cell r="A693">
            <v>38027</v>
          </cell>
          <cell r="B693" t="str">
            <v>CDB</v>
          </cell>
          <cell r="C693">
            <v>38068</v>
          </cell>
          <cell r="D693">
            <v>4</v>
          </cell>
          <cell r="E693">
            <v>2.53E-2</v>
          </cell>
          <cell r="F693" t="str">
            <v>BCR</v>
          </cell>
          <cell r="G693">
            <v>-1</v>
          </cell>
          <cell r="H693">
            <v>41</v>
          </cell>
          <cell r="I693">
            <v>2004</v>
          </cell>
          <cell r="J693">
            <v>2</v>
          </cell>
          <cell r="K693">
            <v>0.1012</v>
          </cell>
        </row>
        <row r="694">
          <cell r="A694">
            <v>38028</v>
          </cell>
          <cell r="B694" t="str">
            <v>CDB</v>
          </cell>
          <cell r="C694">
            <v>38149</v>
          </cell>
          <cell r="D694">
            <v>1</v>
          </cell>
          <cell r="E694">
            <v>2.7000000000000003E-2</v>
          </cell>
          <cell r="F694" t="str">
            <v>BCR</v>
          </cell>
          <cell r="G694">
            <v>-1</v>
          </cell>
          <cell r="H694">
            <v>121</v>
          </cell>
          <cell r="I694">
            <v>2004</v>
          </cell>
          <cell r="J694">
            <v>2</v>
          </cell>
          <cell r="K694">
            <v>2.7000000000000003E-2</v>
          </cell>
        </row>
        <row r="695">
          <cell r="A695">
            <v>38030</v>
          </cell>
          <cell r="B695" t="str">
            <v>CDB</v>
          </cell>
          <cell r="C695">
            <v>38176</v>
          </cell>
          <cell r="D695">
            <v>2</v>
          </cell>
          <cell r="E695">
            <v>2.8999999999999998E-2</v>
          </cell>
          <cell r="F695" t="str">
            <v>BCR</v>
          </cell>
          <cell r="G695">
            <v>-1</v>
          </cell>
          <cell r="H695">
            <v>146</v>
          </cell>
          <cell r="I695">
            <v>2004</v>
          </cell>
          <cell r="J695">
            <v>2</v>
          </cell>
          <cell r="K695">
            <v>5.7999999999999996E-2</v>
          </cell>
        </row>
        <row r="696">
          <cell r="A696">
            <v>38030</v>
          </cell>
          <cell r="B696" t="str">
            <v>CDB</v>
          </cell>
          <cell r="C696">
            <v>38341</v>
          </cell>
          <cell r="D696">
            <v>2</v>
          </cell>
          <cell r="E696">
            <v>3.2500000000000001E-2</v>
          </cell>
          <cell r="F696" t="str">
            <v>BCR</v>
          </cell>
          <cell r="G696">
            <v>-1</v>
          </cell>
          <cell r="H696">
            <v>311</v>
          </cell>
          <cell r="I696">
            <v>2004</v>
          </cell>
          <cell r="J696">
            <v>2</v>
          </cell>
          <cell r="K696">
            <v>6.5000000000000002E-2</v>
          </cell>
        </row>
        <row r="697">
          <cell r="A697">
            <v>38030</v>
          </cell>
          <cell r="B697" t="str">
            <v>CDB</v>
          </cell>
          <cell r="C697">
            <v>38365</v>
          </cell>
          <cell r="D697">
            <v>1.5</v>
          </cell>
          <cell r="E697">
            <v>3.3000000000000002E-2</v>
          </cell>
          <cell r="F697" t="str">
            <v>BCR</v>
          </cell>
          <cell r="G697">
            <v>-1</v>
          </cell>
          <cell r="H697">
            <v>335</v>
          </cell>
          <cell r="I697">
            <v>2004</v>
          </cell>
          <cell r="J697">
            <v>2</v>
          </cell>
          <cell r="K697">
            <v>4.9500000000000002E-2</v>
          </cell>
        </row>
        <row r="698">
          <cell r="A698">
            <v>38030</v>
          </cell>
          <cell r="B698" t="str">
            <v>CDB</v>
          </cell>
          <cell r="C698">
            <v>38985</v>
          </cell>
          <cell r="D698">
            <v>1.5</v>
          </cell>
          <cell r="E698">
            <v>4.7500000000000001E-2</v>
          </cell>
          <cell r="F698" t="str">
            <v>BCR</v>
          </cell>
          <cell r="G698">
            <v>-1</v>
          </cell>
          <cell r="H698">
            <v>955</v>
          </cell>
          <cell r="I698">
            <v>2004</v>
          </cell>
          <cell r="J698">
            <v>2</v>
          </cell>
          <cell r="K698">
            <v>7.1250000000000008E-2</v>
          </cell>
        </row>
        <row r="699">
          <cell r="A699">
            <v>38033</v>
          </cell>
          <cell r="B699" t="str">
            <v>CDB</v>
          </cell>
          <cell r="C699">
            <v>38365</v>
          </cell>
          <cell r="D699">
            <v>0.5</v>
          </cell>
          <cell r="E699">
            <v>3.3000000000000002E-2</v>
          </cell>
          <cell r="F699" t="str">
            <v>BCR</v>
          </cell>
          <cell r="G699">
            <v>-1</v>
          </cell>
          <cell r="H699">
            <v>332</v>
          </cell>
          <cell r="I699">
            <v>2004</v>
          </cell>
          <cell r="J699">
            <v>2</v>
          </cell>
          <cell r="K699">
            <v>1.6500000000000001E-2</v>
          </cell>
        </row>
        <row r="700">
          <cell r="A700">
            <v>38035</v>
          </cell>
          <cell r="B700" t="str">
            <v>CDB</v>
          </cell>
          <cell r="C700">
            <v>38036</v>
          </cell>
          <cell r="D700">
            <v>5</v>
          </cell>
          <cell r="E700">
            <v>2.4E-2</v>
          </cell>
          <cell r="F700" t="str">
            <v>BCR</v>
          </cell>
          <cell r="G700">
            <v>-1</v>
          </cell>
          <cell r="H700">
            <v>1</v>
          </cell>
          <cell r="I700">
            <v>2004</v>
          </cell>
          <cell r="J700">
            <v>2</v>
          </cell>
          <cell r="K700">
            <v>0.12</v>
          </cell>
        </row>
        <row r="701">
          <cell r="A701">
            <v>38035</v>
          </cell>
          <cell r="B701" t="str">
            <v>CDB</v>
          </cell>
          <cell r="C701">
            <v>38176</v>
          </cell>
          <cell r="D701">
            <v>17</v>
          </cell>
          <cell r="E701">
            <v>2.8900000000000002E-2</v>
          </cell>
          <cell r="F701" t="str">
            <v>BCR</v>
          </cell>
          <cell r="G701">
            <v>-1</v>
          </cell>
          <cell r="H701">
            <v>141</v>
          </cell>
          <cell r="I701">
            <v>2004</v>
          </cell>
          <cell r="J701">
            <v>2</v>
          </cell>
          <cell r="K701">
            <v>0.49130000000000001</v>
          </cell>
        </row>
        <row r="702">
          <cell r="A702">
            <v>38035</v>
          </cell>
          <cell r="B702" t="str">
            <v>CDB</v>
          </cell>
          <cell r="C702">
            <v>38211</v>
          </cell>
          <cell r="D702">
            <v>12.4</v>
          </cell>
          <cell r="E702">
            <v>3.0200000000000001E-2</v>
          </cell>
          <cell r="F702" t="str">
            <v>BCR</v>
          </cell>
          <cell r="G702">
            <v>-1</v>
          </cell>
          <cell r="H702">
            <v>176</v>
          </cell>
          <cell r="I702">
            <v>2004</v>
          </cell>
          <cell r="J702">
            <v>2</v>
          </cell>
          <cell r="K702">
            <v>0.37448000000000004</v>
          </cell>
        </row>
        <row r="703">
          <cell r="A703">
            <v>38035</v>
          </cell>
          <cell r="B703" t="str">
            <v>CDB</v>
          </cell>
          <cell r="C703">
            <v>38393</v>
          </cell>
          <cell r="D703">
            <v>12</v>
          </cell>
          <cell r="E703">
            <v>3.27E-2</v>
          </cell>
          <cell r="F703" t="str">
            <v>BCR</v>
          </cell>
          <cell r="G703">
            <v>-1</v>
          </cell>
          <cell r="H703">
            <v>358</v>
          </cell>
          <cell r="I703">
            <v>2004</v>
          </cell>
          <cell r="J703">
            <v>2</v>
          </cell>
          <cell r="K703">
            <v>0.39239999999999997</v>
          </cell>
        </row>
        <row r="704">
          <cell r="A704">
            <v>38036</v>
          </cell>
          <cell r="B704" t="str">
            <v>CDB</v>
          </cell>
          <cell r="C704">
            <v>38341</v>
          </cell>
          <cell r="D704">
            <v>2</v>
          </cell>
          <cell r="E704">
            <v>3.2099999999999997E-2</v>
          </cell>
          <cell r="F704" t="str">
            <v>BCR</v>
          </cell>
          <cell r="G704">
            <v>-1</v>
          </cell>
          <cell r="H704">
            <v>305</v>
          </cell>
          <cell r="I704">
            <v>2004</v>
          </cell>
          <cell r="J704">
            <v>2</v>
          </cell>
          <cell r="K704">
            <v>6.4199999999999993E-2</v>
          </cell>
        </row>
        <row r="705">
          <cell r="A705">
            <v>38036</v>
          </cell>
          <cell r="B705" t="str">
            <v>CDB</v>
          </cell>
          <cell r="C705">
            <v>38365</v>
          </cell>
          <cell r="D705">
            <v>2</v>
          </cell>
          <cell r="E705">
            <v>3.27E-2</v>
          </cell>
          <cell r="F705" t="str">
            <v>BCR</v>
          </cell>
          <cell r="G705">
            <v>-1</v>
          </cell>
          <cell r="H705">
            <v>329</v>
          </cell>
          <cell r="I705">
            <v>2004</v>
          </cell>
          <cell r="J705">
            <v>2</v>
          </cell>
          <cell r="K705">
            <v>6.54E-2</v>
          </cell>
        </row>
        <row r="706">
          <cell r="A706">
            <v>38036</v>
          </cell>
          <cell r="B706" t="str">
            <v>CDB</v>
          </cell>
          <cell r="C706">
            <v>38393</v>
          </cell>
          <cell r="D706">
            <v>6</v>
          </cell>
          <cell r="E706">
            <v>3.27E-2</v>
          </cell>
          <cell r="F706" t="str">
            <v>BCR</v>
          </cell>
          <cell r="G706">
            <v>-1</v>
          </cell>
          <cell r="H706">
            <v>357</v>
          </cell>
          <cell r="I706">
            <v>2004</v>
          </cell>
          <cell r="J706">
            <v>2</v>
          </cell>
          <cell r="K706">
            <v>0.19619999999999999</v>
          </cell>
        </row>
        <row r="707">
          <cell r="A707">
            <v>38036</v>
          </cell>
          <cell r="B707" t="str">
            <v>CDB</v>
          </cell>
          <cell r="C707">
            <v>38467</v>
          </cell>
          <cell r="D707">
            <v>20</v>
          </cell>
          <cell r="E707">
            <v>3.5499999999999997E-2</v>
          </cell>
          <cell r="F707" t="str">
            <v>BCR</v>
          </cell>
          <cell r="G707">
            <v>-1</v>
          </cell>
          <cell r="H707">
            <v>431</v>
          </cell>
          <cell r="I707">
            <v>2004</v>
          </cell>
          <cell r="J707">
            <v>2</v>
          </cell>
          <cell r="K707">
            <v>0.71</v>
          </cell>
        </row>
        <row r="708">
          <cell r="A708">
            <v>38037</v>
          </cell>
          <cell r="B708" t="str">
            <v>CDB</v>
          </cell>
          <cell r="C708">
            <v>38176</v>
          </cell>
          <cell r="D708">
            <v>20</v>
          </cell>
          <cell r="E708">
            <v>2.8900000000000002E-2</v>
          </cell>
          <cell r="F708" t="str">
            <v>BCR</v>
          </cell>
          <cell r="G708">
            <v>-1</v>
          </cell>
          <cell r="H708">
            <v>139</v>
          </cell>
          <cell r="I708">
            <v>2004</v>
          </cell>
          <cell r="J708">
            <v>2</v>
          </cell>
          <cell r="K708">
            <v>0.57800000000000007</v>
          </cell>
        </row>
        <row r="709">
          <cell r="A709">
            <v>38040</v>
          </cell>
          <cell r="B709" t="str">
            <v>CDB</v>
          </cell>
          <cell r="C709">
            <v>38182</v>
          </cell>
          <cell r="D709">
            <v>21</v>
          </cell>
          <cell r="E709">
            <v>2.98E-2</v>
          </cell>
          <cell r="F709" t="str">
            <v>BCR</v>
          </cell>
          <cell r="G709">
            <v>-1</v>
          </cell>
          <cell r="H709">
            <v>142</v>
          </cell>
          <cell r="I709">
            <v>2004</v>
          </cell>
          <cell r="J709">
            <v>2</v>
          </cell>
          <cell r="K709">
            <v>0.62580000000000002</v>
          </cell>
        </row>
        <row r="710">
          <cell r="A710">
            <v>38041</v>
          </cell>
          <cell r="B710" t="str">
            <v>CDB</v>
          </cell>
          <cell r="C710">
            <v>38182</v>
          </cell>
          <cell r="D710">
            <v>10</v>
          </cell>
          <cell r="E710">
            <v>2.8900000000000002E-2</v>
          </cell>
          <cell r="F710" t="str">
            <v>BCR</v>
          </cell>
          <cell r="G710">
            <v>-1</v>
          </cell>
          <cell r="H710">
            <v>141</v>
          </cell>
          <cell r="I710">
            <v>2004</v>
          </cell>
          <cell r="J710">
            <v>2</v>
          </cell>
          <cell r="K710">
            <v>0.28900000000000003</v>
          </cell>
        </row>
        <row r="711">
          <cell r="A711">
            <v>38041</v>
          </cell>
          <cell r="B711" t="str">
            <v>CDB</v>
          </cell>
          <cell r="C711">
            <v>38341</v>
          </cell>
          <cell r="D711">
            <v>2</v>
          </cell>
          <cell r="E711">
            <v>3.2099999999999997E-2</v>
          </cell>
          <cell r="F711" t="str">
            <v>BCR</v>
          </cell>
          <cell r="G711">
            <v>-1</v>
          </cell>
          <cell r="H711">
            <v>300</v>
          </cell>
          <cell r="I711">
            <v>2004</v>
          </cell>
          <cell r="J711">
            <v>2</v>
          </cell>
          <cell r="K711">
            <v>6.4199999999999993E-2</v>
          </cell>
        </row>
        <row r="712">
          <cell r="A712">
            <v>38041</v>
          </cell>
          <cell r="B712" t="str">
            <v>CDB</v>
          </cell>
          <cell r="C712">
            <v>38344</v>
          </cell>
          <cell r="D712">
            <v>2</v>
          </cell>
          <cell r="E712">
            <v>3.2099999999999997E-2</v>
          </cell>
          <cell r="F712" t="str">
            <v>BCR</v>
          </cell>
          <cell r="G712">
            <v>-1</v>
          </cell>
          <cell r="H712">
            <v>303</v>
          </cell>
          <cell r="I712">
            <v>2004</v>
          </cell>
          <cell r="J712">
            <v>2</v>
          </cell>
          <cell r="K712">
            <v>6.4199999999999993E-2</v>
          </cell>
        </row>
        <row r="713">
          <cell r="A713">
            <v>38041</v>
          </cell>
          <cell r="B713" t="str">
            <v>CDB</v>
          </cell>
          <cell r="C713">
            <v>38365</v>
          </cell>
          <cell r="D713">
            <v>2</v>
          </cell>
          <cell r="E713">
            <v>3.2099999999999997E-2</v>
          </cell>
          <cell r="F713" t="str">
            <v>BCR</v>
          </cell>
          <cell r="G713">
            <v>-1</v>
          </cell>
          <cell r="H713">
            <v>324</v>
          </cell>
          <cell r="I713">
            <v>2004</v>
          </cell>
          <cell r="J713">
            <v>2</v>
          </cell>
          <cell r="K713">
            <v>6.4199999999999993E-2</v>
          </cell>
        </row>
        <row r="714">
          <cell r="A714">
            <v>38042</v>
          </cell>
          <cell r="B714" t="str">
            <v>CDB</v>
          </cell>
          <cell r="C714">
            <v>38365</v>
          </cell>
          <cell r="D714">
            <v>8</v>
          </cell>
          <cell r="E714">
            <v>3.1800000000000002E-2</v>
          </cell>
          <cell r="F714" t="str">
            <v>BCR</v>
          </cell>
          <cell r="G714">
            <v>-1</v>
          </cell>
          <cell r="H714">
            <v>323</v>
          </cell>
          <cell r="I714">
            <v>2004</v>
          </cell>
          <cell r="J714">
            <v>2</v>
          </cell>
          <cell r="K714">
            <v>0.25440000000000002</v>
          </cell>
        </row>
        <row r="715">
          <cell r="A715">
            <v>38042</v>
          </cell>
          <cell r="B715" t="str">
            <v>CDB</v>
          </cell>
          <cell r="C715">
            <v>38467</v>
          </cell>
          <cell r="D715">
            <v>7.4</v>
          </cell>
          <cell r="E715">
            <v>3.4200000000000001E-2</v>
          </cell>
          <cell r="F715" t="str">
            <v>BCR</v>
          </cell>
          <cell r="G715">
            <v>-1</v>
          </cell>
          <cell r="H715">
            <v>425</v>
          </cell>
          <cell r="I715">
            <v>2004</v>
          </cell>
          <cell r="J715">
            <v>2</v>
          </cell>
          <cell r="K715">
            <v>0.25308000000000003</v>
          </cell>
        </row>
        <row r="716">
          <cell r="A716">
            <v>38042</v>
          </cell>
          <cell r="B716" t="str">
            <v>CDB</v>
          </cell>
          <cell r="C716">
            <v>38572</v>
          </cell>
          <cell r="D716">
            <v>2</v>
          </cell>
          <cell r="E716">
            <v>3.6299999999999999E-2</v>
          </cell>
          <cell r="F716" t="str">
            <v>BCR</v>
          </cell>
          <cell r="G716">
            <v>-1</v>
          </cell>
          <cell r="H716">
            <v>530</v>
          </cell>
          <cell r="I716">
            <v>2004</v>
          </cell>
          <cell r="J716">
            <v>2</v>
          </cell>
          <cell r="K716">
            <v>7.2599999999999998E-2</v>
          </cell>
        </row>
        <row r="717">
          <cell r="A717">
            <v>38043</v>
          </cell>
          <cell r="B717" t="str">
            <v>CDB</v>
          </cell>
          <cell r="C717">
            <v>38467</v>
          </cell>
          <cell r="D717">
            <v>5</v>
          </cell>
          <cell r="E717">
            <v>3.32E-2</v>
          </cell>
          <cell r="F717" t="str">
            <v>BCR</v>
          </cell>
          <cell r="G717">
            <v>-1</v>
          </cell>
          <cell r="H717">
            <v>424</v>
          </cell>
          <cell r="I717">
            <v>2004</v>
          </cell>
          <cell r="J717">
            <v>2</v>
          </cell>
          <cell r="K717">
            <v>0.16600000000000001</v>
          </cell>
        </row>
        <row r="718">
          <cell r="A718">
            <v>38043</v>
          </cell>
          <cell r="B718" t="str">
            <v>CDB</v>
          </cell>
          <cell r="C718">
            <v>38572</v>
          </cell>
          <cell r="D718">
            <v>2</v>
          </cell>
          <cell r="E718">
            <v>3.6499999999999998E-2</v>
          </cell>
          <cell r="F718" t="str">
            <v>BCR</v>
          </cell>
          <cell r="G718">
            <v>-1</v>
          </cell>
          <cell r="H718">
            <v>529</v>
          </cell>
          <cell r="I718">
            <v>2004</v>
          </cell>
          <cell r="J718">
            <v>2</v>
          </cell>
          <cell r="K718">
            <v>7.2999999999999995E-2</v>
          </cell>
        </row>
        <row r="719">
          <cell r="A719">
            <v>38044</v>
          </cell>
          <cell r="B719" t="str">
            <v>CDB</v>
          </cell>
          <cell r="C719">
            <v>38054</v>
          </cell>
          <cell r="D719">
            <v>5</v>
          </cell>
          <cell r="E719">
            <v>2.4799999999999999E-2</v>
          </cell>
          <cell r="F719" t="str">
            <v>BCR</v>
          </cell>
          <cell r="G719">
            <v>-1</v>
          </cell>
          <cell r="H719">
            <v>10</v>
          </cell>
          <cell r="I719">
            <v>2004</v>
          </cell>
          <cell r="J719">
            <v>2</v>
          </cell>
          <cell r="K719">
            <v>0.124</v>
          </cell>
        </row>
        <row r="720">
          <cell r="A720">
            <v>38044</v>
          </cell>
          <cell r="B720" t="str">
            <v>CDB</v>
          </cell>
          <cell r="C720">
            <v>38114</v>
          </cell>
          <cell r="D720">
            <v>5</v>
          </cell>
          <cell r="E720">
            <v>2.8399999999999998E-2</v>
          </cell>
          <cell r="F720" t="str">
            <v>BCR</v>
          </cell>
          <cell r="G720">
            <v>-1</v>
          </cell>
          <cell r="H720">
            <v>70</v>
          </cell>
          <cell r="I720">
            <v>2004</v>
          </cell>
          <cell r="J720">
            <v>2</v>
          </cell>
          <cell r="K720">
            <v>0.14199999999999999</v>
          </cell>
        </row>
        <row r="721">
          <cell r="A721">
            <v>38044</v>
          </cell>
          <cell r="B721" t="str">
            <v>CDB</v>
          </cell>
          <cell r="C721">
            <v>38176</v>
          </cell>
          <cell r="D721">
            <v>2</v>
          </cell>
          <cell r="E721">
            <v>2.9300000000000003E-2</v>
          </cell>
          <cell r="F721" t="str">
            <v>BCR</v>
          </cell>
          <cell r="G721">
            <v>-1</v>
          </cell>
          <cell r="H721">
            <v>132</v>
          </cell>
          <cell r="I721">
            <v>2004</v>
          </cell>
          <cell r="J721">
            <v>2</v>
          </cell>
          <cell r="K721">
            <v>5.8600000000000006E-2</v>
          </cell>
        </row>
        <row r="722">
          <cell r="A722">
            <v>38044</v>
          </cell>
          <cell r="B722" t="str">
            <v>CDB</v>
          </cell>
          <cell r="C722">
            <v>38341</v>
          </cell>
          <cell r="D722">
            <v>8</v>
          </cell>
          <cell r="E722">
            <v>3.15E-2</v>
          </cell>
          <cell r="F722" t="str">
            <v>BCR</v>
          </cell>
          <cell r="G722">
            <v>-1</v>
          </cell>
          <cell r="H722">
            <v>297</v>
          </cell>
          <cell r="I722">
            <v>2004</v>
          </cell>
          <cell r="J722">
            <v>2</v>
          </cell>
          <cell r="K722">
            <v>0.252</v>
          </cell>
        </row>
        <row r="723">
          <cell r="A723">
            <v>38044</v>
          </cell>
          <cell r="B723" t="str">
            <v>CDB</v>
          </cell>
          <cell r="C723">
            <v>38365</v>
          </cell>
          <cell r="D723">
            <v>10</v>
          </cell>
          <cell r="E723">
            <v>3.15E-2</v>
          </cell>
          <cell r="F723" t="str">
            <v>BCR</v>
          </cell>
          <cell r="G723">
            <v>-1</v>
          </cell>
          <cell r="H723">
            <v>321</v>
          </cell>
          <cell r="I723">
            <v>2004</v>
          </cell>
          <cell r="J723">
            <v>2</v>
          </cell>
          <cell r="K723">
            <v>0.315</v>
          </cell>
        </row>
        <row r="724">
          <cell r="A724">
            <v>38044</v>
          </cell>
          <cell r="B724" t="str">
            <v>CDB</v>
          </cell>
          <cell r="C724">
            <v>38393</v>
          </cell>
          <cell r="D724">
            <v>3</v>
          </cell>
          <cell r="E724">
            <v>3.3799999999999997E-2</v>
          </cell>
          <cell r="F724" t="str">
            <v>BCR</v>
          </cell>
          <cell r="G724">
            <v>-1</v>
          </cell>
          <cell r="H724">
            <v>349</v>
          </cell>
          <cell r="I724">
            <v>2004</v>
          </cell>
          <cell r="J724">
            <v>2</v>
          </cell>
          <cell r="K724">
            <v>0.10139999999999999</v>
          </cell>
        </row>
        <row r="725">
          <cell r="A725">
            <v>38044</v>
          </cell>
          <cell r="B725" t="str">
            <v>CDB</v>
          </cell>
          <cell r="C725">
            <v>38467</v>
          </cell>
          <cell r="D725">
            <v>2</v>
          </cell>
          <cell r="E725">
            <v>3.4500000000000003E-2</v>
          </cell>
          <cell r="F725" t="str">
            <v>BCR</v>
          </cell>
          <cell r="G725">
            <v>-1</v>
          </cell>
          <cell r="H725">
            <v>423</v>
          </cell>
          <cell r="I725">
            <v>2004</v>
          </cell>
          <cell r="J725">
            <v>2</v>
          </cell>
          <cell r="K725">
            <v>6.9000000000000006E-2</v>
          </cell>
        </row>
        <row r="726">
          <cell r="A726">
            <v>38044</v>
          </cell>
          <cell r="B726" t="str">
            <v>CDB</v>
          </cell>
          <cell r="C726">
            <v>38572</v>
          </cell>
          <cell r="D726">
            <v>2</v>
          </cell>
          <cell r="E726">
            <v>3.6499999999999998E-2</v>
          </cell>
          <cell r="F726" t="str">
            <v>BCR</v>
          </cell>
          <cell r="G726">
            <v>-1</v>
          </cell>
          <cell r="H726">
            <v>528</v>
          </cell>
          <cell r="I726">
            <v>2004</v>
          </cell>
          <cell r="J726">
            <v>2</v>
          </cell>
          <cell r="K726">
            <v>7.2999999999999995E-2</v>
          </cell>
        </row>
        <row r="727">
          <cell r="A727">
            <v>38044</v>
          </cell>
          <cell r="B727" t="str">
            <v>CDB</v>
          </cell>
          <cell r="C727">
            <v>38709</v>
          </cell>
          <cell r="D727">
            <v>74</v>
          </cell>
          <cell r="E727">
            <v>3.9800000000000002E-2</v>
          </cell>
          <cell r="F727" t="str">
            <v>BCR</v>
          </cell>
          <cell r="G727">
            <v>-1</v>
          </cell>
          <cell r="H727">
            <v>665</v>
          </cell>
          <cell r="I727">
            <v>2004</v>
          </cell>
          <cell r="J727">
            <v>2</v>
          </cell>
          <cell r="K727">
            <v>2.9452000000000003</v>
          </cell>
        </row>
        <row r="728">
          <cell r="A728">
            <v>38047</v>
          </cell>
          <cell r="B728" t="str">
            <v>CDB</v>
          </cell>
          <cell r="C728">
            <v>38341</v>
          </cell>
          <cell r="D728">
            <v>2</v>
          </cell>
          <cell r="E728">
            <v>3.4500000000000003E-2</v>
          </cell>
          <cell r="F728" t="str">
            <v>BCR</v>
          </cell>
          <cell r="G728">
            <v>-1</v>
          </cell>
          <cell r="H728">
            <v>294</v>
          </cell>
          <cell r="I728">
            <v>2004</v>
          </cell>
          <cell r="J728">
            <v>3</v>
          </cell>
          <cell r="K728">
            <v>6.9000000000000006E-2</v>
          </cell>
        </row>
        <row r="729">
          <cell r="A729">
            <v>38047</v>
          </cell>
          <cell r="B729" t="str">
            <v>CDB</v>
          </cell>
          <cell r="C729">
            <v>38467</v>
          </cell>
          <cell r="D729">
            <v>1</v>
          </cell>
          <cell r="E729">
            <v>3.4700000000000002E-2</v>
          </cell>
          <cell r="F729" t="str">
            <v>BCR</v>
          </cell>
          <cell r="G729">
            <v>-1</v>
          </cell>
          <cell r="H729">
            <v>420</v>
          </cell>
          <cell r="I729">
            <v>2004</v>
          </cell>
          <cell r="J729">
            <v>3</v>
          </cell>
          <cell r="K729">
            <v>3.4700000000000002E-2</v>
          </cell>
        </row>
        <row r="730">
          <cell r="A730">
            <v>38048</v>
          </cell>
          <cell r="B730" t="str">
            <v>CDB</v>
          </cell>
          <cell r="C730">
            <v>38083</v>
          </cell>
          <cell r="D730">
            <v>8</v>
          </cell>
          <cell r="E730">
            <v>2.58E-2</v>
          </cell>
          <cell r="F730" t="str">
            <v>BCR</v>
          </cell>
          <cell r="G730">
            <v>-1</v>
          </cell>
          <cell r="H730">
            <v>35</v>
          </cell>
          <cell r="I730">
            <v>2004</v>
          </cell>
          <cell r="J730">
            <v>3</v>
          </cell>
          <cell r="K730">
            <v>0.2064</v>
          </cell>
        </row>
        <row r="731">
          <cell r="A731">
            <v>38048</v>
          </cell>
          <cell r="B731" t="str">
            <v>CDB</v>
          </cell>
          <cell r="C731">
            <v>38393</v>
          </cell>
          <cell r="D731">
            <v>3</v>
          </cell>
          <cell r="E731">
            <v>3.3799999999999997E-2</v>
          </cell>
          <cell r="F731" t="str">
            <v>BCR</v>
          </cell>
          <cell r="G731">
            <v>-1</v>
          </cell>
          <cell r="H731">
            <v>345</v>
          </cell>
          <cell r="I731">
            <v>2004</v>
          </cell>
          <cell r="J731">
            <v>3</v>
          </cell>
          <cell r="K731">
            <v>0.10139999999999999</v>
          </cell>
        </row>
        <row r="732">
          <cell r="A732">
            <v>38048</v>
          </cell>
          <cell r="B732" t="str">
            <v>CDB</v>
          </cell>
          <cell r="C732">
            <v>38572</v>
          </cell>
          <cell r="D732">
            <v>2</v>
          </cell>
          <cell r="E732">
            <v>3.6499999999999998E-2</v>
          </cell>
          <cell r="F732" t="str">
            <v>BCR</v>
          </cell>
          <cell r="G732">
            <v>-1</v>
          </cell>
          <cell r="H732">
            <v>524</v>
          </cell>
          <cell r="I732">
            <v>2004</v>
          </cell>
          <cell r="J732">
            <v>3</v>
          </cell>
          <cell r="K732">
            <v>7.2999999999999995E-2</v>
          </cell>
        </row>
        <row r="733">
          <cell r="A733">
            <v>38049</v>
          </cell>
          <cell r="B733" t="str">
            <v>CDB</v>
          </cell>
          <cell r="C733">
            <v>38054</v>
          </cell>
          <cell r="D733">
            <v>25</v>
          </cell>
          <cell r="E733">
            <v>2.5499999999999998E-2</v>
          </cell>
          <cell r="F733" t="str">
            <v>BCR</v>
          </cell>
          <cell r="G733">
            <v>-1</v>
          </cell>
          <cell r="H733">
            <v>5</v>
          </cell>
          <cell r="I733">
            <v>2004</v>
          </cell>
          <cell r="J733">
            <v>3</v>
          </cell>
          <cell r="K733">
            <v>0.63749999999999996</v>
          </cell>
        </row>
        <row r="734">
          <cell r="A734">
            <v>38051</v>
          </cell>
          <cell r="B734" t="str">
            <v>CDB</v>
          </cell>
          <cell r="C734">
            <v>38614</v>
          </cell>
          <cell r="D734">
            <v>10</v>
          </cell>
          <cell r="E734">
            <v>3.73E-2</v>
          </cell>
          <cell r="F734" t="str">
            <v>BCR</v>
          </cell>
          <cell r="G734">
            <v>-1</v>
          </cell>
          <cell r="H734">
            <v>563</v>
          </cell>
          <cell r="I734">
            <v>2004</v>
          </cell>
          <cell r="J734">
            <v>3</v>
          </cell>
          <cell r="K734">
            <v>0.373</v>
          </cell>
        </row>
        <row r="735">
          <cell r="A735">
            <v>38055</v>
          </cell>
          <cell r="B735" t="str">
            <v>CDB</v>
          </cell>
          <cell r="C735">
            <v>38061</v>
          </cell>
          <cell r="D735">
            <v>3</v>
          </cell>
          <cell r="E735">
            <v>2.5699999999999997E-2</v>
          </cell>
          <cell r="F735" t="str">
            <v>BCR</v>
          </cell>
          <cell r="G735">
            <v>-1</v>
          </cell>
          <cell r="H735">
            <v>6</v>
          </cell>
          <cell r="I735">
            <v>2004</v>
          </cell>
          <cell r="J735">
            <v>3</v>
          </cell>
          <cell r="K735">
            <v>7.7099999999999988E-2</v>
          </cell>
        </row>
        <row r="736">
          <cell r="A736">
            <v>38055</v>
          </cell>
          <cell r="B736" t="str">
            <v>CDB</v>
          </cell>
          <cell r="C736">
            <v>38709</v>
          </cell>
          <cell r="D736">
            <v>4</v>
          </cell>
          <cell r="E736">
            <v>3.9E-2</v>
          </cell>
          <cell r="F736" t="str">
            <v>BCR</v>
          </cell>
          <cell r="G736">
            <v>-1</v>
          </cell>
          <cell r="H736">
            <v>654</v>
          </cell>
          <cell r="I736">
            <v>2004</v>
          </cell>
          <cell r="J736">
            <v>3</v>
          </cell>
          <cell r="K736">
            <v>0.156</v>
          </cell>
        </row>
        <row r="737">
          <cell r="A737">
            <v>38056</v>
          </cell>
          <cell r="B737" t="str">
            <v>CDB</v>
          </cell>
          <cell r="C737">
            <v>38061</v>
          </cell>
          <cell r="D737">
            <v>3.6</v>
          </cell>
          <cell r="E737">
            <v>2.5699999999999997E-2</v>
          </cell>
          <cell r="F737" t="str">
            <v>BCR</v>
          </cell>
          <cell r="G737">
            <v>-1</v>
          </cell>
          <cell r="H737">
            <v>5</v>
          </cell>
          <cell r="I737">
            <v>2004</v>
          </cell>
          <cell r="J737">
            <v>3</v>
          </cell>
          <cell r="K737">
            <v>9.2519999999999991E-2</v>
          </cell>
        </row>
        <row r="738">
          <cell r="A738">
            <v>38057</v>
          </cell>
          <cell r="B738" t="str">
            <v>CDB</v>
          </cell>
          <cell r="C738">
            <v>38709</v>
          </cell>
          <cell r="D738">
            <v>1.3</v>
          </cell>
          <cell r="E738">
            <v>3.9E-2</v>
          </cell>
          <cell r="F738" t="str">
            <v>BCR</v>
          </cell>
          <cell r="G738">
            <v>-1</v>
          </cell>
          <cell r="H738">
            <v>652</v>
          </cell>
          <cell r="I738">
            <v>2004</v>
          </cell>
          <cell r="J738">
            <v>3</v>
          </cell>
          <cell r="K738">
            <v>5.0700000000000002E-2</v>
          </cell>
        </row>
        <row r="739">
          <cell r="A739">
            <v>38058</v>
          </cell>
          <cell r="B739" t="str">
            <v>CDB</v>
          </cell>
          <cell r="C739">
            <v>38176</v>
          </cell>
          <cell r="D739">
            <v>2</v>
          </cell>
          <cell r="E739">
            <v>2.7999999999999997E-2</v>
          </cell>
          <cell r="F739" t="str">
            <v>BCR</v>
          </cell>
          <cell r="G739">
            <v>-1</v>
          </cell>
          <cell r="H739">
            <v>118</v>
          </cell>
          <cell r="I739">
            <v>2004</v>
          </cell>
          <cell r="J739">
            <v>3</v>
          </cell>
          <cell r="K739">
            <v>5.5999999999999994E-2</v>
          </cell>
        </row>
        <row r="740">
          <cell r="A740">
            <v>38061</v>
          </cell>
          <cell r="B740" t="str">
            <v>CDB</v>
          </cell>
          <cell r="C740">
            <v>38117</v>
          </cell>
          <cell r="D740">
            <v>2</v>
          </cell>
          <cell r="E740">
            <v>2.9300000000000003E-2</v>
          </cell>
          <cell r="F740" t="str">
            <v>BCR</v>
          </cell>
          <cell r="G740">
            <v>-1</v>
          </cell>
          <cell r="H740">
            <v>56</v>
          </cell>
          <cell r="I740">
            <v>2004</v>
          </cell>
          <cell r="J740">
            <v>3</v>
          </cell>
          <cell r="K740">
            <v>5.8600000000000006E-2</v>
          </cell>
        </row>
        <row r="741">
          <cell r="A741">
            <v>38061</v>
          </cell>
          <cell r="B741" t="str">
            <v>CDB</v>
          </cell>
          <cell r="C741">
            <v>38544</v>
          </cell>
          <cell r="D741">
            <v>2</v>
          </cell>
          <cell r="E741">
            <v>3.56E-2</v>
          </cell>
          <cell r="F741" t="str">
            <v>BCR</v>
          </cell>
          <cell r="G741">
            <v>-1</v>
          </cell>
          <cell r="H741">
            <v>483</v>
          </cell>
          <cell r="I741">
            <v>2004</v>
          </cell>
          <cell r="J741">
            <v>3</v>
          </cell>
          <cell r="K741">
            <v>7.1199999999999999E-2</v>
          </cell>
        </row>
        <row r="742">
          <cell r="A742">
            <v>38061</v>
          </cell>
          <cell r="B742" t="str">
            <v>CDB</v>
          </cell>
          <cell r="C742">
            <v>38614</v>
          </cell>
          <cell r="D742">
            <v>4</v>
          </cell>
          <cell r="E742">
            <v>3.6900000000000002E-2</v>
          </cell>
          <cell r="F742" t="str">
            <v>BCR</v>
          </cell>
          <cell r="G742">
            <v>-1</v>
          </cell>
          <cell r="H742">
            <v>553</v>
          </cell>
          <cell r="I742">
            <v>2004</v>
          </cell>
          <cell r="J742">
            <v>3</v>
          </cell>
          <cell r="K742">
            <v>0.14760000000000001</v>
          </cell>
        </row>
        <row r="743">
          <cell r="A743">
            <v>38061</v>
          </cell>
          <cell r="B743" t="str">
            <v>CDB</v>
          </cell>
          <cell r="C743">
            <v>38709</v>
          </cell>
          <cell r="D743">
            <v>3</v>
          </cell>
          <cell r="E743">
            <v>3.9E-2</v>
          </cell>
          <cell r="F743" t="str">
            <v>BCR</v>
          </cell>
          <cell r="G743">
            <v>-1</v>
          </cell>
          <cell r="H743">
            <v>648</v>
          </cell>
          <cell r="I743">
            <v>2004</v>
          </cell>
          <cell r="J743">
            <v>3</v>
          </cell>
          <cell r="K743">
            <v>0.11699999999999999</v>
          </cell>
        </row>
        <row r="744">
          <cell r="A744">
            <v>38061</v>
          </cell>
          <cell r="B744" t="str">
            <v>CDB</v>
          </cell>
          <cell r="C744">
            <v>38985</v>
          </cell>
          <cell r="D744">
            <v>2</v>
          </cell>
          <cell r="E744">
            <v>4.8000000000000001E-2</v>
          </cell>
          <cell r="F744" t="str">
            <v>BCR</v>
          </cell>
          <cell r="G744">
            <v>-1</v>
          </cell>
          <cell r="H744">
            <v>924</v>
          </cell>
          <cell r="I744">
            <v>2004</v>
          </cell>
          <cell r="J744">
            <v>3</v>
          </cell>
          <cell r="K744">
            <v>9.6000000000000002E-2</v>
          </cell>
        </row>
        <row r="745">
          <cell r="A745">
            <v>38062</v>
          </cell>
          <cell r="B745" t="str">
            <v>CDB</v>
          </cell>
          <cell r="C745">
            <v>38068</v>
          </cell>
          <cell r="D745">
            <v>14.5</v>
          </cell>
          <cell r="E745">
            <v>2.46E-2</v>
          </cell>
          <cell r="F745" t="str">
            <v>BCR</v>
          </cell>
          <cell r="G745">
            <v>-1</v>
          </cell>
          <cell r="H745">
            <v>6</v>
          </cell>
          <cell r="I745">
            <v>2004</v>
          </cell>
          <cell r="J745">
            <v>3</v>
          </cell>
          <cell r="K745">
            <v>0.35670000000000002</v>
          </cell>
        </row>
        <row r="746">
          <cell r="A746">
            <v>38062</v>
          </cell>
          <cell r="B746" t="str">
            <v>CDB</v>
          </cell>
          <cell r="C746">
            <v>38341</v>
          </cell>
          <cell r="D746">
            <v>11</v>
          </cell>
          <cell r="E746">
            <v>3.1600000000000003E-2</v>
          </cell>
          <cell r="F746" t="str">
            <v>BCR</v>
          </cell>
          <cell r="G746">
            <v>-1</v>
          </cell>
          <cell r="H746">
            <v>279</v>
          </cell>
          <cell r="I746">
            <v>2004</v>
          </cell>
          <cell r="J746">
            <v>3</v>
          </cell>
          <cell r="K746">
            <v>0.34760000000000002</v>
          </cell>
        </row>
        <row r="747">
          <cell r="A747">
            <v>38062</v>
          </cell>
          <cell r="B747" t="str">
            <v>CDB</v>
          </cell>
          <cell r="C747">
            <v>38426</v>
          </cell>
          <cell r="D747">
            <v>2</v>
          </cell>
          <cell r="E747">
            <v>3.32E-2</v>
          </cell>
          <cell r="F747" t="str">
            <v>BCR</v>
          </cell>
          <cell r="G747">
            <v>-1</v>
          </cell>
          <cell r="H747">
            <v>364</v>
          </cell>
          <cell r="I747">
            <v>2004</v>
          </cell>
          <cell r="J747">
            <v>3</v>
          </cell>
          <cell r="K747">
            <v>6.6400000000000001E-2</v>
          </cell>
        </row>
        <row r="748">
          <cell r="A748">
            <v>38062</v>
          </cell>
          <cell r="B748" t="str">
            <v>CDB</v>
          </cell>
          <cell r="C748">
            <v>38467</v>
          </cell>
          <cell r="D748">
            <v>3</v>
          </cell>
          <cell r="E748">
            <v>3.4000000000000002E-2</v>
          </cell>
          <cell r="F748" t="str">
            <v>BCR</v>
          </cell>
          <cell r="G748">
            <v>-1</v>
          </cell>
          <cell r="H748">
            <v>405</v>
          </cell>
          <cell r="I748">
            <v>2004</v>
          </cell>
          <cell r="J748">
            <v>3</v>
          </cell>
          <cell r="K748">
            <v>0.10200000000000001</v>
          </cell>
        </row>
        <row r="749">
          <cell r="A749">
            <v>38062</v>
          </cell>
          <cell r="B749" t="str">
            <v>CDB</v>
          </cell>
          <cell r="C749">
            <v>38709</v>
          </cell>
          <cell r="D749">
            <v>0.7</v>
          </cell>
          <cell r="E749">
            <v>3.9E-2</v>
          </cell>
          <cell r="F749" t="str">
            <v>BCR</v>
          </cell>
          <cell r="G749">
            <v>-1</v>
          </cell>
          <cell r="H749">
            <v>647</v>
          </cell>
          <cell r="I749">
            <v>2004</v>
          </cell>
          <cell r="J749">
            <v>3</v>
          </cell>
          <cell r="K749">
            <v>2.7299999999999998E-2</v>
          </cell>
        </row>
        <row r="750">
          <cell r="A750">
            <v>38062</v>
          </cell>
          <cell r="B750" t="str">
            <v>CDB</v>
          </cell>
          <cell r="C750">
            <v>38985</v>
          </cell>
          <cell r="D750">
            <v>10</v>
          </cell>
          <cell r="E750">
            <v>4.7800000000000002E-2</v>
          </cell>
          <cell r="F750" t="str">
            <v>BCR</v>
          </cell>
          <cell r="G750">
            <v>-1</v>
          </cell>
          <cell r="H750">
            <v>923</v>
          </cell>
          <cell r="I750">
            <v>2004</v>
          </cell>
          <cell r="J750">
            <v>3</v>
          </cell>
          <cell r="K750">
            <v>0.47800000000000004</v>
          </cell>
        </row>
        <row r="751">
          <cell r="A751">
            <v>38063</v>
          </cell>
          <cell r="B751" t="str">
            <v>CDB</v>
          </cell>
          <cell r="C751">
            <v>38182</v>
          </cell>
          <cell r="D751">
            <v>23.3</v>
          </cell>
          <cell r="E751">
            <v>2.8399999999999998E-2</v>
          </cell>
          <cell r="F751" t="str">
            <v>BCR</v>
          </cell>
          <cell r="G751">
            <v>-1</v>
          </cell>
          <cell r="H751">
            <v>119</v>
          </cell>
          <cell r="I751">
            <v>2004</v>
          </cell>
          <cell r="J751">
            <v>3</v>
          </cell>
          <cell r="K751">
            <v>0.66171999999999997</v>
          </cell>
        </row>
        <row r="752">
          <cell r="A752">
            <v>38064</v>
          </cell>
          <cell r="B752" t="str">
            <v>CDB</v>
          </cell>
          <cell r="C752">
            <v>38365</v>
          </cell>
          <cell r="D752">
            <v>5</v>
          </cell>
          <cell r="E752">
            <v>3.2000000000000001E-2</v>
          </cell>
          <cell r="F752" t="str">
            <v>BCR</v>
          </cell>
          <cell r="G752">
            <v>-1</v>
          </cell>
          <cell r="H752">
            <v>301</v>
          </cell>
          <cell r="I752">
            <v>2004</v>
          </cell>
          <cell r="J752">
            <v>3</v>
          </cell>
          <cell r="K752">
            <v>0.16</v>
          </cell>
        </row>
        <row r="753">
          <cell r="A753">
            <v>38065</v>
          </cell>
          <cell r="B753" t="str">
            <v>CDB</v>
          </cell>
          <cell r="C753">
            <v>38279</v>
          </cell>
          <cell r="D753">
            <v>9</v>
          </cell>
          <cell r="E753">
            <v>0.03</v>
          </cell>
          <cell r="F753" t="str">
            <v>BCR</v>
          </cell>
          <cell r="G753">
            <v>-1</v>
          </cell>
          <cell r="H753">
            <v>214</v>
          </cell>
          <cell r="I753">
            <v>2004</v>
          </cell>
          <cell r="J753">
            <v>3</v>
          </cell>
          <cell r="K753">
            <v>0.27</v>
          </cell>
        </row>
        <row r="754">
          <cell r="A754">
            <v>38065</v>
          </cell>
          <cell r="B754" t="str">
            <v>CDB</v>
          </cell>
          <cell r="C754">
            <v>38344</v>
          </cell>
          <cell r="D754">
            <v>2.7</v>
          </cell>
          <cell r="E754">
            <v>3.15E-2</v>
          </cell>
          <cell r="F754" t="str">
            <v>BCR</v>
          </cell>
          <cell r="G754">
            <v>-1</v>
          </cell>
          <cell r="H754">
            <v>279</v>
          </cell>
          <cell r="I754">
            <v>2004</v>
          </cell>
          <cell r="J754">
            <v>3</v>
          </cell>
          <cell r="K754">
            <v>8.5050000000000001E-2</v>
          </cell>
        </row>
        <row r="755">
          <cell r="A755">
            <v>38065</v>
          </cell>
          <cell r="B755" t="str">
            <v>CDB</v>
          </cell>
          <cell r="C755">
            <v>38365</v>
          </cell>
          <cell r="D755">
            <v>10</v>
          </cell>
          <cell r="E755">
            <v>3.1800000000000002E-2</v>
          </cell>
          <cell r="F755" t="str">
            <v>BCR</v>
          </cell>
          <cell r="G755">
            <v>-1</v>
          </cell>
          <cell r="H755">
            <v>300</v>
          </cell>
          <cell r="I755">
            <v>2004</v>
          </cell>
          <cell r="J755">
            <v>3</v>
          </cell>
          <cell r="K755">
            <v>0.318</v>
          </cell>
        </row>
        <row r="756">
          <cell r="A756">
            <v>38068</v>
          </cell>
          <cell r="B756" t="str">
            <v>CDB</v>
          </cell>
          <cell r="C756">
            <v>38083</v>
          </cell>
          <cell r="D756">
            <v>7</v>
          </cell>
          <cell r="E756">
            <v>2.5000000000000001E-2</v>
          </cell>
          <cell r="F756" t="str">
            <v>BCR</v>
          </cell>
          <cell r="G756">
            <v>-1</v>
          </cell>
          <cell r="H756">
            <v>15</v>
          </cell>
          <cell r="I756">
            <v>2004</v>
          </cell>
          <cell r="J756">
            <v>3</v>
          </cell>
          <cell r="K756">
            <v>0.17500000000000002</v>
          </cell>
        </row>
        <row r="757">
          <cell r="A757">
            <v>38068</v>
          </cell>
          <cell r="B757" t="str">
            <v>CDB</v>
          </cell>
          <cell r="C757">
            <v>38709</v>
          </cell>
          <cell r="D757">
            <v>4</v>
          </cell>
          <cell r="E757">
            <v>0.04</v>
          </cell>
          <cell r="F757" t="str">
            <v>BCR</v>
          </cell>
          <cell r="G757">
            <v>-1</v>
          </cell>
          <cell r="H757">
            <v>641</v>
          </cell>
          <cell r="I757">
            <v>2004</v>
          </cell>
          <cell r="J757">
            <v>3</v>
          </cell>
          <cell r="K757">
            <v>0.16</v>
          </cell>
        </row>
        <row r="758">
          <cell r="A758">
            <v>38068</v>
          </cell>
          <cell r="B758" t="str">
            <v>CDB</v>
          </cell>
          <cell r="C758">
            <v>38985</v>
          </cell>
          <cell r="D758">
            <v>9</v>
          </cell>
          <cell r="E758">
            <v>4.8099999999999997E-2</v>
          </cell>
          <cell r="F758" t="str">
            <v>BCR</v>
          </cell>
          <cell r="G758">
            <v>-1</v>
          </cell>
          <cell r="H758">
            <v>917</v>
          </cell>
          <cell r="I758">
            <v>2004</v>
          </cell>
          <cell r="J758">
            <v>3</v>
          </cell>
          <cell r="K758">
            <v>0.43289999999999995</v>
          </cell>
        </row>
        <row r="759">
          <cell r="A759">
            <v>38069</v>
          </cell>
          <cell r="B759" t="str">
            <v>CDB</v>
          </cell>
          <cell r="C759">
            <v>38092</v>
          </cell>
          <cell r="D759">
            <v>2</v>
          </cell>
          <cell r="E759">
            <v>2.5000000000000001E-2</v>
          </cell>
          <cell r="F759" t="str">
            <v>BCR</v>
          </cell>
          <cell r="G759">
            <v>-1</v>
          </cell>
          <cell r="H759">
            <v>23</v>
          </cell>
          <cell r="I759">
            <v>2004</v>
          </cell>
          <cell r="J759">
            <v>3</v>
          </cell>
          <cell r="K759">
            <v>0.05</v>
          </cell>
        </row>
        <row r="760">
          <cell r="A760">
            <v>38069</v>
          </cell>
          <cell r="B760" t="str">
            <v>CDB</v>
          </cell>
          <cell r="C760">
            <v>38301</v>
          </cell>
          <cell r="D760">
            <v>6</v>
          </cell>
          <cell r="E760">
            <v>3.1800000000000002E-2</v>
          </cell>
          <cell r="F760" t="str">
            <v>BCR</v>
          </cell>
          <cell r="G760">
            <v>-1</v>
          </cell>
          <cell r="H760">
            <v>232</v>
          </cell>
          <cell r="I760">
            <v>2004</v>
          </cell>
          <cell r="J760">
            <v>3</v>
          </cell>
          <cell r="K760">
            <v>0.19080000000000003</v>
          </cell>
        </row>
        <row r="761">
          <cell r="A761">
            <v>38069</v>
          </cell>
          <cell r="B761" t="str">
            <v>CDB</v>
          </cell>
          <cell r="C761">
            <v>38426</v>
          </cell>
          <cell r="D761">
            <v>2</v>
          </cell>
          <cell r="E761">
            <v>3.4000000000000002E-2</v>
          </cell>
          <cell r="F761" t="str">
            <v>BCR</v>
          </cell>
          <cell r="G761">
            <v>-1</v>
          </cell>
          <cell r="H761">
            <v>357</v>
          </cell>
          <cell r="I761">
            <v>2004</v>
          </cell>
          <cell r="J761">
            <v>3</v>
          </cell>
          <cell r="K761">
            <v>6.8000000000000005E-2</v>
          </cell>
        </row>
        <row r="762">
          <cell r="A762">
            <v>38069</v>
          </cell>
          <cell r="B762" t="str">
            <v>CDB</v>
          </cell>
          <cell r="C762">
            <v>38798</v>
          </cell>
          <cell r="D762">
            <v>4</v>
          </cell>
          <cell r="E762">
            <v>4.36E-2</v>
          </cell>
          <cell r="F762" t="str">
            <v>BCR</v>
          </cell>
          <cell r="G762">
            <v>-1</v>
          </cell>
          <cell r="H762">
            <v>729</v>
          </cell>
          <cell r="I762">
            <v>2004</v>
          </cell>
          <cell r="J762">
            <v>3</v>
          </cell>
          <cell r="K762">
            <v>0.1744</v>
          </cell>
        </row>
        <row r="763">
          <cell r="A763">
            <v>38069</v>
          </cell>
          <cell r="B763" t="str">
            <v>CDB</v>
          </cell>
          <cell r="C763">
            <v>38985</v>
          </cell>
          <cell r="D763">
            <v>2</v>
          </cell>
          <cell r="E763">
            <v>4.8099999999999997E-2</v>
          </cell>
          <cell r="F763" t="str">
            <v>BCR</v>
          </cell>
          <cell r="G763">
            <v>-1</v>
          </cell>
          <cell r="H763">
            <v>916</v>
          </cell>
          <cell r="I763">
            <v>2004</v>
          </cell>
          <cell r="J763">
            <v>3</v>
          </cell>
          <cell r="K763">
            <v>9.6199999999999994E-2</v>
          </cell>
        </row>
        <row r="764">
          <cell r="A764">
            <v>38070</v>
          </cell>
          <cell r="B764" t="str">
            <v>CDB</v>
          </cell>
          <cell r="C764">
            <v>38092</v>
          </cell>
          <cell r="D764">
            <v>14</v>
          </cell>
          <cell r="E764">
            <v>2.5000000000000001E-2</v>
          </cell>
          <cell r="F764" t="str">
            <v>BCR</v>
          </cell>
          <cell r="G764">
            <v>-1</v>
          </cell>
          <cell r="H764">
            <v>22</v>
          </cell>
          <cell r="I764">
            <v>2004</v>
          </cell>
          <cell r="J764">
            <v>3</v>
          </cell>
          <cell r="K764">
            <v>0.35000000000000003</v>
          </cell>
        </row>
        <row r="765">
          <cell r="A765">
            <v>38070</v>
          </cell>
          <cell r="B765" t="str">
            <v>CDB</v>
          </cell>
          <cell r="C765">
            <v>38114</v>
          </cell>
          <cell r="D765">
            <v>3</v>
          </cell>
          <cell r="E765">
            <v>2.58E-2</v>
          </cell>
          <cell r="F765" t="str">
            <v>BCR</v>
          </cell>
          <cell r="G765">
            <v>-1</v>
          </cell>
          <cell r="H765">
            <v>44</v>
          </cell>
          <cell r="I765">
            <v>2004</v>
          </cell>
          <cell r="J765">
            <v>3</v>
          </cell>
          <cell r="K765">
            <v>7.7399999999999997E-2</v>
          </cell>
        </row>
        <row r="766">
          <cell r="A766">
            <v>38070</v>
          </cell>
          <cell r="B766" t="str">
            <v>CDB</v>
          </cell>
          <cell r="C766">
            <v>38279</v>
          </cell>
          <cell r="D766">
            <v>9</v>
          </cell>
          <cell r="E766">
            <v>0.03</v>
          </cell>
          <cell r="F766" t="str">
            <v>BCR</v>
          </cell>
          <cell r="G766">
            <v>-1</v>
          </cell>
          <cell r="H766">
            <v>209</v>
          </cell>
          <cell r="I766">
            <v>2004</v>
          </cell>
          <cell r="J766">
            <v>3</v>
          </cell>
          <cell r="K766">
            <v>0.27</v>
          </cell>
        </row>
        <row r="767">
          <cell r="A767">
            <v>38071</v>
          </cell>
          <cell r="B767" t="str">
            <v>CDB</v>
          </cell>
          <cell r="C767">
            <v>38083</v>
          </cell>
          <cell r="D767">
            <v>14.5</v>
          </cell>
          <cell r="E767">
            <v>2.5000000000000001E-2</v>
          </cell>
          <cell r="F767" t="str">
            <v>BCR</v>
          </cell>
          <cell r="G767">
            <v>-1</v>
          </cell>
          <cell r="H767">
            <v>12</v>
          </cell>
          <cell r="I767">
            <v>2004</v>
          </cell>
          <cell r="J767">
            <v>3</v>
          </cell>
          <cell r="K767">
            <v>0.36250000000000004</v>
          </cell>
        </row>
        <row r="768">
          <cell r="A768">
            <v>38071</v>
          </cell>
          <cell r="B768" t="str">
            <v>CDB</v>
          </cell>
          <cell r="C768">
            <v>38092</v>
          </cell>
          <cell r="D768">
            <v>2</v>
          </cell>
          <cell r="E768">
            <v>2.5000000000000001E-2</v>
          </cell>
          <cell r="F768" t="str">
            <v>BCR</v>
          </cell>
          <cell r="G768">
            <v>-1</v>
          </cell>
          <cell r="H768">
            <v>21</v>
          </cell>
          <cell r="I768">
            <v>2004</v>
          </cell>
          <cell r="J768">
            <v>3</v>
          </cell>
          <cell r="K768">
            <v>0.05</v>
          </cell>
        </row>
        <row r="769">
          <cell r="A769">
            <v>38071</v>
          </cell>
          <cell r="B769" t="str">
            <v>CDB</v>
          </cell>
          <cell r="C769">
            <v>38114</v>
          </cell>
          <cell r="D769">
            <v>9.6999999999999993</v>
          </cell>
          <cell r="E769">
            <v>2.6000000000000002E-2</v>
          </cell>
          <cell r="F769" t="str">
            <v>BCR</v>
          </cell>
          <cell r="G769">
            <v>-1</v>
          </cell>
          <cell r="H769">
            <v>43</v>
          </cell>
          <cell r="I769">
            <v>2004</v>
          </cell>
          <cell r="J769">
            <v>3</v>
          </cell>
          <cell r="K769">
            <v>0.25219999999999998</v>
          </cell>
        </row>
        <row r="770">
          <cell r="A770">
            <v>38071</v>
          </cell>
          <cell r="B770" t="str">
            <v>CDB</v>
          </cell>
          <cell r="C770">
            <v>38467</v>
          </cell>
          <cell r="D770">
            <v>3</v>
          </cell>
          <cell r="E770">
            <v>3.5499999999999997E-2</v>
          </cell>
          <cell r="F770" t="str">
            <v>BCR</v>
          </cell>
          <cell r="G770">
            <v>-1</v>
          </cell>
          <cell r="H770">
            <v>396</v>
          </cell>
          <cell r="I770">
            <v>2004</v>
          </cell>
          <cell r="J770">
            <v>3</v>
          </cell>
          <cell r="K770">
            <v>0.10649999999999998</v>
          </cell>
        </row>
        <row r="771">
          <cell r="A771">
            <v>38071</v>
          </cell>
          <cell r="B771" t="str">
            <v>CDB</v>
          </cell>
          <cell r="C771">
            <v>38798</v>
          </cell>
          <cell r="D771">
            <v>2</v>
          </cell>
          <cell r="E771">
            <v>4.3499999999999997E-2</v>
          </cell>
          <cell r="F771" t="str">
            <v>BCR</v>
          </cell>
          <cell r="G771">
            <v>-1</v>
          </cell>
          <cell r="H771">
            <v>727</v>
          </cell>
          <cell r="I771">
            <v>2004</v>
          </cell>
          <cell r="J771">
            <v>3</v>
          </cell>
          <cell r="K771">
            <v>8.6999999999999994E-2</v>
          </cell>
        </row>
        <row r="772">
          <cell r="A772">
            <v>38072</v>
          </cell>
          <cell r="B772" t="str">
            <v>CDB</v>
          </cell>
          <cell r="C772">
            <v>38092</v>
          </cell>
          <cell r="D772">
            <v>7</v>
          </cell>
          <cell r="E772">
            <v>2.5000000000000001E-2</v>
          </cell>
          <cell r="F772" t="str">
            <v>BCR</v>
          </cell>
          <cell r="G772">
            <v>-1</v>
          </cell>
          <cell r="H772">
            <v>20</v>
          </cell>
          <cell r="I772">
            <v>2004</v>
          </cell>
          <cell r="J772">
            <v>3</v>
          </cell>
          <cell r="K772">
            <v>0.17500000000000002</v>
          </cell>
        </row>
        <row r="773">
          <cell r="A773">
            <v>38072</v>
          </cell>
          <cell r="B773" t="str">
            <v>CDB</v>
          </cell>
          <cell r="C773">
            <v>38176</v>
          </cell>
          <cell r="D773">
            <v>42.7</v>
          </cell>
          <cell r="E773">
            <v>2.7999999999999997E-2</v>
          </cell>
          <cell r="F773" t="str">
            <v>BCR</v>
          </cell>
          <cell r="G773">
            <v>-1</v>
          </cell>
          <cell r="H773">
            <v>104</v>
          </cell>
          <cell r="I773">
            <v>2004</v>
          </cell>
          <cell r="J773">
            <v>3</v>
          </cell>
          <cell r="K773">
            <v>1.1956</v>
          </cell>
        </row>
        <row r="774">
          <cell r="A774">
            <v>38075</v>
          </cell>
          <cell r="B774" t="str">
            <v>CDB</v>
          </cell>
          <cell r="C774">
            <v>38176</v>
          </cell>
          <cell r="D774">
            <v>10</v>
          </cell>
          <cell r="E774">
            <v>2.8900000000000002E-2</v>
          </cell>
          <cell r="F774" t="str">
            <v>BCR</v>
          </cell>
          <cell r="G774">
            <v>-1</v>
          </cell>
          <cell r="H774">
            <v>101</v>
          </cell>
          <cell r="I774">
            <v>2004</v>
          </cell>
          <cell r="J774">
            <v>3</v>
          </cell>
          <cell r="K774">
            <v>0.28900000000000003</v>
          </cell>
        </row>
        <row r="775">
          <cell r="A775">
            <v>38075</v>
          </cell>
          <cell r="B775" t="str">
            <v>CDB</v>
          </cell>
          <cell r="C775">
            <v>38279</v>
          </cell>
          <cell r="D775">
            <v>4</v>
          </cell>
          <cell r="E775">
            <v>3.0699999999999998E-2</v>
          </cell>
          <cell r="F775" t="str">
            <v>BCR</v>
          </cell>
          <cell r="G775">
            <v>-1</v>
          </cell>
          <cell r="H775">
            <v>204</v>
          </cell>
          <cell r="I775">
            <v>2004</v>
          </cell>
          <cell r="J775">
            <v>3</v>
          </cell>
          <cell r="K775">
            <v>0.12279999999999999</v>
          </cell>
        </row>
        <row r="776">
          <cell r="A776">
            <v>38075</v>
          </cell>
          <cell r="B776" t="str">
            <v>CDB</v>
          </cell>
          <cell r="C776">
            <v>38544</v>
          </cell>
          <cell r="D776">
            <v>2</v>
          </cell>
          <cell r="E776">
            <v>3.6299999999999999E-2</v>
          </cell>
          <cell r="F776" t="str">
            <v>BCR</v>
          </cell>
          <cell r="G776">
            <v>-1</v>
          </cell>
          <cell r="H776">
            <v>469</v>
          </cell>
          <cell r="I776">
            <v>2004</v>
          </cell>
          <cell r="J776">
            <v>3</v>
          </cell>
          <cell r="K776">
            <v>7.2599999999999998E-2</v>
          </cell>
        </row>
        <row r="777">
          <cell r="A777">
            <v>38075</v>
          </cell>
          <cell r="B777" t="str">
            <v>CDB</v>
          </cell>
          <cell r="C777">
            <v>38709</v>
          </cell>
          <cell r="D777">
            <v>148</v>
          </cell>
          <cell r="E777">
            <v>3.9800000000000002E-2</v>
          </cell>
          <cell r="F777" t="str">
            <v>BCR</v>
          </cell>
          <cell r="G777">
            <v>-1</v>
          </cell>
          <cell r="H777">
            <v>634</v>
          </cell>
          <cell r="I777">
            <v>2004</v>
          </cell>
          <cell r="J777">
            <v>3</v>
          </cell>
          <cell r="K777">
            <v>5.8904000000000005</v>
          </cell>
        </row>
        <row r="778">
          <cell r="A778">
            <v>38076</v>
          </cell>
          <cell r="B778" t="str">
            <v>CDB</v>
          </cell>
          <cell r="C778">
            <v>38092</v>
          </cell>
          <cell r="D778">
            <v>6</v>
          </cell>
          <cell r="E778">
            <v>2.63E-2</v>
          </cell>
          <cell r="F778" t="str">
            <v>BCR</v>
          </cell>
          <cell r="G778">
            <v>-1</v>
          </cell>
          <cell r="H778">
            <v>16</v>
          </cell>
          <cell r="I778">
            <v>2004</v>
          </cell>
          <cell r="J778">
            <v>3</v>
          </cell>
          <cell r="K778">
            <v>0.1578</v>
          </cell>
        </row>
        <row r="779">
          <cell r="A779">
            <v>38076</v>
          </cell>
          <cell r="B779" t="str">
            <v>CDB</v>
          </cell>
          <cell r="C779">
            <v>38114</v>
          </cell>
          <cell r="D779">
            <v>7</v>
          </cell>
          <cell r="E779">
            <v>2.7000000000000003E-2</v>
          </cell>
          <cell r="F779" t="str">
            <v>BCR</v>
          </cell>
          <cell r="G779">
            <v>-1</v>
          </cell>
          <cell r="H779">
            <v>38</v>
          </cell>
          <cell r="I779">
            <v>2004</v>
          </cell>
          <cell r="J779">
            <v>3</v>
          </cell>
          <cell r="K779">
            <v>0.18900000000000003</v>
          </cell>
        </row>
        <row r="780">
          <cell r="A780">
            <v>38076</v>
          </cell>
          <cell r="B780" t="str">
            <v>CDB</v>
          </cell>
          <cell r="C780">
            <v>38173</v>
          </cell>
          <cell r="D780">
            <v>6.7</v>
          </cell>
          <cell r="E780">
            <v>2.7999999999999997E-2</v>
          </cell>
          <cell r="F780" t="str">
            <v>BCR</v>
          </cell>
          <cell r="G780">
            <v>-1</v>
          </cell>
          <cell r="H780">
            <v>97</v>
          </cell>
          <cell r="I780">
            <v>2004</v>
          </cell>
          <cell r="J780">
            <v>3</v>
          </cell>
          <cell r="K780">
            <v>0.18759999999999999</v>
          </cell>
        </row>
        <row r="781">
          <cell r="A781">
            <v>38076</v>
          </cell>
          <cell r="B781" t="str">
            <v>CDB</v>
          </cell>
          <cell r="C781">
            <v>38182</v>
          </cell>
          <cell r="D781">
            <v>5</v>
          </cell>
          <cell r="E781">
            <v>2.7999999999999997E-2</v>
          </cell>
          <cell r="F781" t="str">
            <v>BCR</v>
          </cell>
          <cell r="G781">
            <v>-1</v>
          </cell>
          <cell r="H781">
            <v>106</v>
          </cell>
          <cell r="I781">
            <v>2004</v>
          </cell>
          <cell r="J781">
            <v>3</v>
          </cell>
          <cell r="K781">
            <v>0.13999999999999999</v>
          </cell>
        </row>
        <row r="782">
          <cell r="A782">
            <v>38076</v>
          </cell>
          <cell r="B782" t="str">
            <v>CDB</v>
          </cell>
          <cell r="C782">
            <v>38211</v>
          </cell>
          <cell r="D782">
            <v>17.399999999999999</v>
          </cell>
          <cell r="E782">
            <v>2.8500000000000001E-2</v>
          </cell>
          <cell r="F782" t="str">
            <v>BCR</v>
          </cell>
          <cell r="G782">
            <v>-1</v>
          </cell>
          <cell r="H782">
            <v>135</v>
          </cell>
          <cell r="I782">
            <v>2004</v>
          </cell>
          <cell r="J782">
            <v>3</v>
          </cell>
          <cell r="K782">
            <v>0.49589999999999995</v>
          </cell>
        </row>
        <row r="783">
          <cell r="A783">
            <v>38076</v>
          </cell>
          <cell r="B783" t="str">
            <v>CDB</v>
          </cell>
          <cell r="C783">
            <v>38544</v>
          </cell>
          <cell r="D783">
            <v>6</v>
          </cell>
          <cell r="E783">
            <v>3.61E-2</v>
          </cell>
          <cell r="F783" t="str">
            <v>BCR</v>
          </cell>
          <cell r="G783">
            <v>-1</v>
          </cell>
          <cell r="H783">
            <v>468</v>
          </cell>
          <cell r="I783">
            <v>2004</v>
          </cell>
          <cell r="J783">
            <v>3</v>
          </cell>
          <cell r="K783">
            <v>0.21660000000000001</v>
          </cell>
        </row>
        <row r="784">
          <cell r="A784">
            <v>38076</v>
          </cell>
          <cell r="B784" t="str">
            <v>CDB</v>
          </cell>
          <cell r="C784">
            <v>38985</v>
          </cell>
          <cell r="D784">
            <v>1</v>
          </cell>
          <cell r="E784">
            <v>4.7699999999999992E-2</v>
          </cell>
          <cell r="F784" t="str">
            <v>BCR</v>
          </cell>
          <cell r="G784">
            <v>-1</v>
          </cell>
          <cell r="H784">
            <v>909</v>
          </cell>
          <cell r="I784">
            <v>2004</v>
          </cell>
          <cell r="J784">
            <v>3</v>
          </cell>
          <cell r="K784">
            <v>4.7699999999999992E-2</v>
          </cell>
        </row>
        <row r="785">
          <cell r="A785">
            <v>38077</v>
          </cell>
          <cell r="B785" t="str">
            <v>CDB</v>
          </cell>
          <cell r="C785">
            <v>38082</v>
          </cell>
          <cell r="D785">
            <v>5</v>
          </cell>
          <cell r="E785">
            <v>2.5000000000000001E-2</v>
          </cell>
          <cell r="F785" t="str">
            <v>BCR</v>
          </cell>
          <cell r="G785">
            <v>-1</v>
          </cell>
          <cell r="H785">
            <v>5</v>
          </cell>
          <cell r="I785">
            <v>2004</v>
          </cell>
          <cell r="J785">
            <v>3</v>
          </cell>
          <cell r="K785">
            <v>0.125</v>
          </cell>
        </row>
        <row r="786">
          <cell r="A786">
            <v>38077</v>
          </cell>
          <cell r="B786" t="str">
            <v>CDB</v>
          </cell>
          <cell r="C786">
            <v>38092</v>
          </cell>
          <cell r="D786">
            <v>5.9</v>
          </cell>
          <cell r="E786">
            <v>2.5499999999999998E-2</v>
          </cell>
          <cell r="F786" t="str">
            <v>BCR</v>
          </cell>
          <cell r="G786">
            <v>-1</v>
          </cell>
          <cell r="H786">
            <v>15</v>
          </cell>
          <cell r="I786">
            <v>2004</v>
          </cell>
          <cell r="J786">
            <v>3</v>
          </cell>
          <cell r="K786">
            <v>0.15045</v>
          </cell>
        </row>
        <row r="787">
          <cell r="A787">
            <v>38077</v>
          </cell>
          <cell r="B787" t="str">
            <v>CDB</v>
          </cell>
          <cell r="C787">
            <v>38176</v>
          </cell>
          <cell r="D787">
            <v>4</v>
          </cell>
          <cell r="E787">
            <v>2.7799999999999998E-2</v>
          </cell>
          <cell r="F787" t="str">
            <v>BCR</v>
          </cell>
          <cell r="G787">
            <v>-1</v>
          </cell>
          <cell r="H787">
            <v>99</v>
          </cell>
          <cell r="I787">
            <v>2004</v>
          </cell>
          <cell r="J787">
            <v>3</v>
          </cell>
          <cell r="K787">
            <v>0.11119999999999999</v>
          </cell>
        </row>
        <row r="788">
          <cell r="A788">
            <v>38077</v>
          </cell>
          <cell r="B788" t="str">
            <v>CDB</v>
          </cell>
          <cell r="C788">
            <v>38211</v>
          </cell>
          <cell r="D788">
            <v>50</v>
          </cell>
          <cell r="E788">
            <v>2.8999999999999998E-2</v>
          </cell>
          <cell r="F788" t="str">
            <v>BCR</v>
          </cell>
          <cell r="G788">
            <v>-1</v>
          </cell>
          <cell r="H788">
            <v>134</v>
          </cell>
          <cell r="I788">
            <v>2004</v>
          </cell>
          <cell r="J788">
            <v>3</v>
          </cell>
          <cell r="K788">
            <v>1.45</v>
          </cell>
        </row>
        <row r="789">
          <cell r="A789">
            <v>38077</v>
          </cell>
          <cell r="B789" t="str">
            <v>CDB</v>
          </cell>
          <cell r="C789">
            <v>38426</v>
          </cell>
          <cell r="D789">
            <v>9</v>
          </cell>
          <cell r="E789">
            <v>3.4000000000000002E-2</v>
          </cell>
          <cell r="F789" t="str">
            <v>BCR</v>
          </cell>
          <cell r="G789">
            <v>-1</v>
          </cell>
          <cell r="H789">
            <v>349</v>
          </cell>
          <cell r="I789">
            <v>2004</v>
          </cell>
          <cell r="J789">
            <v>3</v>
          </cell>
          <cell r="K789">
            <v>0.30600000000000005</v>
          </cell>
        </row>
        <row r="790">
          <cell r="A790">
            <v>38078</v>
          </cell>
          <cell r="B790" t="str">
            <v>CDB</v>
          </cell>
          <cell r="C790">
            <v>38426</v>
          </cell>
          <cell r="D790">
            <v>25</v>
          </cell>
          <cell r="E790">
            <v>3.39E-2</v>
          </cell>
          <cell r="F790" t="str">
            <v>BCR</v>
          </cell>
          <cell r="G790">
            <v>-1</v>
          </cell>
          <cell r="H790">
            <v>348</v>
          </cell>
          <cell r="I790">
            <v>2004</v>
          </cell>
          <cell r="J790">
            <v>4</v>
          </cell>
          <cell r="K790">
            <v>0.84750000000000003</v>
          </cell>
        </row>
        <row r="791">
          <cell r="A791">
            <v>38079</v>
          </cell>
          <cell r="B791" t="str">
            <v>CDB</v>
          </cell>
          <cell r="C791">
            <v>38176</v>
          </cell>
          <cell r="D791">
            <v>2</v>
          </cell>
          <cell r="E791">
            <v>2.8500000000000001E-2</v>
          </cell>
          <cell r="F791" t="str">
            <v>BCR</v>
          </cell>
          <cell r="G791">
            <v>-1</v>
          </cell>
          <cell r="H791">
            <v>97</v>
          </cell>
          <cell r="I791">
            <v>2004</v>
          </cell>
          <cell r="J791">
            <v>4</v>
          </cell>
          <cell r="K791">
            <v>5.7000000000000002E-2</v>
          </cell>
        </row>
        <row r="792">
          <cell r="A792">
            <v>38079</v>
          </cell>
          <cell r="B792" t="str">
            <v>CDB</v>
          </cell>
          <cell r="C792">
            <v>38182</v>
          </cell>
          <cell r="D792">
            <v>5</v>
          </cell>
          <cell r="E792">
            <v>2.8500000000000001E-2</v>
          </cell>
          <cell r="F792" t="str">
            <v>BCR</v>
          </cell>
          <cell r="G792">
            <v>-1</v>
          </cell>
          <cell r="H792">
            <v>103</v>
          </cell>
          <cell r="I792">
            <v>2004</v>
          </cell>
          <cell r="J792">
            <v>4</v>
          </cell>
          <cell r="K792">
            <v>0.14250000000000002</v>
          </cell>
        </row>
        <row r="793">
          <cell r="A793">
            <v>38079</v>
          </cell>
          <cell r="B793" t="str">
            <v>CDB</v>
          </cell>
          <cell r="C793">
            <v>38271</v>
          </cell>
          <cell r="D793">
            <v>4</v>
          </cell>
          <cell r="E793">
            <v>3.0899999999999997E-2</v>
          </cell>
          <cell r="F793" t="str">
            <v>BCR</v>
          </cell>
          <cell r="G793">
            <v>-1</v>
          </cell>
          <cell r="H793">
            <v>192</v>
          </cell>
          <cell r="I793">
            <v>2004</v>
          </cell>
          <cell r="J793">
            <v>4</v>
          </cell>
          <cell r="K793">
            <v>0.12359999999999999</v>
          </cell>
        </row>
        <row r="794">
          <cell r="A794">
            <v>38079</v>
          </cell>
          <cell r="B794" t="str">
            <v>CDB</v>
          </cell>
          <cell r="C794">
            <v>38426</v>
          </cell>
          <cell r="D794">
            <v>10</v>
          </cell>
          <cell r="E794">
            <v>3.4000000000000002E-2</v>
          </cell>
          <cell r="F794" t="str">
            <v>BCR</v>
          </cell>
          <cell r="G794">
            <v>-1</v>
          </cell>
          <cell r="H794">
            <v>347</v>
          </cell>
          <cell r="I794">
            <v>2004</v>
          </cell>
          <cell r="J794">
            <v>4</v>
          </cell>
          <cell r="K794">
            <v>0.34</v>
          </cell>
        </row>
        <row r="795">
          <cell r="A795">
            <v>38079</v>
          </cell>
          <cell r="B795" t="str">
            <v>CDB</v>
          </cell>
          <cell r="C795">
            <v>38985</v>
          </cell>
          <cell r="D795">
            <v>11</v>
          </cell>
          <cell r="E795">
            <v>4.7800000000000002E-2</v>
          </cell>
          <cell r="F795" t="str">
            <v>BCR</v>
          </cell>
          <cell r="G795">
            <v>-1</v>
          </cell>
          <cell r="H795">
            <v>906</v>
          </cell>
          <cell r="I795">
            <v>2004</v>
          </cell>
          <cell r="J795">
            <v>4</v>
          </cell>
          <cell r="K795">
            <v>0.52580000000000005</v>
          </cell>
        </row>
        <row r="796">
          <cell r="A796">
            <v>38083</v>
          </cell>
          <cell r="B796" t="str">
            <v>CDB</v>
          </cell>
          <cell r="C796">
            <v>38279</v>
          </cell>
          <cell r="D796">
            <v>4</v>
          </cell>
          <cell r="E796">
            <v>3.15E-2</v>
          </cell>
          <cell r="F796" t="str">
            <v>BCR</v>
          </cell>
          <cell r="G796">
            <v>-1</v>
          </cell>
          <cell r="H796">
            <v>196</v>
          </cell>
          <cell r="I796">
            <v>2004</v>
          </cell>
          <cell r="J796">
            <v>4</v>
          </cell>
          <cell r="K796">
            <v>0.126</v>
          </cell>
        </row>
        <row r="797">
          <cell r="A797">
            <v>38083</v>
          </cell>
          <cell r="B797" t="str">
            <v>CDB</v>
          </cell>
          <cell r="C797">
            <v>38301</v>
          </cell>
          <cell r="D797">
            <v>2</v>
          </cell>
          <cell r="E797">
            <v>3.2000000000000001E-2</v>
          </cell>
          <cell r="F797" t="str">
            <v>BCR</v>
          </cell>
          <cell r="G797">
            <v>-1</v>
          </cell>
          <cell r="H797">
            <v>218</v>
          </cell>
          <cell r="I797">
            <v>2004</v>
          </cell>
          <cell r="J797">
            <v>4</v>
          </cell>
          <cell r="K797">
            <v>6.4000000000000001E-2</v>
          </cell>
        </row>
        <row r="798">
          <cell r="A798">
            <v>38083</v>
          </cell>
          <cell r="B798" t="str">
            <v>CDB</v>
          </cell>
          <cell r="C798">
            <v>38467</v>
          </cell>
          <cell r="D798">
            <v>6</v>
          </cell>
          <cell r="E798">
            <v>3.5499999999999997E-2</v>
          </cell>
          <cell r="F798" t="str">
            <v>BCR</v>
          </cell>
          <cell r="G798">
            <v>-1</v>
          </cell>
          <cell r="H798">
            <v>384</v>
          </cell>
          <cell r="I798">
            <v>2004</v>
          </cell>
          <cell r="J798">
            <v>4</v>
          </cell>
          <cell r="K798">
            <v>0.21299999999999997</v>
          </cell>
        </row>
        <row r="799">
          <cell r="A799">
            <v>38083</v>
          </cell>
          <cell r="B799" t="str">
            <v>CDB</v>
          </cell>
          <cell r="C799">
            <v>38709</v>
          </cell>
          <cell r="D799">
            <v>2</v>
          </cell>
          <cell r="E799">
            <v>4.0500000000000001E-2</v>
          </cell>
          <cell r="F799" t="str">
            <v>BCR</v>
          </cell>
          <cell r="G799">
            <v>-1</v>
          </cell>
          <cell r="H799">
            <v>626</v>
          </cell>
          <cell r="I799">
            <v>2004</v>
          </cell>
          <cell r="J799">
            <v>4</v>
          </cell>
          <cell r="K799">
            <v>8.1000000000000003E-2</v>
          </cell>
        </row>
        <row r="800">
          <cell r="A800">
            <v>38084</v>
          </cell>
          <cell r="B800" t="str">
            <v>CDB</v>
          </cell>
          <cell r="C800">
            <v>38092</v>
          </cell>
          <cell r="D800">
            <v>5</v>
          </cell>
          <cell r="E800">
            <v>2.4E-2</v>
          </cell>
          <cell r="F800" t="str">
            <v>BCR</v>
          </cell>
          <cell r="G800">
            <v>-1</v>
          </cell>
          <cell r="H800">
            <v>8</v>
          </cell>
          <cell r="I800">
            <v>2004</v>
          </cell>
          <cell r="J800">
            <v>4</v>
          </cell>
          <cell r="K800">
            <v>0.12</v>
          </cell>
        </row>
        <row r="801">
          <cell r="A801">
            <v>38084</v>
          </cell>
          <cell r="B801" t="str">
            <v>CDB</v>
          </cell>
          <cell r="C801">
            <v>38114</v>
          </cell>
          <cell r="D801">
            <v>12</v>
          </cell>
          <cell r="E801">
            <v>2.5600000000000001E-2</v>
          </cell>
          <cell r="F801" t="str">
            <v>BCR</v>
          </cell>
          <cell r="G801">
            <v>-1</v>
          </cell>
          <cell r="H801">
            <v>30</v>
          </cell>
          <cell r="I801">
            <v>2004</v>
          </cell>
          <cell r="J801">
            <v>4</v>
          </cell>
          <cell r="K801">
            <v>0.30720000000000003</v>
          </cell>
        </row>
        <row r="802">
          <cell r="A802">
            <v>38084</v>
          </cell>
          <cell r="B802" t="str">
            <v>CDB</v>
          </cell>
          <cell r="C802">
            <v>38709</v>
          </cell>
          <cell r="D802">
            <v>3</v>
          </cell>
          <cell r="E802">
            <v>4.0800000000000003E-2</v>
          </cell>
          <cell r="F802" t="str">
            <v>BCR</v>
          </cell>
          <cell r="G802">
            <v>-1</v>
          </cell>
          <cell r="H802">
            <v>625</v>
          </cell>
          <cell r="I802">
            <v>2004</v>
          </cell>
          <cell r="J802">
            <v>4</v>
          </cell>
          <cell r="K802">
            <v>0.12240000000000001</v>
          </cell>
        </row>
        <row r="803">
          <cell r="A803">
            <v>38089</v>
          </cell>
          <cell r="B803" t="str">
            <v>CDB</v>
          </cell>
          <cell r="C803">
            <v>38467</v>
          </cell>
          <cell r="D803">
            <v>2</v>
          </cell>
          <cell r="E803">
            <v>3.5000000000000003E-2</v>
          </cell>
          <cell r="F803" t="str">
            <v>BCR</v>
          </cell>
          <cell r="G803">
            <v>-1</v>
          </cell>
          <cell r="H803">
            <v>378</v>
          </cell>
          <cell r="I803">
            <v>2004</v>
          </cell>
          <cell r="J803">
            <v>4</v>
          </cell>
          <cell r="K803">
            <v>7.0000000000000007E-2</v>
          </cell>
        </row>
        <row r="804">
          <cell r="A804">
            <v>38090</v>
          </cell>
          <cell r="B804" t="str">
            <v>CDB</v>
          </cell>
          <cell r="C804">
            <v>38092</v>
          </cell>
          <cell r="D804">
            <v>15</v>
          </cell>
          <cell r="E804">
            <v>2.5000000000000001E-2</v>
          </cell>
          <cell r="F804" t="str">
            <v>BCR</v>
          </cell>
          <cell r="G804">
            <v>-1</v>
          </cell>
          <cell r="H804">
            <v>2</v>
          </cell>
          <cell r="I804">
            <v>2004</v>
          </cell>
          <cell r="J804">
            <v>4</v>
          </cell>
          <cell r="K804">
            <v>0.375</v>
          </cell>
        </row>
        <row r="805">
          <cell r="A805">
            <v>38090</v>
          </cell>
          <cell r="B805" t="str">
            <v>CDB</v>
          </cell>
          <cell r="C805">
            <v>38096</v>
          </cell>
          <cell r="D805">
            <v>8</v>
          </cell>
          <cell r="E805">
            <v>2.63E-2</v>
          </cell>
          <cell r="F805" t="str">
            <v>BCR</v>
          </cell>
          <cell r="G805">
            <v>-1</v>
          </cell>
          <cell r="H805">
            <v>6</v>
          </cell>
          <cell r="I805">
            <v>2004</v>
          </cell>
          <cell r="J805">
            <v>4</v>
          </cell>
          <cell r="K805">
            <v>0.2104</v>
          </cell>
        </row>
        <row r="806">
          <cell r="A806">
            <v>38092</v>
          </cell>
          <cell r="B806" t="str">
            <v>CDB</v>
          </cell>
          <cell r="C806">
            <v>38299</v>
          </cell>
          <cell r="D806">
            <v>2</v>
          </cell>
          <cell r="E806">
            <v>3.1600000000000003E-2</v>
          </cell>
          <cell r="F806" t="str">
            <v>BCR</v>
          </cell>
          <cell r="G806">
            <v>-1</v>
          </cell>
          <cell r="H806">
            <v>207</v>
          </cell>
          <cell r="I806">
            <v>2004</v>
          </cell>
          <cell r="J806">
            <v>4</v>
          </cell>
          <cell r="K806">
            <v>6.3200000000000006E-2</v>
          </cell>
        </row>
        <row r="807">
          <cell r="A807">
            <v>38092</v>
          </cell>
          <cell r="B807" t="str">
            <v>CDB</v>
          </cell>
          <cell r="C807">
            <v>38467</v>
          </cell>
          <cell r="D807">
            <v>5</v>
          </cell>
          <cell r="E807">
            <v>3.5000000000000003E-2</v>
          </cell>
          <cell r="F807" t="str">
            <v>BCR</v>
          </cell>
          <cell r="G807">
            <v>-1</v>
          </cell>
          <cell r="H807">
            <v>375</v>
          </cell>
          <cell r="I807">
            <v>2004</v>
          </cell>
          <cell r="J807">
            <v>4</v>
          </cell>
          <cell r="K807">
            <v>0.17500000000000002</v>
          </cell>
        </row>
        <row r="808">
          <cell r="A808">
            <v>38093</v>
          </cell>
          <cell r="B808" t="str">
            <v>CDB</v>
          </cell>
          <cell r="C808">
            <v>38096</v>
          </cell>
          <cell r="D808">
            <v>5</v>
          </cell>
          <cell r="E808">
            <v>2.4E-2</v>
          </cell>
          <cell r="F808" t="str">
            <v>BCR</v>
          </cell>
          <cell r="G808">
            <v>-1</v>
          </cell>
          <cell r="H808">
            <v>3</v>
          </cell>
          <cell r="I808">
            <v>2004</v>
          </cell>
          <cell r="J808">
            <v>4</v>
          </cell>
          <cell r="K808">
            <v>0.12</v>
          </cell>
        </row>
        <row r="809">
          <cell r="A809">
            <v>38093</v>
          </cell>
          <cell r="B809" t="str">
            <v>CDB</v>
          </cell>
          <cell r="C809">
            <v>38211</v>
          </cell>
          <cell r="D809">
            <v>2</v>
          </cell>
          <cell r="E809">
            <v>2.9500000000000002E-2</v>
          </cell>
          <cell r="F809" t="str">
            <v>BCR</v>
          </cell>
          <cell r="G809">
            <v>-1</v>
          </cell>
          <cell r="H809">
            <v>118</v>
          </cell>
          <cell r="I809">
            <v>2004</v>
          </cell>
          <cell r="J809">
            <v>4</v>
          </cell>
          <cell r="K809">
            <v>5.9000000000000004E-2</v>
          </cell>
        </row>
        <row r="810">
          <cell r="A810">
            <v>38093</v>
          </cell>
          <cell r="B810" t="str">
            <v>CDB</v>
          </cell>
          <cell r="C810">
            <v>38299</v>
          </cell>
          <cell r="D810">
            <v>2</v>
          </cell>
          <cell r="E810">
            <v>3.1800000000000002E-2</v>
          </cell>
          <cell r="F810" t="str">
            <v>BCR</v>
          </cell>
          <cell r="G810">
            <v>-1</v>
          </cell>
          <cell r="H810">
            <v>206</v>
          </cell>
          <cell r="I810">
            <v>2004</v>
          </cell>
          <cell r="J810">
            <v>4</v>
          </cell>
          <cell r="K810">
            <v>6.3600000000000004E-2</v>
          </cell>
        </row>
        <row r="811">
          <cell r="A811">
            <v>38093</v>
          </cell>
          <cell r="B811" t="str">
            <v>CDB</v>
          </cell>
          <cell r="C811">
            <v>38365</v>
          </cell>
          <cell r="D811">
            <v>4</v>
          </cell>
          <cell r="E811">
            <v>3.2099999999999997E-2</v>
          </cell>
          <cell r="F811" t="str">
            <v>BCR</v>
          </cell>
          <cell r="G811">
            <v>-1</v>
          </cell>
          <cell r="H811">
            <v>272</v>
          </cell>
          <cell r="I811">
            <v>2004</v>
          </cell>
          <cell r="J811">
            <v>4</v>
          </cell>
          <cell r="K811">
            <v>0.12839999999999999</v>
          </cell>
        </row>
        <row r="812">
          <cell r="A812">
            <v>38093</v>
          </cell>
          <cell r="B812" t="str">
            <v>CDB</v>
          </cell>
          <cell r="C812">
            <v>38393</v>
          </cell>
          <cell r="D812">
            <v>2</v>
          </cell>
          <cell r="E812">
            <v>3.2500000000000001E-2</v>
          </cell>
          <cell r="F812" t="str">
            <v>BCR</v>
          </cell>
          <cell r="G812">
            <v>-1</v>
          </cell>
          <cell r="H812">
            <v>300</v>
          </cell>
          <cell r="I812">
            <v>2004</v>
          </cell>
          <cell r="J812">
            <v>4</v>
          </cell>
          <cell r="K812">
            <v>6.5000000000000002E-2</v>
          </cell>
        </row>
        <row r="813">
          <cell r="A813">
            <v>38093</v>
          </cell>
          <cell r="B813" t="str">
            <v>CDB</v>
          </cell>
          <cell r="C813">
            <v>38467</v>
          </cell>
          <cell r="D813">
            <v>3</v>
          </cell>
          <cell r="E813">
            <v>3.5000000000000003E-2</v>
          </cell>
          <cell r="F813" t="str">
            <v>BCR</v>
          </cell>
          <cell r="G813">
            <v>-1</v>
          </cell>
          <cell r="H813">
            <v>374</v>
          </cell>
          <cell r="I813">
            <v>2004</v>
          </cell>
          <cell r="J813">
            <v>4</v>
          </cell>
          <cell r="K813">
            <v>0.10500000000000001</v>
          </cell>
        </row>
        <row r="814">
          <cell r="A814">
            <v>38097</v>
          </cell>
          <cell r="B814" t="str">
            <v>CDB</v>
          </cell>
          <cell r="C814">
            <v>38103</v>
          </cell>
          <cell r="D814">
            <v>5</v>
          </cell>
          <cell r="E814">
            <v>2.64E-2</v>
          </cell>
          <cell r="F814" t="str">
            <v>BCR</v>
          </cell>
          <cell r="G814">
            <v>-1</v>
          </cell>
          <cell r="H814">
            <v>6</v>
          </cell>
          <cell r="I814">
            <v>2004</v>
          </cell>
          <cell r="J814">
            <v>4</v>
          </cell>
          <cell r="K814">
            <v>0.13200000000000001</v>
          </cell>
        </row>
        <row r="815">
          <cell r="A815">
            <v>38098</v>
          </cell>
          <cell r="B815" t="str">
            <v>CDB</v>
          </cell>
          <cell r="C815">
            <v>38176</v>
          </cell>
          <cell r="D815">
            <v>2</v>
          </cell>
          <cell r="E815">
            <v>2.7999999999999997E-2</v>
          </cell>
          <cell r="F815" t="str">
            <v>BCR</v>
          </cell>
          <cell r="G815">
            <v>-1</v>
          </cell>
          <cell r="H815">
            <v>78</v>
          </cell>
          <cell r="I815">
            <v>2004</v>
          </cell>
          <cell r="J815">
            <v>4</v>
          </cell>
          <cell r="K815">
            <v>5.5999999999999994E-2</v>
          </cell>
        </row>
        <row r="816">
          <cell r="A816">
            <v>38098</v>
          </cell>
          <cell r="B816" t="str">
            <v>CDB</v>
          </cell>
          <cell r="C816">
            <v>38182</v>
          </cell>
          <cell r="D816">
            <v>2</v>
          </cell>
          <cell r="E816">
            <v>2.7999999999999997E-2</v>
          </cell>
          <cell r="F816" t="str">
            <v>BCR</v>
          </cell>
          <cell r="G816">
            <v>-1</v>
          </cell>
          <cell r="H816">
            <v>84</v>
          </cell>
          <cell r="I816">
            <v>2004</v>
          </cell>
          <cell r="J816">
            <v>4</v>
          </cell>
          <cell r="K816">
            <v>5.5999999999999994E-2</v>
          </cell>
        </row>
        <row r="817">
          <cell r="A817">
            <v>38098</v>
          </cell>
          <cell r="B817" t="str">
            <v>CDB</v>
          </cell>
          <cell r="C817">
            <v>38426</v>
          </cell>
          <cell r="D817">
            <v>3</v>
          </cell>
          <cell r="E817">
            <v>3.4500000000000003E-2</v>
          </cell>
          <cell r="F817" t="str">
            <v>BCR</v>
          </cell>
          <cell r="G817">
            <v>-1</v>
          </cell>
          <cell r="H817">
            <v>328</v>
          </cell>
          <cell r="I817">
            <v>2004</v>
          </cell>
          <cell r="J817">
            <v>4</v>
          </cell>
          <cell r="K817">
            <v>0.10350000000000001</v>
          </cell>
        </row>
        <row r="818">
          <cell r="A818">
            <v>38100</v>
          </cell>
          <cell r="B818" t="str">
            <v>CDB</v>
          </cell>
          <cell r="C818">
            <v>38426</v>
          </cell>
          <cell r="D818">
            <v>4</v>
          </cell>
          <cell r="E818">
            <v>3.44E-2</v>
          </cell>
          <cell r="F818" t="str">
            <v>BCR</v>
          </cell>
          <cell r="G818">
            <v>-1</v>
          </cell>
          <cell r="H818">
            <v>326</v>
          </cell>
          <cell r="I818">
            <v>2004</v>
          </cell>
          <cell r="J818">
            <v>4</v>
          </cell>
          <cell r="K818">
            <v>0.1376</v>
          </cell>
        </row>
        <row r="819">
          <cell r="A819">
            <v>38106</v>
          </cell>
          <cell r="B819" t="str">
            <v>CDB</v>
          </cell>
          <cell r="C819">
            <v>38114</v>
          </cell>
          <cell r="D819">
            <v>3</v>
          </cell>
          <cell r="E819">
            <v>2.6499999999999999E-2</v>
          </cell>
          <cell r="F819" t="str">
            <v>BCR</v>
          </cell>
          <cell r="G819">
            <v>-1</v>
          </cell>
          <cell r="H819">
            <v>8</v>
          </cell>
          <cell r="I819">
            <v>2004</v>
          </cell>
          <cell r="J819">
            <v>4</v>
          </cell>
          <cell r="K819">
            <v>7.9500000000000001E-2</v>
          </cell>
        </row>
        <row r="820">
          <cell r="A820">
            <v>38107</v>
          </cell>
          <cell r="B820" t="str">
            <v>CDB</v>
          </cell>
          <cell r="C820">
            <v>38393</v>
          </cell>
          <cell r="D820">
            <v>1</v>
          </cell>
          <cell r="E820">
            <v>3.6600000000000001E-2</v>
          </cell>
          <cell r="F820" t="str">
            <v>BCR</v>
          </cell>
          <cell r="G820">
            <v>-1</v>
          </cell>
          <cell r="H820">
            <v>286</v>
          </cell>
          <cell r="I820">
            <v>2004</v>
          </cell>
          <cell r="J820">
            <v>4</v>
          </cell>
          <cell r="K820">
            <v>3.6600000000000001E-2</v>
          </cell>
        </row>
        <row r="821">
          <cell r="A821">
            <v>38107</v>
          </cell>
          <cell r="B821" t="str">
            <v>CDB</v>
          </cell>
          <cell r="C821">
            <v>38467</v>
          </cell>
          <cell r="D821">
            <v>1</v>
          </cell>
          <cell r="E821">
            <v>3.7000000000000005E-2</v>
          </cell>
          <cell r="F821" t="str">
            <v>BCR</v>
          </cell>
          <cell r="G821">
            <v>-1</v>
          </cell>
          <cell r="H821">
            <v>360</v>
          </cell>
          <cell r="I821">
            <v>2004</v>
          </cell>
          <cell r="J821">
            <v>4</v>
          </cell>
          <cell r="K821">
            <v>3.7000000000000005E-2</v>
          </cell>
        </row>
        <row r="822">
          <cell r="A822">
            <v>38107</v>
          </cell>
          <cell r="B822" t="str">
            <v>CDB</v>
          </cell>
          <cell r="C822">
            <v>38614</v>
          </cell>
          <cell r="D822">
            <v>4.3</v>
          </cell>
          <cell r="E822">
            <v>4.2500000000000003E-2</v>
          </cell>
          <cell r="F822" t="str">
            <v>BCR</v>
          </cell>
          <cell r="G822">
            <v>-1</v>
          </cell>
          <cell r="H822">
            <v>507</v>
          </cell>
          <cell r="I822">
            <v>2004</v>
          </cell>
          <cell r="J822">
            <v>4</v>
          </cell>
          <cell r="K822">
            <v>0.18275</v>
          </cell>
        </row>
        <row r="823">
          <cell r="A823">
            <v>38107</v>
          </cell>
          <cell r="B823" t="str">
            <v>CDB</v>
          </cell>
          <cell r="C823">
            <v>38798</v>
          </cell>
          <cell r="D823">
            <v>3</v>
          </cell>
          <cell r="E823">
            <v>4.7E-2</v>
          </cell>
          <cell r="F823" t="str">
            <v>BCR</v>
          </cell>
          <cell r="G823">
            <v>-1</v>
          </cell>
          <cell r="H823">
            <v>691</v>
          </cell>
          <cell r="I823">
            <v>2004</v>
          </cell>
          <cell r="J823">
            <v>4</v>
          </cell>
          <cell r="K823">
            <v>0.14100000000000001</v>
          </cell>
        </row>
        <row r="824">
          <cell r="A824">
            <v>38111</v>
          </cell>
          <cell r="B824" t="str">
            <v>CDB</v>
          </cell>
          <cell r="C824">
            <v>38279</v>
          </cell>
          <cell r="D824">
            <v>5</v>
          </cell>
          <cell r="E824">
            <v>0.03</v>
          </cell>
          <cell r="F824" t="str">
            <v>BCR</v>
          </cell>
          <cell r="G824">
            <v>-1</v>
          </cell>
          <cell r="H824">
            <v>168</v>
          </cell>
          <cell r="I824">
            <v>2004</v>
          </cell>
          <cell r="J824">
            <v>5</v>
          </cell>
          <cell r="K824">
            <v>0.15</v>
          </cell>
        </row>
        <row r="825">
          <cell r="A825">
            <v>38112</v>
          </cell>
          <cell r="B825" t="str">
            <v>CDB</v>
          </cell>
          <cell r="C825">
            <v>38182</v>
          </cell>
          <cell r="D825">
            <v>5</v>
          </cell>
          <cell r="E825">
            <v>2.9300000000000003E-2</v>
          </cell>
          <cell r="F825" t="str">
            <v>BCR</v>
          </cell>
          <cell r="G825">
            <v>-1</v>
          </cell>
          <cell r="H825">
            <v>70</v>
          </cell>
          <cell r="I825">
            <v>2004</v>
          </cell>
          <cell r="J825">
            <v>5</v>
          </cell>
          <cell r="K825">
            <v>0.14650000000000002</v>
          </cell>
        </row>
        <row r="826">
          <cell r="A826">
            <v>38113</v>
          </cell>
          <cell r="B826" t="str">
            <v>CDB</v>
          </cell>
          <cell r="C826">
            <v>38279</v>
          </cell>
          <cell r="D826">
            <v>5</v>
          </cell>
          <cell r="E826">
            <v>0.03</v>
          </cell>
          <cell r="F826" t="str">
            <v>BCR</v>
          </cell>
          <cell r="G826">
            <v>-1</v>
          </cell>
          <cell r="H826">
            <v>166</v>
          </cell>
          <cell r="I826">
            <v>2004</v>
          </cell>
          <cell r="J826">
            <v>5</v>
          </cell>
          <cell r="K826">
            <v>0.15</v>
          </cell>
        </row>
        <row r="827">
          <cell r="A827">
            <v>38113</v>
          </cell>
          <cell r="B827" t="str">
            <v>CDB</v>
          </cell>
          <cell r="C827">
            <v>38709</v>
          </cell>
          <cell r="D827">
            <v>2</v>
          </cell>
          <cell r="E827">
            <v>4.4999999999999998E-2</v>
          </cell>
          <cell r="F827" t="str">
            <v>BCR</v>
          </cell>
          <cell r="G827">
            <v>-1</v>
          </cell>
          <cell r="H827">
            <v>596</v>
          </cell>
          <cell r="I827">
            <v>2004</v>
          </cell>
          <cell r="J827">
            <v>5</v>
          </cell>
          <cell r="K827">
            <v>0.09</v>
          </cell>
        </row>
        <row r="828">
          <cell r="A828">
            <v>38114</v>
          </cell>
          <cell r="B828" t="str">
            <v>CDB</v>
          </cell>
          <cell r="C828">
            <v>38117</v>
          </cell>
          <cell r="D828">
            <v>10</v>
          </cell>
          <cell r="E828">
            <v>2.4500000000000001E-2</v>
          </cell>
          <cell r="F828" t="str">
            <v>BCR</v>
          </cell>
          <cell r="G828">
            <v>-1</v>
          </cell>
          <cell r="H828">
            <v>3</v>
          </cell>
          <cell r="I828">
            <v>2004</v>
          </cell>
          <cell r="J828">
            <v>5</v>
          </cell>
          <cell r="K828">
            <v>0.245</v>
          </cell>
        </row>
        <row r="829">
          <cell r="A829">
            <v>38118</v>
          </cell>
          <cell r="B829" t="str">
            <v>CDB</v>
          </cell>
          <cell r="C829">
            <v>38149</v>
          </cell>
          <cell r="D829">
            <v>4</v>
          </cell>
          <cell r="E829">
            <v>2.6499999999999999E-2</v>
          </cell>
          <cell r="F829" t="str">
            <v>BCR</v>
          </cell>
          <cell r="G829">
            <v>-1</v>
          </cell>
          <cell r="H829">
            <v>31</v>
          </cell>
          <cell r="I829">
            <v>2004</v>
          </cell>
          <cell r="J829">
            <v>5</v>
          </cell>
          <cell r="K829">
            <v>0.106</v>
          </cell>
        </row>
        <row r="830">
          <cell r="A830">
            <v>38118</v>
          </cell>
          <cell r="B830" t="str">
            <v>CDB</v>
          </cell>
          <cell r="C830">
            <v>38467</v>
          </cell>
          <cell r="D830">
            <v>4</v>
          </cell>
          <cell r="E830">
            <v>3.6000000000000004E-2</v>
          </cell>
          <cell r="F830" t="str">
            <v>BCR</v>
          </cell>
          <cell r="G830">
            <v>-1</v>
          </cell>
          <cell r="H830">
            <v>349</v>
          </cell>
          <cell r="I830">
            <v>2004</v>
          </cell>
          <cell r="J830">
            <v>5</v>
          </cell>
          <cell r="K830">
            <v>0.14400000000000002</v>
          </cell>
        </row>
        <row r="831">
          <cell r="A831">
            <v>38119</v>
          </cell>
          <cell r="B831" t="str">
            <v>CDB</v>
          </cell>
          <cell r="C831">
            <v>38149</v>
          </cell>
          <cell r="D831">
            <v>4</v>
          </cell>
          <cell r="E831">
            <v>2.8650000000000002E-2</v>
          </cell>
          <cell r="F831" t="str">
            <v>BCR</v>
          </cell>
          <cell r="G831">
            <v>-1</v>
          </cell>
          <cell r="H831">
            <v>30</v>
          </cell>
          <cell r="I831">
            <v>2004</v>
          </cell>
          <cell r="J831">
            <v>5</v>
          </cell>
          <cell r="K831">
            <v>0.11460000000000001</v>
          </cell>
        </row>
        <row r="832">
          <cell r="A832">
            <v>38119</v>
          </cell>
          <cell r="B832" t="str">
            <v>CDB</v>
          </cell>
          <cell r="C832">
            <v>38365</v>
          </cell>
          <cell r="D832">
            <v>6</v>
          </cell>
          <cell r="E832">
            <v>3.5499999999999997E-2</v>
          </cell>
          <cell r="F832" t="str">
            <v>BCR</v>
          </cell>
          <cell r="G832">
            <v>-1</v>
          </cell>
          <cell r="H832">
            <v>246</v>
          </cell>
          <cell r="I832">
            <v>2004</v>
          </cell>
          <cell r="J832">
            <v>5</v>
          </cell>
          <cell r="K832">
            <v>0.21299999999999997</v>
          </cell>
        </row>
        <row r="833">
          <cell r="A833">
            <v>38119</v>
          </cell>
          <cell r="B833" t="str">
            <v>CDB</v>
          </cell>
          <cell r="C833">
            <v>38393</v>
          </cell>
          <cell r="D833">
            <v>10</v>
          </cell>
          <cell r="E833">
            <v>3.6000000000000004E-2</v>
          </cell>
          <cell r="F833" t="str">
            <v>BCR</v>
          </cell>
          <cell r="G833">
            <v>-1</v>
          </cell>
          <cell r="H833">
            <v>274</v>
          </cell>
          <cell r="I833">
            <v>2004</v>
          </cell>
          <cell r="J833">
            <v>5</v>
          </cell>
          <cell r="K833">
            <v>0.36000000000000004</v>
          </cell>
        </row>
        <row r="834">
          <cell r="A834">
            <v>38119</v>
          </cell>
          <cell r="B834" t="str">
            <v>CDB</v>
          </cell>
          <cell r="C834">
            <v>38426</v>
          </cell>
          <cell r="D834">
            <v>4</v>
          </cell>
          <cell r="E834">
            <v>3.6499999999999998E-2</v>
          </cell>
          <cell r="F834" t="str">
            <v>BCR</v>
          </cell>
          <cell r="G834">
            <v>-1</v>
          </cell>
          <cell r="H834">
            <v>307</v>
          </cell>
          <cell r="I834">
            <v>2004</v>
          </cell>
          <cell r="J834">
            <v>5</v>
          </cell>
          <cell r="K834">
            <v>0.14599999999999999</v>
          </cell>
        </row>
        <row r="835">
          <cell r="A835">
            <v>38126</v>
          </cell>
          <cell r="B835" t="str">
            <v>CDB</v>
          </cell>
          <cell r="C835">
            <v>38176</v>
          </cell>
          <cell r="D835">
            <v>5</v>
          </cell>
          <cell r="E835">
            <v>2.7999999999999997E-2</v>
          </cell>
          <cell r="F835" t="str">
            <v>BCR</v>
          </cell>
          <cell r="G835">
            <v>-1</v>
          </cell>
          <cell r="H835">
            <v>50</v>
          </cell>
          <cell r="I835">
            <v>2004</v>
          </cell>
          <cell r="J835">
            <v>5</v>
          </cell>
          <cell r="K835">
            <v>0.13999999999999999</v>
          </cell>
        </row>
        <row r="836">
          <cell r="A836">
            <v>38126</v>
          </cell>
          <cell r="B836" t="str">
            <v>CDB</v>
          </cell>
          <cell r="C836">
            <v>38182</v>
          </cell>
          <cell r="D836">
            <v>5</v>
          </cell>
          <cell r="E836">
            <v>2.8500000000000001E-2</v>
          </cell>
          <cell r="F836" t="str">
            <v>BCR</v>
          </cell>
          <cell r="G836">
            <v>-1</v>
          </cell>
          <cell r="H836">
            <v>56</v>
          </cell>
          <cell r="I836">
            <v>2004</v>
          </cell>
          <cell r="J836">
            <v>5</v>
          </cell>
          <cell r="K836">
            <v>0.14250000000000002</v>
          </cell>
        </row>
        <row r="837">
          <cell r="A837">
            <v>38126</v>
          </cell>
          <cell r="B837" t="str">
            <v>CDB</v>
          </cell>
          <cell r="C837">
            <v>38271</v>
          </cell>
          <cell r="D837">
            <v>6</v>
          </cell>
          <cell r="E837">
            <v>3.3799999999999997E-2</v>
          </cell>
          <cell r="F837" t="str">
            <v>BCR</v>
          </cell>
          <cell r="G837">
            <v>-1</v>
          </cell>
          <cell r="H837">
            <v>145</v>
          </cell>
          <cell r="I837">
            <v>2004</v>
          </cell>
          <cell r="J837">
            <v>5</v>
          </cell>
          <cell r="K837">
            <v>0.20279999999999998</v>
          </cell>
        </row>
        <row r="838">
          <cell r="A838">
            <v>38128</v>
          </cell>
          <cell r="B838" t="str">
            <v>CDB</v>
          </cell>
          <cell r="C838">
            <v>38182</v>
          </cell>
          <cell r="D838">
            <v>5</v>
          </cell>
          <cell r="E838">
            <v>2.8999999999999998E-2</v>
          </cell>
          <cell r="F838" t="str">
            <v>BCR</v>
          </cell>
          <cell r="G838">
            <v>-1</v>
          </cell>
          <cell r="H838">
            <v>54</v>
          </cell>
          <cell r="I838">
            <v>2004</v>
          </cell>
          <cell r="J838">
            <v>5</v>
          </cell>
          <cell r="K838">
            <v>0.14499999999999999</v>
          </cell>
        </row>
        <row r="839">
          <cell r="A839">
            <v>38128</v>
          </cell>
          <cell r="B839" t="str">
            <v>CDB</v>
          </cell>
          <cell r="C839">
            <v>38279</v>
          </cell>
          <cell r="D839">
            <v>5</v>
          </cell>
          <cell r="E839">
            <v>3.6000000000000004E-2</v>
          </cell>
          <cell r="F839" t="str">
            <v>BCR</v>
          </cell>
          <cell r="G839">
            <v>-1</v>
          </cell>
          <cell r="H839">
            <v>151</v>
          </cell>
          <cell r="I839">
            <v>2004</v>
          </cell>
          <cell r="J839">
            <v>5</v>
          </cell>
          <cell r="K839">
            <v>0.18000000000000002</v>
          </cell>
        </row>
        <row r="840">
          <cell r="A840">
            <v>38128</v>
          </cell>
          <cell r="B840" t="str">
            <v>CDB</v>
          </cell>
          <cell r="C840">
            <v>38299</v>
          </cell>
          <cell r="D840">
            <v>12</v>
          </cell>
          <cell r="E840">
            <v>3.56E-2</v>
          </cell>
          <cell r="F840" t="str">
            <v>BCR</v>
          </cell>
          <cell r="G840">
            <v>-1</v>
          </cell>
          <cell r="H840">
            <v>171</v>
          </cell>
          <cell r="I840">
            <v>2004</v>
          </cell>
          <cell r="J840">
            <v>5</v>
          </cell>
          <cell r="K840">
            <v>0.42720000000000002</v>
          </cell>
        </row>
        <row r="841">
          <cell r="A841">
            <v>38128</v>
          </cell>
          <cell r="B841" t="str">
            <v>CDB</v>
          </cell>
          <cell r="C841">
            <v>38301</v>
          </cell>
          <cell r="D841">
            <v>5</v>
          </cell>
          <cell r="E841">
            <v>3.6000000000000004E-2</v>
          </cell>
          <cell r="F841" t="str">
            <v>BCR</v>
          </cell>
          <cell r="G841">
            <v>-1</v>
          </cell>
          <cell r="H841">
            <v>173</v>
          </cell>
          <cell r="I841">
            <v>2004</v>
          </cell>
          <cell r="J841">
            <v>5</v>
          </cell>
          <cell r="K841">
            <v>0.18000000000000002</v>
          </cell>
        </row>
        <row r="842">
          <cell r="A842">
            <v>38128</v>
          </cell>
          <cell r="B842" t="str">
            <v>CDB</v>
          </cell>
          <cell r="C842">
            <v>38426</v>
          </cell>
          <cell r="D842">
            <v>5</v>
          </cell>
          <cell r="E842">
            <v>4.0999999999999995E-2</v>
          </cell>
          <cell r="F842" t="str">
            <v>BCR</v>
          </cell>
          <cell r="G842">
            <v>-1</v>
          </cell>
          <cell r="H842">
            <v>298</v>
          </cell>
          <cell r="I842">
            <v>2004</v>
          </cell>
          <cell r="J842">
            <v>5</v>
          </cell>
          <cell r="K842">
            <v>0.20499999999999996</v>
          </cell>
        </row>
        <row r="843">
          <cell r="A843">
            <v>38132</v>
          </cell>
          <cell r="B843" t="str">
            <v>CDB</v>
          </cell>
          <cell r="C843">
            <v>38182</v>
          </cell>
          <cell r="D843">
            <v>4</v>
          </cell>
          <cell r="E843">
            <v>2.8999999999999998E-2</v>
          </cell>
          <cell r="F843" t="str">
            <v>BCR</v>
          </cell>
          <cell r="G843">
            <v>-1</v>
          </cell>
          <cell r="H843">
            <v>50</v>
          </cell>
          <cell r="I843">
            <v>2004</v>
          </cell>
          <cell r="J843">
            <v>5</v>
          </cell>
          <cell r="K843">
            <v>0.11599999999999999</v>
          </cell>
        </row>
        <row r="844">
          <cell r="A844">
            <v>38133</v>
          </cell>
          <cell r="B844" t="str">
            <v>CDB</v>
          </cell>
          <cell r="C844">
            <v>38176</v>
          </cell>
          <cell r="D844">
            <v>2</v>
          </cell>
          <cell r="E844">
            <v>2.7799999999999998E-2</v>
          </cell>
          <cell r="F844" t="str">
            <v>BCR</v>
          </cell>
          <cell r="G844">
            <v>-1</v>
          </cell>
          <cell r="H844">
            <v>43</v>
          </cell>
          <cell r="I844">
            <v>2004</v>
          </cell>
          <cell r="J844">
            <v>5</v>
          </cell>
          <cell r="K844">
            <v>5.5599999999999997E-2</v>
          </cell>
        </row>
        <row r="845">
          <cell r="A845">
            <v>38133</v>
          </cell>
          <cell r="B845" t="str">
            <v>CDB</v>
          </cell>
          <cell r="C845">
            <v>38344</v>
          </cell>
          <cell r="D845">
            <v>4</v>
          </cell>
          <cell r="E845">
            <v>3.7999999999999999E-2</v>
          </cell>
          <cell r="F845" t="str">
            <v>BCR</v>
          </cell>
          <cell r="G845">
            <v>-1</v>
          </cell>
          <cell r="H845">
            <v>211</v>
          </cell>
          <cell r="I845">
            <v>2004</v>
          </cell>
          <cell r="J845">
            <v>5</v>
          </cell>
          <cell r="K845">
            <v>0.152</v>
          </cell>
        </row>
        <row r="846">
          <cell r="A846">
            <v>38134</v>
          </cell>
          <cell r="B846" t="str">
            <v>CDB</v>
          </cell>
          <cell r="C846">
            <v>38176</v>
          </cell>
          <cell r="D846">
            <v>10</v>
          </cell>
          <cell r="E846">
            <v>2.81E-2</v>
          </cell>
          <cell r="F846" t="str">
            <v>BCR</v>
          </cell>
          <cell r="G846">
            <v>-1</v>
          </cell>
          <cell r="H846">
            <v>42</v>
          </cell>
          <cell r="I846">
            <v>2004</v>
          </cell>
          <cell r="J846">
            <v>5</v>
          </cell>
          <cell r="K846">
            <v>0.28100000000000003</v>
          </cell>
        </row>
        <row r="847">
          <cell r="A847">
            <v>38135</v>
          </cell>
          <cell r="B847" t="str">
            <v>CDB</v>
          </cell>
          <cell r="C847">
            <v>38149</v>
          </cell>
          <cell r="D847">
            <v>5</v>
          </cell>
          <cell r="E847">
            <v>2.6600000000000002E-2</v>
          </cell>
          <cell r="F847" t="str">
            <v>BCR</v>
          </cell>
          <cell r="G847">
            <v>-1</v>
          </cell>
          <cell r="H847">
            <v>14</v>
          </cell>
          <cell r="I847">
            <v>2004</v>
          </cell>
          <cell r="J847">
            <v>5</v>
          </cell>
          <cell r="K847">
            <v>0.13300000000000001</v>
          </cell>
        </row>
        <row r="848">
          <cell r="A848">
            <v>38135</v>
          </cell>
          <cell r="B848" t="str">
            <v>CDB</v>
          </cell>
          <cell r="C848">
            <v>38176</v>
          </cell>
          <cell r="D848">
            <v>4</v>
          </cell>
          <cell r="E848">
            <v>2.8300000000000002E-2</v>
          </cell>
          <cell r="F848" t="str">
            <v>BCR</v>
          </cell>
          <cell r="G848">
            <v>-1</v>
          </cell>
          <cell r="H848">
            <v>41</v>
          </cell>
          <cell r="I848">
            <v>2004</v>
          </cell>
          <cell r="J848">
            <v>5</v>
          </cell>
          <cell r="K848">
            <v>0.11320000000000001</v>
          </cell>
        </row>
        <row r="849">
          <cell r="A849">
            <v>38135</v>
          </cell>
          <cell r="B849" t="str">
            <v>CDB</v>
          </cell>
          <cell r="C849">
            <v>38182</v>
          </cell>
          <cell r="D849">
            <v>9</v>
          </cell>
          <cell r="E849">
            <v>2.8500000000000001E-2</v>
          </cell>
          <cell r="F849" t="str">
            <v>BCR</v>
          </cell>
          <cell r="G849">
            <v>-1</v>
          </cell>
          <cell r="H849">
            <v>47</v>
          </cell>
          <cell r="I849">
            <v>2004</v>
          </cell>
          <cell r="J849">
            <v>5</v>
          </cell>
          <cell r="K849">
            <v>0.25650000000000001</v>
          </cell>
        </row>
        <row r="850">
          <cell r="A850">
            <v>38135</v>
          </cell>
          <cell r="B850" t="str">
            <v>CDB</v>
          </cell>
          <cell r="C850">
            <v>38279</v>
          </cell>
          <cell r="D850">
            <v>3</v>
          </cell>
          <cell r="E850">
            <v>3.5499999999999997E-2</v>
          </cell>
          <cell r="F850" t="str">
            <v>BCR</v>
          </cell>
          <cell r="G850">
            <v>-1</v>
          </cell>
          <cell r="H850">
            <v>144</v>
          </cell>
          <cell r="I850">
            <v>2004</v>
          </cell>
          <cell r="J850">
            <v>5</v>
          </cell>
          <cell r="K850">
            <v>0.10649999999999998</v>
          </cell>
        </row>
        <row r="851">
          <cell r="A851">
            <v>38135</v>
          </cell>
          <cell r="B851" t="str">
            <v>CDB</v>
          </cell>
          <cell r="C851">
            <v>38299</v>
          </cell>
          <cell r="D851">
            <v>9</v>
          </cell>
          <cell r="E851">
            <v>3.6900000000000002E-2</v>
          </cell>
          <cell r="F851" t="str">
            <v>BCR</v>
          </cell>
          <cell r="G851">
            <v>-1</v>
          </cell>
          <cell r="H851">
            <v>164</v>
          </cell>
          <cell r="I851">
            <v>2004</v>
          </cell>
          <cell r="J851">
            <v>5</v>
          </cell>
          <cell r="K851">
            <v>0.33210000000000001</v>
          </cell>
        </row>
        <row r="852">
          <cell r="A852">
            <v>38135</v>
          </cell>
          <cell r="B852" t="str">
            <v>CDB</v>
          </cell>
          <cell r="C852">
            <v>38301</v>
          </cell>
          <cell r="D852">
            <v>4</v>
          </cell>
          <cell r="E852">
            <v>3.7000000000000005E-2</v>
          </cell>
          <cell r="F852" t="str">
            <v>BCR</v>
          </cell>
          <cell r="G852">
            <v>-1</v>
          </cell>
          <cell r="H852">
            <v>166</v>
          </cell>
          <cell r="I852">
            <v>2004</v>
          </cell>
          <cell r="J852">
            <v>5</v>
          </cell>
          <cell r="K852">
            <v>0.14800000000000002</v>
          </cell>
        </row>
        <row r="853">
          <cell r="A853">
            <v>38138</v>
          </cell>
          <cell r="B853" t="str">
            <v>CDB</v>
          </cell>
          <cell r="C853">
            <v>38279</v>
          </cell>
          <cell r="D853">
            <v>2</v>
          </cell>
          <cell r="E853">
            <v>3.5400000000000001E-2</v>
          </cell>
          <cell r="F853" t="str">
            <v>BCR</v>
          </cell>
          <cell r="G853">
            <v>-1</v>
          </cell>
          <cell r="H853">
            <v>141</v>
          </cell>
          <cell r="I853">
            <v>2004</v>
          </cell>
          <cell r="J853">
            <v>5</v>
          </cell>
          <cell r="K853">
            <v>7.0800000000000002E-2</v>
          </cell>
        </row>
        <row r="854">
          <cell r="A854">
            <v>38138</v>
          </cell>
          <cell r="B854" t="str">
            <v>CDB</v>
          </cell>
          <cell r="C854">
            <v>38271</v>
          </cell>
          <cell r="D854">
            <v>1</v>
          </cell>
          <cell r="E854">
            <v>3.5400000000000001E-2</v>
          </cell>
          <cell r="F854" t="str">
            <v>BCR</v>
          </cell>
          <cell r="G854">
            <v>-1</v>
          </cell>
          <cell r="H854">
            <v>133</v>
          </cell>
          <cell r="I854">
            <v>2004</v>
          </cell>
          <cell r="J854">
            <v>5</v>
          </cell>
          <cell r="K854">
            <v>3.5400000000000001E-2</v>
          </cell>
        </row>
        <row r="855">
          <cell r="A855">
            <v>38138</v>
          </cell>
          <cell r="B855" t="str">
            <v>CDB</v>
          </cell>
          <cell r="C855">
            <v>38271</v>
          </cell>
          <cell r="D855">
            <v>1</v>
          </cell>
          <cell r="E855">
            <v>3.5400000000000001E-2</v>
          </cell>
          <cell r="F855" t="str">
            <v>BCR</v>
          </cell>
          <cell r="G855">
            <v>-1</v>
          </cell>
          <cell r="H855">
            <v>133</v>
          </cell>
          <cell r="I855">
            <v>2004</v>
          </cell>
          <cell r="J855">
            <v>5</v>
          </cell>
          <cell r="K855">
            <v>3.5400000000000001E-2</v>
          </cell>
        </row>
        <row r="856">
          <cell r="A856">
            <v>38142</v>
          </cell>
          <cell r="B856" t="str">
            <v>CDB</v>
          </cell>
          <cell r="C856">
            <v>38271</v>
          </cell>
          <cell r="D856">
            <v>2</v>
          </cell>
          <cell r="E856">
            <v>3.4599999999999999E-2</v>
          </cell>
          <cell r="F856" t="str">
            <v>BCR</v>
          </cell>
          <cell r="G856">
            <v>0</v>
          </cell>
          <cell r="H856">
            <v>129</v>
          </cell>
          <cell r="I856">
            <v>2004</v>
          </cell>
          <cell r="J856">
            <v>6</v>
          </cell>
          <cell r="K856">
            <v>6.9199999999999998E-2</v>
          </cell>
          <cell r="L856">
            <v>3.46</v>
          </cell>
        </row>
        <row r="857">
          <cell r="A857">
            <v>38142</v>
          </cell>
          <cell r="B857" t="str">
            <v>CDB</v>
          </cell>
          <cell r="C857">
            <v>38299</v>
          </cell>
          <cell r="D857">
            <v>2</v>
          </cell>
          <cell r="E857">
            <v>3.6200000000000003E-2</v>
          </cell>
          <cell r="F857" t="str">
            <v>BCR</v>
          </cell>
          <cell r="G857">
            <v>1</v>
          </cell>
          <cell r="H857">
            <v>157</v>
          </cell>
          <cell r="I857">
            <v>2004</v>
          </cell>
          <cell r="J857">
            <v>6</v>
          </cell>
          <cell r="K857">
            <v>7.2400000000000006E-2</v>
          </cell>
          <cell r="L857">
            <v>3.62</v>
          </cell>
        </row>
        <row r="858">
          <cell r="A858">
            <v>38147</v>
          </cell>
          <cell r="B858" t="str">
            <v>CDB</v>
          </cell>
          <cell r="C858">
            <v>38798</v>
          </cell>
          <cell r="D858">
            <v>4</v>
          </cell>
          <cell r="E858">
            <v>0.05</v>
          </cell>
          <cell r="F858" t="str">
            <v>BCR</v>
          </cell>
          <cell r="G858">
            <v>2</v>
          </cell>
          <cell r="H858">
            <v>651</v>
          </cell>
          <cell r="I858">
            <v>2004</v>
          </cell>
          <cell r="J858">
            <v>6</v>
          </cell>
          <cell r="K858">
            <v>0.2</v>
          </cell>
          <cell r="L858">
            <v>5</v>
          </cell>
        </row>
        <row r="859">
          <cell r="A859">
            <v>38148</v>
          </cell>
          <cell r="B859" t="str">
            <v>CDB</v>
          </cell>
          <cell r="C859">
            <v>38798</v>
          </cell>
          <cell r="D859">
            <v>4</v>
          </cell>
          <cell r="E859">
            <v>0.05</v>
          </cell>
          <cell r="F859" t="str">
            <v>BCR</v>
          </cell>
          <cell r="G859">
            <v>3</v>
          </cell>
          <cell r="H859">
            <v>650</v>
          </cell>
          <cell r="I859">
            <v>2004</v>
          </cell>
          <cell r="J859">
            <v>6</v>
          </cell>
          <cell r="K859">
            <v>0.2</v>
          </cell>
          <cell r="L859">
            <v>5</v>
          </cell>
        </row>
        <row r="860">
          <cell r="A860">
            <v>38148</v>
          </cell>
          <cell r="B860" t="str">
            <v>CDB</v>
          </cell>
          <cell r="C860">
            <v>38544</v>
          </cell>
          <cell r="D860">
            <v>3</v>
          </cell>
          <cell r="E860">
            <v>4.4999999999999998E-2</v>
          </cell>
          <cell r="F860" t="str">
            <v>BCR</v>
          </cell>
          <cell r="G860">
            <v>4</v>
          </cell>
          <cell r="H860">
            <v>396</v>
          </cell>
          <cell r="I860">
            <v>2004</v>
          </cell>
          <cell r="J860">
            <v>6</v>
          </cell>
          <cell r="K860">
            <v>0.13500000000000001</v>
          </cell>
          <cell r="L860">
            <v>4.5</v>
          </cell>
        </row>
        <row r="861">
          <cell r="A861">
            <v>38148</v>
          </cell>
          <cell r="B861" t="str">
            <v>CDB</v>
          </cell>
          <cell r="C861">
            <v>38426</v>
          </cell>
          <cell r="D861">
            <v>3</v>
          </cell>
          <cell r="E861">
            <v>4.0500000000000001E-2</v>
          </cell>
          <cell r="F861" t="str">
            <v>BCR</v>
          </cell>
          <cell r="G861">
            <v>5</v>
          </cell>
          <cell r="H861">
            <v>278</v>
          </cell>
          <cell r="I861">
            <v>2004</v>
          </cell>
          <cell r="J861">
            <v>6</v>
          </cell>
          <cell r="K861">
            <v>0.1215</v>
          </cell>
          <cell r="L861">
            <v>4.05</v>
          </cell>
        </row>
        <row r="862">
          <cell r="A862">
            <v>38148</v>
          </cell>
          <cell r="B862" t="str">
            <v>CDB</v>
          </cell>
          <cell r="C862">
            <v>38301</v>
          </cell>
          <cell r="D862">
            <v>3</v>
          </cell>
          <cell r="E862">
            <v>3.3500000000000002E-2</v>
          </cell>
          <cell r="F862" t="str">
            <v>BCR</v>
          </cell>
          <cell r="G862">
            <v>6</v>
          </cell>
          <cell r="H862">
            <v>153</v>
          </cell>
          <cell r="I862">
            <v>2004</v>
          </cell>
          <cell r="J862">
            <v>6</v>
          </cell>
          <cell r="K862">
            <v>0.10050000000000001</v>
          </cell>
          <cell r="L862">
            <v>3.35</v>
          </cell>
        </row>
        <row r="863">
          <cell r="A863">
            <v>38149</v>
          </cell>
          <cell r="B863" t="str">
            <v>CDB</v>
          </cell>
          <cell r="C863">
            <v>38544</v>
          </cell>
          <cell r="D863">
            <v>3.65</v>
          </cell>
          <cell r="E863">
            <v>4.0999999999999995E-2</v>
          </cell>
          <cell r="F863" t="str">
            <v>BCR</v>
          </cell>
          <cell r="G863">
            <v>7</v>
          </cell>
          <cell r="H863">
            <v>395</v>
          </cell>
          <cell r="I863">
            <v>2004</v>
          </cell>
          <cell r="J863">
            <v>6</v>
          </cell>
          <cell r="K863">
            <v>0.14964999999999998</v>
          </cell>
          <cell r="L863">
            <v>4.0999999999999996</v>
          </cell>
        </row>
        <row r="864">
          <cell r="A864">
            <v>38149</v>
          </cell>
          <cell r="B864" t="str">
            <v>CDB</v>
          </cell>
          <cell r="C864">
            <v>38176</v>
          </cell>
          <cell r="D864">
            <v>4</v>
          </cell>
          <cell r="E864">
            <v>2.7200000000000002E-2</v>
          </cell>
          <cell r="F864" t="str">
            <v>BCR</v>
          </cell>
          <cell r="G864">
            <v>8</v>
          </cell>
          <cell r="H864">
            <v>27</v>
          </cell>
          <cell r="I864">
            <v>2004</v>
          </cell>
          <cell r="J864">
            <v>6</v>
          </cell>
          <cell r="K864">
            <v>0.10880000000000001</v>
          </cell>
          <cell r="L864">
            <v>2.72</v>
          </cell>
        </row>
        <row r="865">
          <cell r="A865">
            <v>38153</v>
          </cell>
          <cell r="B865" t="str">
            <v>CDB</v>
          </cell>
          <cell r="C865">
            <v>38301</v>
          </cell>
          <cell r="D865">
            <v>7</v>
          </cell>
          <cell r="E865">
            <v>3.44E-2</v>
          </cell>
          <cell r="F865" t="str">
            <v>BCR</v>
          </cell>
          <cell r="G865">
            <v>9</v>
          </cell>
          <cell r="H865">
            <v>148</v>
          </cell>
          <cell r="I865">
            <v>2004</v>
          </cell>
          <cell r="J865">
            <v>6</v>
          </cell>
          <cell r="K865">
            <v>0.24080000000000001</v>
          </cell>
          <cell r="L865">
            <v>3.44</v>
          </cell>
        </row>
        <row r="866">
          <cell r="A866">
            <v>38155</v>
          </cell>
          <cell r="B866" t="str">
            <v>CDB</v>
          </cell>
          <cell r="C866">
            <v>38182</v>
          </cell>
          <cell r="D866">
            <v>5</v>
          </cell>
          <cell r="E866">
            <v>2.75E-2</v>
          </cell>
          <cell r="F866" t="str">
            <v>BCR</v>
          </cell>
          <cell r="G866">
            <v>10</v>
          </cell>
          <cell r="H866">
            <v>27</v>
          </cell>
          <cell r="I866">
            <v>2004</v>
          </cell>
          <cell r="J866">
            <v>6</v>
          </cell>
          <cell r="K866">
            <v>0.13750000000000001</v>
          </cell>
          <cell r="L866">
            <v>2.75</v>
          </cell>
        </row>
        <row r="867">
          <cell r="A867">
            <v>38156</v>
          </cell>
          <cell r="B867" t="str">
            <v>CDB</v>
          </cell>
          <cell r="C867">
            <v>38160</v>
          </cell>
          <cell r="D867">
            <v>20</v>
          </cell>
          <cell r="E867">
            <v>2.4199999999999999E-2</v>
          </cell>
          <cell r="F867" t="str">
            <v>BCR</v>
          </cell>
          <cell r="G867">
            <v>11</v>
          </cell>
          <cell r="H867">
            <v>4</v>
          </cell>
          <cell r="I867">
            <v>2004</v>
          </cell>
          <cell r="J867">
            <v>6</v>
          </cell>
          <cell r="K867">
            <v>0.48399999999999999</v>
          </cell>
          <cell r="L867">
            <v>2.42</v>
          </cell>
        </row>
        <row r="868">
          <cell r="A868">
            <v>38159</v>
          </cell>
          <cell r="B868" t="str">
            <v>CDB</v>
          </cell>
          <cell r="C868">
            <v>38163</v>
          </cell>
          <cell r="D868">
            <v>5</v>
          </cell>
          <cell r="E868">
            <v>2.52E-2</v>
          </cell>
          <cell r="F868" t="str">
            <v>BCR</v>
          </cell>
          <cell r="G868">
            <v>12</v>
          </cell>
          <cell r="H868">
            <v>4</v>
          </cell>
          <cell r="I868">
            <v>2004</v>
          </cell>
          <cell r="J868">
            <v>6</v>
          </cell>
          <cell r="K868">
            <v>0.126</v>
          </cell>
          <cell r="L868">
            <v>2.52</v>
          </cell>
        </row>
        <row r="869">
          <cell r="A869">
            <v>38161</v>
          </cell>
          <cell r="B869" t="str">
            <v>CDB</v>
          </cell>
          <cell r="C869">
            <v>38344</v>
          </cell>
          <cell r="D869">
            <v>3</v>
          </cell>
          <cell r="E869">
            <v>3.6299999999999999E-2</v>
          </cell>
          <cell r="F869" t="str">
            <v>BCR</v>
          </cell>
          <cell r="G869">
            <v>13</v>
          </cell>
          <cell r="H869">
            <v>183</v>
          </cell>
          <cell r="I869">
            <v>2004</v>
          </cell>
          <cell r="J869">
            <v>6</v>
          </cell>
          <cell r="K869">
            <v>0.1089</v>
          </cell>
          <cell r="L869">
            <v>3.63</v>
          </cell>
        </row>
        <row r="870">
          <cell r="A870">
            <v>38161</v>
          </cell>
          <cell r="B870" t="str">
            <v>CDB</v>
          </cell>
          <cell r="C870">
            <v>38467</v>
          </cell>
          <cell r="D870">
            <v>3</v>
          </cell>
          <cell r="E870">
            <v>4.0199999999999993E-2</v>
          </cell>
          <cell r="F870" t="str">
            <v>BCR</v>
          </cell>
          <cell r="G870">
            <v>14</v>
          </cell>
          <cell r="H870">
            <v>306</v>
          </cell>
          <cell r="I870">
            <v>2004</v>
          </cell>
          <cell r="J870">
            <v>6</v>
          </cell>
          <cell r="K870">
            <v>0.12059999999999998</v>
          </cell>
          <cell r="L870">
            <v>4.0199999999999996</v>
          </cell>
        </row>
        <row r="871">
          <cell r="A871">
            <v>38168</v>
          </cell>
          <cell r="B871" t="str">
            <v>CDB</v>
          </cell>
          <cell r="C871">
            <v>38243</v>
          </cell>
          <cell r="D871">
            <v>6</v>
          </cell>
          <cell r="E871">
            <v>3.15E-2</v>
          </cell>
          <cell r="F871" t="str">
            <v>BCR</v>
          </cell>
          <cell r="G871">
            <v>15</v>
          </cell>
          <cell r="H871">
            <v>75</v>
          </cell>
          <cell r="I871">
            <v>2004</v>
          </cell>
          <cell r="J871">
            <v>6</v>
          </cell>
          <cell r="K871">
            <v>0.189</v>
          </cell>
          <cell r="L871">
            <v>3.15</v>
          </cell>
        </row>
        <row r="872">
          <cell r="A872">
            <v>38168</v>
          </cell>
          <cell r="B872" t="str">
            <v>CDB</v>
          </cell>
          <cell r="C872">
            <v>38279</v>
          </cell>
          <cell r="D872">
            <v>4</v>
          </cell>
          <cell r="E872">
            <v>3.2500000000000001E-2</v>
          </cell>
          <cell r="F872" t="str">
            <v>BCR</v>
          </cell>
          <cell r="G872">
            <v>16</v>
          </cell>
          <cell r="H872">
            <v>111</v>
          </cell>
          <cell r="I872">
            <v>2004</v>
          </cell>
          <cell r="J872">
            <v>6</v>
          </cell>
          <cell r="K872">
            <v>0.13</v>
          </cell>
          <cell r="L872">
            <v>3.25</v>
          </cell>
        </row>
        <row r="873">
          <cell r="A873">
            <v>38168</v>
          </cell>
          <cell r="B873" t="str">
            <v>CDB</v>
          </cell>
          <cell r="C873">
            <v>38301</v>
          </cell>
          <cell r="D873">
            <v>2</v>
          </cell>
          <cell r="E873">
            <v>3.4000000000000002E-2</v>
          </cell>
          <cell r="F873" t="str">
            <v>BCR</v>
          </cell>
          <cell r="G873">
            <v>17</v>
          </cell>
          <cell r="H873">
            <v>133</v>
          </cell>
          <cell r="I873">
            <v>2004</v>
          </cell>
          <cell r="J873">
            <v>6</v>
          </cell>
          <cell r="K873">
            <v>6.8000000000000005E-2</v>
          </cell>
          <cell r="L873">
            <v>3.4</v>
          </cell>
        </row>
        <row r="874">
          <cell r="A874">
            <v>38168</v>
          </cell>
          <cell r="B874" t="str">
            <v>CDB</v>
          </cell>
          <cell r="C874">
            <v>38426</v>
          </cell>
          <cell r="D874">
            <v>14</v>
          </cell>
          <cell r="E874">
            <v>0.04</v>
          </cell>
          <cell r="F874" t="str">
            <v>BCR</v>
          </cell>
          <cell r="G874">
            <v>18</v>
          </cell>
          <cell r="H874">
            <v>258</v>
          </cell>
          <cell r="I874">
            <v>2004</v>
          </cell>
          <cell r="J874">
            <v>6</v>
          </cell>
          <cell r="K874">
            <v>0.56000000000000005</v>
          </cell>
          <cell r="L874">
            <v>4</v>
          </cell>
        </row>
        <row r="875">
          <cell r="A875">
            <v>38168</v>
          </cell>
          <cell r="B875" t="str">
            <v>CDB</v>
          </cell>
          <cell r="C875">
            <v>38467</v>
          </cell>
          <cell r="D875">
            <v>5</v>
          </cell>
          <cell r="E875">
            <v>4.1700000000000001E-2</v>
          </cell>
          <cell r="F875" t="str">
            <v>BCR</v>
          </cell>
          <cell r="G875">
            <v>19</v>
          </cell>
          <cell r="H875">
            <v>299</v>
          </cell>
          <cell r="I875">
            <v>2004</v>
          </cell>
          <cell r="J875">
            <v>6</v>
          </cell>
          <cell r="K875">
            <v>0.20850000000000002</v>
          </cell>
          <cell r="L875">
            <v>4.17</v>
          </cell>
        </row>
        <row r="876">
          <cell r="A876">
            <v>38169</v>
          </cell>
          <cell r="B876" t="str">
            <v>CDB</v>
          </cell>
          <cell r="C876">
            <v>38173</v>
          </cell>
          <cell r="D876">
            <v>2</v>
          </cell>
          <cell r="E876">
            <v>2.5499999999999998E-2</v>
          </cell>
          <cell r="F876" t="str">
            <v>BCR</v>
          </cell>
          <cell r="G876">
            <v>20</v>
          </cell>
          <cell r="H876">
            <v>4</v>
          </cell>
          <cell r="I876">
            <v>2004</v>
          </cell>
          <cell r="J876">
            <v>7</v>
          </cell>
          <cell r="K876">
            <v>5.0999999999999997E-2</v>
          </cell>
          <cell r="L876">
            <v>2.5499999999999998</v>
          </cell>
        </row>
        <row r="877">
          <cell r="A877">
            <v>38169</v>
          </cell>
          <cell r="B877" t="str">
            <v>CDB</v>
          </cell>
          <cell r="C877">
            <v>38176</v>
          </cell>
          <cell r="D877">
            <v>2</v>
          </cell>
          <cell r="E877">
            <v>2.5499999999999998E-2</v>
          </cell>
          <cell r="F877" t="str">
            <v>BCR</v>
          </cell>
          <cell r="G877">
            <v>21</v>
          </cell>
          <cell r="H877">
            <v>7</v>
          </cell>
          <cell r="I877">
            <v>2004</v>
          </cell>
          <cell r="J877">
            <v>7</v>
          </cell>
          <cell r="K877">
            <v>5.0999999999999997E-2</v>
          </cell>
          <cell r="L877">
            <v>2.5499999999999998</v>
          </cell>
        </row>
        <row r="878">
          <cell r="A878">
            <v>38170</v>
          </cell>
          <cell r="B878" t="str">
            <v>CDB</v>
          </cell>
          <cell r="C878">
            <v>38176</v>
          </cell>
          <cell r="D878">
            <v>9.8000000000000007</v>
          </cell>
          <cell r="E878">
            <v>2.5699999999999997E-2</v>
          </cell>
          <cell r="F878" t="str">
            <v>BCR</v>
          </cell>
          <cell r="G878">
            <v>22</v>
          </cell>
          <cell r="H878">
            <v>6</v>
          </cell>
          <cell r="I878">
            <v>2004</v>
          </cell>
          <cell r="J878">
            <v>7</v>
          </cell>
          <cell r="K878">
            <v>0.25185999999999997</v>
          </cell>
          <cell r="L878">
            <v>2.57</v>
          </cell>
        </row>
        <row r="879">
          <cell r="A879">
            <v>38170</v>
          </cell>
          <cell r="B879" t="str">
            <v>CDB</v>
          </cell>
          <cell r="C879">
            <v>38182</v>
          </cell>
          <cell r="D879">
            <v>6</v>
          </cell>
          <cell r="E879">
            <v>2.5499999999999998E-2</v>
          </cell>
          <cell r="F879" t="str">
            <v>BCR</v>
          </cell>
          <cell r="G879">
            <v>23</v>
          </cell>
          <cell r="H879">
            <v>12</v>
          </cell>
          <cell r="I879">
            <v>2004</v>
          </cell>
          <cell r="J879">
            <v>7</v>
          </cell>
          <cell r="K879">
            <v>0.153</v>
          </cell>
          <cell r="L879">
            <v>2.5499999999999998</v>
          </cell>
        </row>
        <row r="880">
          <cell r="A880">
            <v>38170</v>
          </cell>
          <cell r="B880" t="str">
            <v>CDB</v>
          </cell>
          <cell r="C880">
            <v>38243</v>
          </cell>
          <cell r="D880">
            <v>4</v>
          </cell>
          <cell r="E880">
            <v>3.1300000000000001E-2</v>
          </cell>
          <cell r="F880" t="str">
            <v>BCR</v>
          </cell>
          <cell r="G880">
            <v>24</v>
          </cell>
          <cell r="H880">
            <v>73</v>
          </cell>
          <cell r="I880">
            <v>2004</v>
          </cell>
          <cell r="J880">
            <v>7</v>
          </cell>
          <cell r="K880">
            <v>0.12520000000000001</v>
          </cell>
          <cell r="L880">
            <v>3.13</v>
          </cell>
        </row>
        <row r="881">
          <cell r="A881">
            <v>38173</v>
          </cell>
          <cell r="B881" t="str">
            <v>CDB</v>
          </cell>
          <cell r="C881">
            <v>38176</v>
          </cell>
          <cell r="D881">
            <v>2</v>
          </cell>
          <cell r="E881">
            <v>2.5000000000000001E-2</v>
          </cell>
          <cell r="F881" t="str">
            <v>BCR</v>
          </cell>
          <cell r="G881">
            <v>25</v>
          </cell>
          <cell r="H881">
            <v>3</v>
          </cell>
          <cell r="I881">
            <v>2004</v>
          </cell>
          <cell r="J881">
            <v>7</v>
          </cell>
          <cell r="K881">
            <v>0.05</v>
          </cell>
          <cell r="L881">
            <v>2.5</v>
          </cell>
        </row>
        <row r="882">
          <cell r="A882">
            <v>38173</v>
          </cell>
          <cell r="B882" t="str">
            <v>CDB</v>
          </cell>
          <cell r="C882">
            <v>38182</v>
          </cell>
          <cell r="D882">
            <v>13</v>
          </cell>
          <cell r="E882">
            <v>2.52E-2</v>
          </cell>
          <cell r="F882" t="str">
            <v>BCR</v>
          </cell>
          <cell r="G882">
            <v>26</v>
          </cell>
          <cell r="H882">
            <v>9</v>
          </cell>
          <cell r="I882">
            <v>2004</v>
          </cell>
          <cell r="J882">
            <v>7</v>
          </cell>
          <cell r="K882">
            <v>0.3276</v>
          </cell>
          <cell r="L882">
            <v>2.52</v>
          </cell>
        </row>
        <row r="883">
          <cell r="A883">
            <v>38174</v>
          </cell>
          <cell r="B883" t="str">
            <v>CDB</v>
          </cell>
          <cell r="C883">
            <v>38301</v>
          </cell>
          <cell r="D883">
            <v>1</v>
          </cell>
          <cell r="E883">
            <v>3.3000000000000002E-2</v>
          </cell>
          <cell r="F883" t="str">
            <v>BCR</v>
          </cell>
          <cell r="G883">
            <v>27</v>
          </cell>
          <cell r="H883">
            <v>127</v>
          </cell>
          <cell r="I883">
            <v>2004</v>
          </cell>
          <cell r="J883">
            <v>7</v>
          </cell>
          <cell r="K883">
            <v>3.3000000000000002E-2</v>
          </cell>
          <cell r="L883">
            <v>3.3</v>
          </cell>
        </row>
        <row r="884">
          <cell r="A884">
            <v>38174</v>
          </cell>
          <cell r="B884" t="str">
            <v>CDB</v>
          </cell>
          <cell r="C884">
            <v>38393</v>
          </cell>
          <cell r="D884">
            <v>5</v>
          </cell>
          <cell r="E884">
            <v>4.0500000000000001E-2</v>
          </cell>
          <cell r="F884" t="str">
            <v>BCR</v>
          </cell>
          <cell r="G884">
            <v>28</v>
          </cell>
          <cell r="H884">
            <v>219</v>
          </cell>
          <cell r="I884">
            <v>2004</v>
          </cell>
          <cell r="J884">
            <v>7</v>
          </cell>
          <cell r="K884">
            <v>0.20250000000000001</v>
          </cell>
          <cell r="L884">
            <v>4.05</v>
          </cell>
        </row>
        <row r="885">
          <cell r="A885">
            <v>38175</v>
          </cell>
          <cell r="B885" t="str">
            <v>CDB</v>
          </cell>
          <cell r="C885">
            <v>38182</v>
          </cell>
          <cell r="D885">
            <v>15</v>
          </cell>
          <cell r="E885">
            <v>2.4500000000000001E-2</v>
          </cell>
          <cell r="F885" t="str">
            <v>BCR</v>
          </cell>
          <cell r="G885">
            <v>29</v>
          </cell>
          <cell r="H885">
            <v>7</v>
          </cell>
          <cell r="I885">
            <v>2004</v>
          </cell>
          <cell r="J885">
            <v>7</v>
          </cell>
          <cell r="K885">
            <v>0.36749999999999999</v>
          </cell>
          <cell r="L885">
            <v>2.4500000000000002</v>
          </cell>
        </row>
        <row r="886">
          <cell r="A886">
            <v>38175</v>
          </cell>
          <cell r="B886" t="str">
            <v>CDB</v>
          </cell>
          <cell r="C886">
            <v>38393</v>
          </cell>
          <cell r="D886">
            <v>4</v>
          </cell>
          <cell r="E886">
            <v>4.0500000000000001E-2</v>
          </cell>
          <cell r="F886" t="str">
            <v>BCR</v>
          </cell>
          <cell r="G886">
            <v>30</v>
          </cell>
          <cell r="H886">
            <v>218</v>
          </cell>
          <cell r="I886">
            <v>2004</v>
          </cell>
          <cell r="J886">
            <v>7</v>
          </cell>
          <cell r="K886">
            <v>0.16200000000000001</v>
          </cell>
          <cell r="L886">
            <v>4.05</v>
          </cell>
        </row>
        <row r="887">
          <cell r="A887">
            <v>38176</v>
          </cell>
          <cell r="B887" t="str">
            <v>CDB</v>
          </cell>
          <cell r="C887">
            <v>38271</v>
          </cell>
          <cell r="D887">
            <v>2</v>
          </cell>
          <cell r="E887">
            <v>3.15E-2</v>
          </cell>
          <cell r="F887" t="str">
            <v>BCR</v>
          </cell>
          <cell r="G887">
            <v>31</v>
          </cell>
          <cell r="H887">
            <v>95</v>
          </cell>
          <cell r="I887">
            <v>2004</v>
          </cell>
          <cell r="J887">
            <v>7</v>
          </cell>
          <cell r="K887">
            <v>6.3E-2</v>
          </cell>
          <cell r="L887">
            <v>3.15</v>
          </cell>
        </row>
        <row r="888">
          <cell r="A888">
            <v>38176</v>
          </cell>
          <cell r="B888" t="str">
            <v>CDB</v>
          </cell>
          <cell r="C888">
            <v>38301</v>
          </cell>
          <cell r="D888">
            <v>1</v>
          </cell>
          <cell r="E888">
            <v>3.2500000000000001E-2</v>
          </cell>
          <cell r="F888" t="str">
            <v>BCR</v>
          </cell>
          <cell r="G888">
            <v>32</v>
          </cell>
          <cell r="H888">
            <v>125</v>
          </cell>
          <cell r="I888">
            <v>2004</v>
          </cell>
          <cell r="J888">
            <v>7</v>
          </cell>
          <cell r="K888">
            <v>3.2500000000000001E-2</v>
          </cell>
          <cell r="L888">
            <v>3.25</v>
          </cell>
        </row>
        <row r="889">
          <cell r="A889">
            <v>38177</v>
          </cell>
          <cell r="B889" t="str">
            <v>CDB</v>
          </cell>
          <cell r="C889">
            <v>38182</v>
          </cell>
          <cell r="D889">
            <v>10</v>
          </cell>
          <cell r="E889">
            <v>2.35E-2</v>
          </cell>
          <cell r="F889" t="str">
            <v>BCR</v>
          </cell>
          <cell r="G889">
            <v>33</v>
          </cell>
          <cell r="H889">
            <v>5</v>
          </cell>
          <cell r="I889">
            <v>2004</v>
          </cell>
          <cell r="J889">
            <v>7</v>
          </cell>
          <cell r="K889">
            <v>0.23499999999999999</v>
          </cell>
          <cell r="L889">
            <v>2.35</v>
          </cell>
        </row>
        <row r="890">
          <cell r="A890">
            <v>38177</v>
          </cell>
          <cell r="B890" t="str">
            <v>CDB</v>
          </cell>
          <cell r="C890">
            <v>38426</v>
          </cell>
          <cell r="D890">
            <v>4</v>
          </cell>
          <cell r="E890">
            <v>4.2999999999999997E-2</v>
          </cell>
          <cell r="F890" t="str">
            <v>BCR</v>
          </cell>
          <cell r="G890">
            <v>34</v>
          </cell>
          <cell r="H890">
            <v>249</v>
          </cell>
          <cell r="I890">
            <v>2004</v>
          </cell>
          <cell r="J890">
            <v>7</v>
          </cell>
          <cell r="K890">
            <v>0.17199999999999999</v>
          </cell>
          <cell r="L890">
            <v>4.3</v>
          </cell>
        </row>
        <row r="891">
          <cell r="A891">
            <v>38180</v>
          </cell>
          <cell r="B891" t="str">
            <v>CDB</v>
          </cell>
          <cell r="C891">
            <v>38426</v>
          </cell>
          <cell r="D891">
            <v>2</v>
          </cell>
          <cell r="E891">
            <v>4.2900000000000001E-2</v>
          </cell>
          <cell r="F891" t="str">
            <v>BCR</v>
          </cell>
          <cell r="G891">
            <v>35</v>
          </cell>
          <cell r="H891">
            <v>246</v>
          </cell>
          <cell r="I891">
            <v>2004</v>
          </cell>
          <cell r="J891">
            <v>7</v>
          </cell>
          <cell r="K891">
            <v>8.5800000000000001E-2</v>
          </cell>
          <cell r="L891">
            <v>4.29</v>
          </cell>
        </row>
        <row r="892">
          <cell r="A892">
            <v>38181</v>
          </cell>
          <cell r="B892" t="str">
            <v>CDB</v>
          </cell>
          <cell r="C892">
            <v>38187</v>
          </cell>
          <cell r="D892">
            <v>9</v>
          </cell>
          <cell r="E892">
            <v>2.58E-2</v>
          </cell>
          <cell r="F892" t="str">
            <v>BCR</v>
          </cell>
          <cell r="G892">
            <v>36</v>
          </cell>
          <cell r="H892">
            <v>6</v>
          </cell>
          <cell r="I892">
            <v>2004</v>
          </cell>
          <cell r="J892">
            <v>7</v>
          </cell>
          <cell r="K892">
            <v>0.23219999999999999</v>
          </cell>
          <cell r="L892">
            <v>2.58</v>
          </cell>
        </row>
        <row r="893">
          <cell r="A893">
            <v>38181</v>
          </cell>
          <cell r="B893" t="str">
            <v>CDB</v>
          </cell>
          <cell r="C893">
            <v>38243</v>
          </cell>
          <cell r="D893">
            <v>3</v>
          </cell>
          <cell r="E893">
            <v>3.0499999999999999E-2</v>
          </cell>
          <cell r="F893" t="str">
            <v>BCR</v>
          </cell>
          <cell r="G893">
            <v>37</v>
          </cell>
          <cell r="H893">
            <v>62</v>
          </cell>
          <cell r="I893">
            <v>2004</v>
          </cell>
          <cell r="J893">
            <v>7</v>
          </cell>
          <cell r="K893">
            <v>9.1499999999999998E-2</v>
          </cell>
          <cell r="L893">
            <v>3.05</v>
          </cell>
        </row>
        <row r="894">
          <cell r="A894">
            <v>38182</v>
          </cell>
          <cell r="B894" t="str">
            <v>CDB</v>
          </cell>
          <cell r="C894">
            <v>38271</v>
          </cell>
          <cell r="D894">
            <v>3</v>
          </cell>
          <cell r="E894">
            <v>3.2300000000000002E-2</v>
          </cell>
          <cell r="F894" t="str">
            <v>BCR</v>
          </cell>
          <cell r="G894">
            <v>38</v>
          </cell>
          <cell r="H894">
            <v>89</v>
          </cell>
          <cell r="I894">
            <v>2004</v>
          </cell>
          <cell r="J894">
            <v>7</v>
          </cell>
          <cell r="K894">
            <v>9.6900000000000014E-2</v>
          </cell>
          <cell r="L894">
            <v>3.23</v>
          </cell>
        </row>
        <row r="895">
          <cell r="A895">
            <v>38183</v>
          </cell>
          <cell r="B895" t="str">
            <v>CDB</v>
          </cell>
          <cell r="C895">
            <v>38211</v>
          </cell>
          <cell r="D895">
            <v>17.600000000000001</v>
          </cell>
          <cell r="E895">
            <v>2.8999999999999998E-2</v>
          </cell>
          <cell r="F895" t="str">
            <v>BCR</v>
          </cell>
          <cell r="G895">
            <v>39</v>
          </cell>
          <cell r="H895">
            <v>28</v>
          </cell>
          <cell r="I895">
            <v>2004</v>
          </cell>
          <cell r="J895">
            <v>7</v>
          </cell>
          <cell r="K895">
            <v>0.51039999999999996</v>
          </cell>
          <cell r="L895">
            <v>2.9</v>
          </cell>
        </row>
        <row r="896">
          <cell r="A896">
            <v>38183</v>
          </cell>
          <cell r="B896" t="str">
            <v>CDB</v>
          </cell>
          <cell r="C896">
            <v>38426</v>
          </cell>
          <cell r="D896">
            <v>5</v>
          </cell>
          <cell r="E896">
            <v>4.2900000000000001E-2</v>
          </cell>
          <cell r="F896" t="str">
            <v>BCR</v>
          </cell>
          <cell r="G896">
            <v>40</v>
          </cell>
          <cell r="H896">
            <v>243</v>
          </cell>
          <cell r="I896">
            <v>2004</v>
          </cell>
          <cell r="J896">
            <v>7</v>
          </cell>
          <cell r="K896">
            <v>0.2145</v>
          </cell>
          <cell r="L896">
            <v>4.29</v>
          </cell>
        </row>
        <row r="897">
          <cell r="A897">
            <v>38184</v>
          </cell>
          <cell r="B897" t="str">
            <v>CDB</v>
          </cell>
          <cell r="C897">
            <v>38189</v>
          </cell>
          <cell r="D897">
            <v>2</v>
          </cell>
          <cell r="E897">
            <v>2.4E-2</v>
          </cell>
          <cell r="F897" t="str">
            <v>BCR</v>
          </cell>
          <cell r="G897">
            <v>41</v>
          </cell>
          <cell r="H897">
            <v>5</v>
          </cell>
          <cell r="I897">
            <v>2004</v>
          </cell>
          <cell r="J897">
            <v>7</v>
          </cell>
          <cell r="K897">
            <v>4.8000000000000001E-2</v>
          </cell>
          <cell r="L897">
            <v>2.4</v>
          </cell>
        </row>
        <row r="898">
          <cell r="A898">
            <v>38189</v>
          </cell>
          <cell r="B898" t="str">
            <v>CDB</v>
          </cell>
          <cell r="C898">
            <v>38299</v>
          </cell>
          <cell r="D898">
            <v>2</v>
          </cell>
          <cell r="E898">
            <v>3.39E-2</v>
          </cell>
          <cell r="F898" t="str">
            <v>BCR</v>
          </cell>
          <cell r="G898">
            <v>42</v>
          </cell>
          <cell r="H898">
            <v>110</v>
          </cell>
          <cell r="I898">
            <v>2004</v>
          </cell>
          <cell r="J898">
            <v>7</v>
          </cell>
          <cell r="K898">
            <v>6.7799999999999999E-2</v>
          </cell>
          <cell r="L898">
            <v>3.39</v>
          </cell>
        </row>
        <row r="899">
          <cell r="A899">
            <v>38189</v>
          </cell>
          <cell r="B899" t="str">
            <v>CDB</v>
          </cell>
          <cell r="C899">
            <v>38301</v>
          </cell>
          <cell r="D899">
            <v>2</v>
          </cell>
          <cell r="E899">
            <v>3.39E-2</v>
          </cell>
          <cell r="F899" t="str">
            <v>BCR</v>
          </cell>
          <cell r="G899">
            <v>43</v>
          </cell>
          <cell r="H899">
            <v>112</v>
          </cell>
          <cell r="I899">
            <v>2004</v>
          </cell>
          <cell r="J899">
            <v>7</v>
          </cell>
          <cell r="K899">
            <v>6.7799999999999999E-2</v>
          </cell>
          <cell r="L899">
            <v>3.39</v>
          </cell>
        </row>
        <row r="900">
          <cell r="A900">
            <v>38190</v>
          </cell>
          <cell r="B900" t="str">
            <v>CDB</v>
          </cell>
          <cell r="C900">
            <v>38194</v>
          </cell>
          <cell r="D900">
            <v>5</v>
          </cell>
          <cell r="E900">
            <v>2.4500000000000001E-2</v>
          </cell>
          <cell r="F900" t="str">
            <v>BCR</v>
          </cell>
          <cell r="G900">
            <v>44</v>
          </cell>
          <cell r="H900">
            <v>4</v>
          </cell>
          <cell r="I900">
            <v>2004</v>
          </cell>
          <cell r="J900">
            <v>7</v>
          </cell>
          <cell r="K900">
            <v>0.1225</v>
          </cell>
          <cell r="L900">
            <v>2.4500000000000002</v>
          </cell>
        </row>
        <row r="901">
          <cell r="A901">
            <v>38190</v>
          </cell>
          <cell r="B901" t="str">
            <v>CDB</v>
          </cell>
          <cell r="C901">
            <v>38243</v>
          </cell>
          <cell r="D901">
            <v>7</v>
          </cell>
          <cell r="E901">
            <v>3.04E-2</v>
          </cell>
          <cell r="F901" t="str">
            <v>BCR</v>
          </cell>
          <cell r="G901">
            <v>45</v>
          </cell>
          <cell r="H901">
            <v>53</v>
          </cell>
          <cell r="I901">
            <v>2004</v>
          </cell>
          <cell r="J901">
            <v>7</v>
          </cell>
          <cell r="K901">
            <v>0.21279999999999999</v>
          </cell>
          <cell r="L901">
            <v>3.04</v>
          </cell>
        </row>
        <row r="902">
          <cell r="A902">
            <v>38190</v>
          </cell>
          <cell r="B902" t="str">
            <v>CDB</v>
          </cell>
          <cell r="C902">
            <v>38274</v>
          </cell>
          <cell r="D902">
            <v>3.55</v>
          </cell>
          <cell r="E902">
            <v>3.27E-2</v>
          </cell>
          <cell r="F902" t="str">
            <v>BCR</v>
          </cell>
          <cell r="G902">
            <v>46</v>
          </cell>
          <cell r="H902">
            <v>84</v>
          </cell>
          <cell r="I902">
            <v>2004</v>
          </cell>
          <cell r="J902">
            <v>7</v>
          </cell>
          <cell r="K902">
            <v>0.11608499999999999</v>
          </cell>
          <cell r="L902">
            <v>3.27</v>
          </cell>
        </row>
        <row r="903">
          <cell r="A903">
            <v>38190</v>
          </cell>
          <cell r="B903" t="str">
            <v>CDB</v>
          </cell>
          <cell r="C903">
            <v>38709</v>
          </cell>
          <cell r="D903">
            <v>3</v>
          </cell>
          <cell r="E903">
            <v>5.3699999999999998E-2</v>
          </cell>
          <cell r="F903" t="str">
            <v>BCR</v>
          </cell>
          <cell r="G903">
            <v>47</v>
          </cell>
          <cell r="H903">
            <v>519</v>
          </cell>
          <cell r="I903">
            <v>2004</v>
          </cell>
          <cell r="J903">
            <v>7</v>
          </cell>
          <cell r="K903">
            <v>0.16109999999999999</v>
          </cell>
          <cell r="L903">
            <v>5.37</v>
          </cell>
        </row>
        <row r="904">
          <cell r="A904">
            <v>38191</v>
          </cell>
          <cell r="B904" t="str">
            <v>CDB</v>
          </cell>
          <cell r="C904">
            <v>38279</v>
          </cell>
          <cell r="D904">
            <v>3</v>
          </cell>
          <cell r="E904">
            <v>3.2500000000000001E-2</v>
          </cell>
          <cell r="F904" t="str">
            <v>BCR</v>
          </cell>
          <cell r="G904">
            <v>48</v>
          </cell>
          <cell r="H904">
            <v>88</v>
          </cell>
          <cell r="I904">
            <v>2004</v>
          </cell>
          <cell r="J904">
            <v>7</v>
          </cell>
          <cell r="K904">
            <v>9.7500000000000003E-2</v>
          </cell>
          <cell r="L904">
            <v>3.25</v>
          </cell>
        </row>
        <row r="905">
          <cell r="A905">
            <v>38195</v>
          </cell>
          <cell r="B905" t="str">
            <v>CDB</v>
          </cell>
          <cell r="C905">
            <v>38211</v>
          </cell>
          <cell r="D905">
            <v>17</v>
          </cell>
          <cell r="E905">
            <v>2.58E-2</v>
          </cell>
          <cell r="F905" t="str">
            <v>BCR</v>
          </cell>
          <cell r="G905">
            <v>49</v>
          </cell>
          <cell r="H905">
            <v>16</v>
          </cell>
          <cell r="I905">
            <v>2004</v>
          </cell>
          <cell r="J905">
            <v>7</v>
          </cell>
          <cell r="K905">
            <v>0.43859999999999999</v>
          </cell>
          <cell r="L905">
            <v>2.58</v>
          </cell>
        </row>
        <row r="906">
          <cell r="A906">
            <v>38195</v>
          </cell>
          <cell r="B906" t="str">
            <v>CDB</v>
          </cell>
          <cell r="C906">
            <v>38299</v>
          </cell>
          <cell r="D906">
            <v>2</v>
          </cell>
          <cell r="E906">
            <v>3.4000000000000002E-2</v>
          </cell>
          <cell r="F906" t="str">
            <v>BCR</v>
          </cell>
          <cell r="G906">
            <v>50</v>
          </cell>
          <cell r="H906">
            <v>104</v>
          </cell>
          <cell r="I906">
            <v>2004</v>
          </cell>
          <cell r="J906">
            <v>7</v>
          </cell>
          <cell r="K906">
            <v>6.8000000000000005E-2</v>
          </cell>
          <cell r="L906">
            <v>3.4</v>
          </cell>
        </row>
        <row r="907">
          <cell r="A907">
            <v>38195</v>
          </cell>
          <cell r="B907" t="str">
            <v>CDB</v>
          </cell>
          <cell r="C907">
            <v>38798</v>
          </cell>
          <cell r="D907">
            <v>2</v>
          </cell>
          <cell r="E907">
            <v>6.0499999999999998E-2</v>
          </cell>
          <cell r="F907" t="str">
            <v>BCR</v>
          </cell>
          <cell r="G907">
            <v>51</v>
          </cell>
          <cell r="H907">
            <v>603</v>
          </cell>
          <cell r="I907">
            <v>2004</v>
          </cell>
          <cell r="J907">
            <v>7</v>
          </cell>
          <cell r="K907">
            <v>0.121</v>
          </cell>
          <cell r="L907">
            <v>6.05</v>
          </cell>
        </row>
        <row r="908">
          <cell r="A908">
            <v>38198</v>
          </cell>
          <cell r="B908" t="str">
            <v>CDB</v>
          </cell>
          <cell r="C908">
            <v>38211</v>
          </cell>
          <cell r="D908">
            <v>22</v>
          </cell>
          <cell r="E908">
            <v>2.5699999999999997E-2</v>
          </cell>
          <cell r="F908" t="str">
            <v>BCR</v>
          </cell>
          <cell r="G908">
            <v>52</v>
          </cell>
          <cell r="H908">
            <v>13</v>
          </cell>
          <cell r="I908">
            <v>2004</v>
          </cell>
          <cell r="J908">
            <v>7</v>
          </cell>
          <cell r="K908">
            <v>0.5653999999999999</v>
          </cell>
          <cell r="L908">
            <v>2.57</v>
          </cell>
        </row>
        <row r="909">
          <cell r="A909">
            <v>38261</v>
          </cell>
          <cell r="B909" t="str">
            <v>CDB</v>
          </cell>
          <cell r="C909">
            <v>38274</v>
          </cell>
          <cell r="D909">
            <v>5</v>
          </cell>
          <cell r="E909">
            <v>2.75E-2</v>
          </cell>
          <cell r="F909" t="str">
            <v>BCR</v>
          </cell>
          <cell r="G909">
            <v>53</v>
          </cell>
          <cell r="H909">
            <v>13</v>
          </cell>
          <cell r="I909">
            <v>2004</v>
          </cell>
          <cell r="J909">
            <v>10</v>
          </cell>
          <cell r="K909">
            <v>0.13750000000000001</v>
          </cell>
          <cell r="L909">
            <v>3.57</v>
          </cell>
        </row>
        <row r="910">
          <cell r="A910">
            <v>38264</v>
          </cell>
          <cell r="B910" t="str">
            <v>CDB</v>
          </cell>
          <cell r="C910">
            <v>38270</v>
          </cell>
          <cell r="D910">
            <v>6</v>
          </cell>
          <cell r="E910">
            <v>2.7400000000000001E-2</v>
          </cell>
          <cell r="F910" t="str">
            <v>BCR</v>
          </cell>
          <cell r="G910">
            <v>54</v>
          </cell>
          <cell r="H910">
            <v>6</v>
          </cell>
          <cell r="I910">
            <v>2004</v>
          </cell>
          <cell r="J910">
            <v>10</v>
          </cell>
          <cell r="K910">
            <v>0.16439999999999999</v>
          </cell>
          <cell r="L910">
            <v>4.57</v>
          </cell>
        </row>
        <row r="911">
          <cell r="A911">
            <v>38264</v>
          </cell>
          <cell r="B911" t="str">
            <v>CDB</v>
          </cell>
          <cell r="C911">
            <v>38278</v>
          </cell>
          <cell r="D911">
            <v>8</v>
          </cell>
          <cell r="E911">
            <v>2.8399999999999998E-2</v>
          </cell>
          <cell r="F911" t="str">
            <v>BCR</v>
          </cell>
          <cell r="G911">
            <v>55</v>
          </cell>
          <cell r="H911">
            <v>14</v>
          </cell>
          <cell r="I911">
            <v>2004</v>
          </cell>
          <cell r="J911">
            <v>10</v>
          </cell>
          <cell r="K911">
            <v>0.22719999999999999</v>
          </cell>
          <cell r="L911">
            <v>5.57</v>
          </cell>
        </row>
        <row r="912">
          <cell r="A912">
            <v>38264</v>
          </cell>
          <cell r="B912" t="str">
            <v>CDB</v>
          </cell>
          <cell r="C912">
            <v>38449</v>
          </cell>
          <cell r="D912">
            <v>20</v>
          </cell>
          <cell r="E912">
            <v>3.6499999999999998E-2</v>
          </cell>
          <cell r="F912" t="str">
            <v>BCR</v>
          </cell>
          <cell r="G912">
            <v>56</v>
          </cell>
          <cell r="H912">
            <v>185</v>
          </cell>
          <cell r="I912">
            <v>2004</v>
          </cell>
          <cell r="J912">
            <v>10</v>
          </cell>
          <cell r="K912">
            <v>0.73</v>
          </cell>
          <cell r="L912">
            <v>6.57</v>
          </cell>
        </row>
        <row r="913">
          <cell r="A913">
            <v>38264</v>
          </cell>
          <cell r="B913" t="str">
            <v>CDB</v>
          </cell>
          <cell r="C913">
            <v>38587</v>
          </cell>
          <cell r="D913">
            <v>16</v>
          </cell>
          <cell r="E913">
            <v>4.1900000000000007E-2</v>
          </cell>
          <cell r="F913" t="str">
            <v>BCR</v>
          </cell>
          <cell r="G913">
            <v>57</v>
          </cell>
          <cell r="H913">
            <v>323</v>
          </cell>
          <cell r="I913">
            <v>2004</v>
          </cell>
          <cell r="J913">
            <v>10</v>
          </cell>
          <cell r="K913">
            <v>0.67040000000000011</v>
          </cell>
          <cell r="L913">
            <v>7.57</v>
          </cell>
        </row>
        <row r="914">
          <cell r="A914">
            <v>38264</v>
          </cell>
          <cell r="B914" t="str">
            <v>CDB</v>
          </cell>
          <cell r="C914">
            <v>38596</v>
          </cell>
          <cell r="D914">
            <v>7</v>
          </cell>
          <cell r="E914">
            <v>4.24E-2</v>
          </cell>
          <cell r="F914" t="str">
            <v>BCR</v>
          </cell>
          <cell r="G914">
            <v>58</v>
          </cell>
          <cell r="H914">
            <v>332</v>
          </cell>
          <cell r="I914">
            <v>2004</v>
          </cell>
          <cell r="J914">
            <v>10</v>
          </cell>
          <cell r="K914">
            <v>0.29680000000000001</v>
          </cell>
          <cell r="L914">
            <v>8.57</v>
          </cell>
        </row>
        <row r="915">
          <cell r="A915">
            <v>38265</v>
          </cell>
          <cell r="B915" t="str">
            <v>CDB</v>
          </cell>
          <cell r="C915">
            <v>38271</v>
          </cell>
          <cell r="D915">
            <v>6</v>
          </cell>
          <cell r="E915">
            <v>2.7400000000000001E-2</v>
          </cell>
          <cell r="F915" t="str">
            <v>BCR</v>
          </cell>
          <cell r="G915">
            <v>59</v>
          </cell>
          <cell r="H915">
            <v>6</v>
          </cell>
          <cell r="I915">
            <v>2004</v>
          </cell>
          <cell r="J915">
            <v>10</v>
          </cell>
          <cell r="K915">
            <v>0.16439999999999999</v>
          </cell>
          <cell r="L915">
            <v>9.57</v>
          </cell>
        </row>
        <row r="916">
          <cell r="A916">
            <v>38265</v>
          </cell>
          <cell r="B916" t="str">
            <v>CDB</v>
          </cell>
          <cell r="C916">
            <v>38279</v>
          </cell>
          <cell r="D916">
            <v>8</v>
          </cell>
          <cell r="E916">
            <v>2.8399999999999998E-2</v>
          </cell>
          <cell r="F916" t="str">
            <v>BCR</v>
          </cell>
          <cell r="G916">
            <v>60</v>
          </cell>
          <cell r="H916">
            <v>14</v>
          </cell>
          <cell r="I916">
            <v>2004</v>
          </cell>
          <cell r="J916">
            <v>10</v>
          </cell>
          <cell r="K916">
            <v>0.22719999999999999</v>
          </cell>
          <cell r="L916">
            <v>10.57</v>
          </cell>
        </row>
        <row r="917">
          <cell r="A917">
            <v>38265</v>
          </cell>
          <cell r="B917" t="str">
            <v>CDB</v>
          </cell>
          <cell r="C917">
            <v>38450</v>
          </cell>
          <cell r="D917">
            <v>20</v>
          </cell>
          <cell r="E917">
            <v>3.6499999999999998E-2</v>
          </cell>
          <cell r="F917" t="str">
            <v>BCR</v>
          </cell>
          <cell r="G917">
            <v>61</v>
          </cell>
          <cell r="H917">
            <v>185</v>
          </cell>
          <cell r="I917">
            <v>2004</v>
          </cell>
          <cell r="J917">
            <v>10</v>
          </cell>
          <cell r="K917">
            <v>0.73</v>
          </cell>
          <cell r="L917">
            <v>11.57</v>
          </cell>
        </row>
        <row r="918">
          <cell r="A918">
            <v>38265</v>
          </cell>
          <cell r="B918" t="str">
            <v>CDB</v>
          </cell>
          <cell r="C918">
            <v>38588</v>
          </cell>
          <cell r="D918">
            <v>16</v>
          </cell>
          <cell r="E918">
            <v>4.2000000000000003E-2</v>
          </cell>
          <cell r="F918" t="str">
            <v>BCR</v>
          </cell>
          <cell r="G918">
            <v>62</v>
          </cell>
          <cell r="H918">
            <v>323</v>
          </cell>
          <cell r="I918">
            <v>2004</v>
          </cell>
          <cell r="J918">
            <v>10</v>
          </cell>
          <cell r="K918">
            <v>0.67200000000000004</v>
          </cell>
          <cell r="L918">
            <v>12.57</v>
          </cell>
        </row>
        <row r="919">
          <cell r="A919">
            <v>38266</v>
          </cell>
          <cell r="B919" t="str">
            <v>CDB</v>
          </cell>
          <cell r="C919">
            <v>38598</v>
          </cell>
          <cell r="D919">
            <v>7</v>
          </cell>
          <cell r="E919">
            <v>4.24E-2</v>
          </cell>
          <cell r="F919" t="str">
            <v>BCR</v>
          </cell>
          <cell r="G919">
            <v>63</v>
          </cell>
          <cell r="H919">
            <v>332</v>
          </cell>
          <cell r="I919">
            <v>2004</v>
          </cell>
          <cell r="J919">
            <v>10</v>
          </cell>
          <cell r="K919">
            <v>0.29680000000000001</v>
          </cell>
          <cell r="L919">
            <v>13.57</v>
          </cell>
        </row>
        <row r="920">
          <cell r="A920">
            <v>38266</v>
          </cell>
          <cell r="B920" t="str">
            <v>CDB</v>
          </cell>
          <cell r="C920">
            <v>38271</v>
          </cell>
          <cell r="D920">
            <v>18</v>
          </cell>
          <cell r="E920">
            <v>2.7400000000000001E-2</v>
          </cell>
          <cell r="F920" t="str">
            <v>BCR</v>
          </cell>
          <cell r="G920">
            <v>64</v>
          </cell>
          <cell r="H920">
            <v>5</v>
          </cell>
          <cell r="I920">
            <v>2004</v>
          </cell>
          <cell r="J920">
            <v>10</v>
          </cell>
          <cell r="K920">
            <v>0.49320000000000003</v>
          </cell>
          <cell r="L920">
            <v>14.57</v>
          </cell>
        </row>
        <row r="921">
          <cell r="A921">
            <v>38266</v>
          </cell>
          <cell r="B921" t="str">
            <v>CDB</v>
          </cell>
          <cell r="C921">
            <v>38279</v>
          </cell>
          <cell r="D921">
            <v>10</v>
          </cell>
          <cell r="E921">
            <v>2.8500000000000001E-2</v>
          </cell>
          <cell r="F921" t="str">
            <v>BCR</v>
          </cell>
          <cell r="G921">
            <v>65</v>
          </cell>
          <cell r="H921">
            <v>13</v>
          </cell>
          <cell r="I921">
            <v>2004</v>
          </cell>
          <cell r="J921">
            <v>10</v>
          </cell>
          <cell r="K921">
            <v>0.28500000000000003</v>
          </cell>
          <cell r="L921">
            <v>15.57</v>
          </cell>
        </row>
        <row r="922">
          <cell r="A922">
            <v>38266</v>
          </cell>
          <cell r="B922" t="str">
            <v>CDB</v>
          </cell>
          <cell r="C922">
            <v>38341</v>
          </cell>
          <cell r="D922">
            <v>9.5</v>
          </cell>
          <cell r="E922">
            <v>3.1600000000000003E-2</v>
          </cell>
          <cell r="F922" t="str">
            <v>BCR</v>
          </cell>
          <cell r="G922">
            <v>66</v>
          </cell>
          <cell r="H922">
            <v>75</v>
          </cell>
          <cell r="I922">
            <v>2004</v>
          </cell>
          <cell r="J922">
            <v>10</v>
          </cell>
          <cell r="K922">
            <v>0.30020000000000002</v>
          </cell>
          <cell r="L922">
            <v>16.57</v>
          </cell>
        </row>
        <row r="923">
          <cell r="A923">
            <v>38266</v>
          </cell>
          <cell r="B923" t="str">
            <v>CDB</v>
          </cell>
          <cell r="C923">
            <v>38369</v>
          </cell>
          <cell r="D923">
            <v>6</v>
          </cell>
          <cell r="E923">
            <v>3.27E-2</v>
          </cell>
          <cell r="F923" t="str">
            <v>BCR</v>
          </cell>
          <cell r="G923">
            <v>67</v>
          </cell>
          <cell r="H923">
            <v>103</v>
          </cell>
          <cell r="I923">
            <v>2004</v>
          </cell>
          <cell r="J923">
            <v>10</v>
          </cell>
          <cell r="K923">
            <v>0.19619999999999999</v>
          </cell>
          <cell r="L923">
            <v>17.57</v>
          </cell>
        </row>
        <row r="924">
          <cell r="A924">
            <v>38266</v>
          </cell>
          <cell r="B924" t="str">
            <v>CDB</v>
          </cell>
          <cell r="C924">
            <v>38393</v>
          </cell>
          <cell r="D924">
            <v>2</v>
          </cell>
          <cell r="E924">
            <v>3.44E-2</v>
          </cell>
          <cell r="F924" t="str">
            <v>BCR</v>
          </cell>
          <cell r="G924">
            <v>68</v>
          </cell>
          <cell r="H924">
            <v>127</v>
          </cell>
          <cell r="I924">
            <v>2004</v>
          </cell>
          <cell r="J924">
            <v>10</v>
          </cell>
          <cell r="K924">
            <v>6.88E-2</v>
          </cell>
          <cell r="L924">
            <v>18.57</v>
          </cell>
        </row>
        <row r="925">
          <cell r="A925">
            <v>38266</v>
          </cell>
          <cell r="B925" t="str">
            <v>CDB</v>
          </cell>
          <cell r="C925">
            <v>38467</v>
          </cell>
          <cell r="D925">
            <v>3.5</v>
          </cell>
          <cell r="E925">
            <v>3.7900000000000003E-2</v>
          </cell>
          <cell r="F925" t="str">
            <v>BCR</v>
          </cell>
          <cell r="G925">
            <v>69</v>
          </cell>
          <cell r="H925">
            <v>201</v>
          </cell>
          <cell r="I925">
            <v>2004</v>
          </cell>
          <cell r="J925">
            <v>10</v>
          </cell>
          <cell r="K925">
            <v>0.13265000000000002</v>
          </cell>
          <cell r="L925">
            <v>19.57</v>
          </cell>
        </row>
        <row r="926">
          <cell r="A926">
            <v>38266</v>
          </cell>
          <cell r="B926" t="str">
            <v>CDB</v>
          </cell>
          <cell r="C926">
            <v>38510</v>
          </cell>
          <cell r="D926">
            <v>5</v>
          </cell>
          <cell r="E926">
            <v>3.9E-2</v>
          </cell>
          <cell r="F926" t="str">
            <v>BCR</v>
          </cell>
          <cell r="G926">
            <v>70</v>
          </cell>
          <cell r="H926">
            <v>244</v>
          </cell>
          <cell r="I926">
            <v>2004</v>
          </cell>
          <cell r="J926">
            <v>10</v>
          </cell>
          <cell r="K926">
            <v>0.19500000000000001</v>
          </cell>
          <cell r="L926">
            <v>20.57</v>
          </cell>
        </row>
        <row r="927">
          <cell r="A927">
            <v>38267</v>
          </cell>
          <cell r="B927" t="str">
            <v>CDB</v>
          </cell>
          <cell r="C927">
            <v>38271</v>
          </cell>
          <cell r="D927">
            <v>14</v>
          </cell>
          <cell r="E927">
            <v>2.7000000000000003E-2</v>
          </cell>
          <cell r="F927" t="str">
            <v>BCR</v>
          </cell>
          <cell r="G927">
            <v>71</v>
          </cell>
          <cell r="H927">
            <v>4</v>
          </cell>
          <cell r="I927">
            <v>2004</v>
          </cell>
          <cell r="J927">
            <v>10</v>
          </cell>
          <cell r="K927">
            <v>0.37800000000000006</v>
          </cell>
          <cell r="L927">
            <v>21.57</v>
          </cell>
        </row>
        <row r="928">
          <cell r="A928">
            <v>38267</v>
          </cell>
          <cell r="B928" t="str">
            <v>CDB</v>
          </cell>
          <cell r="C928">
            <v>38279</v>
          </cell>
          <cell r="D928">
            <v>2</v>
          </cell>
          <cell r="E928">
            <v>2.75E-2</v>
          </cell>
          <cell r="F928" t="str">
            <v>BCR</v>
          </cell>
          <cell r="G928">
            <v>72</v>
          </cell>
          <cell r="H928">
            <v>12</v>
          </cell>
          <cell r="I928">
            <v>2004</v>
          </cell>
          <cell r="J928">
            <v>10</v>
          </cell>
          <cell r="K928">
            <v>5.5E-2</v>
          </cell>
          <cell r="L928">
            <v>22.57</v>
          </cell>
        </row>
        <row r="929">
          <cell r="A929">
            <v>38267</v>
          </cell>
          <cell r="B929" t="str">
            <v>CDB</v>
          </cell>
          <cell r="C929">
            <v>38467</v>
          </cell>
          <cell r="D929">
            <v>5</v>
          </cell>
          <cell r="E929">
            <v>3.7000000000000005E-2</v>
          </cell>
          <cell r="F929" t="str">
            <v>BCR</v>
          </cell>
          <cell r="G929">
            <v>73</v>
          </cell>
          <cell r="H929">
            <v>200</v>
          </cell>
          <cell r="I929">
            <v>2004</v>
          </cell>
          <cell r="J929">
            <v>10</v>
          </cell>
          <cell r="K929">
            <v>0.18500000000000003</v>
          </cell>
          <cell r="L929">
            <v>23.57</v>
          </cell>
        </row>
        <row r="930">
          <cell r="A930">
            <v>38271</v>
          </cell>
          <cell r="B930" t="str">
            <v>CDB</v>
          </cell>
          <cell r="C930">
            <v>38274</v>
          </cell>
          <cell r="D930">
            <v>5</v>
          </cell>
          <cell r="E930">
            <v>2.8999999999999998E-2</v>
          </cell>
          <cell r="F930" t="str">
            <v>BCR</v>
          </cell>
          <cell r="G930">
            <v>74</v>
          </cell>
          <cell r="H930">
            <v>3</v>
          </cell>
          <cell r="I930">
            <v>2004</v>
          </cell>
          <cell r="J930">
            <v>10</v>
          </cell>
          <cell r="K930">
            <v>0.14499999999999999</v>
          </cell>
          <cell r="L930">
            <v>24.57</v>
          </cell>
        </row>
        <row r="931">
          <cell r="A931">
            <v>38271</v>
          </cell>
          <cell r="B931" t="str">
            <v>CDB</v>
          </cell>
          <cell r="C931">
            <v>38279</v>
          </cell>
          <cell r="D931">
            <v>10</v>
          </cell>
          <cell r="E931">
            <v>2.9700000000000001E-2</v>
          </cell>
          <cell r="F931" t="str">
            <v>BCR</v>
          </cell>
          <cell r="G931">
            <v>75</v>
          </cell>
          <cell r="H931">
            <v>8</v>
          </cell>
          <cell r="I931">
            <v>2004</v>
          </cell>
          <cell r="J931">
            <v>10</v>
          </cell>
          <cell r="K931">
            <v>0.29699999999999999</v>
          </cell>
          <cell r="L931">
            <v>25.57</v>
          </cell>
        </row>
        <row r="932">
          <cell r="A932">
            <v>38271</v>
          </cell>
          <cell r="B932" t="str">
            <v>CDB</v>
          </cell>
          <cell r="C932">
            <v>38450</v>
          </cell>
          <cell r="D932">
            <v>5</v>
          </cell>
          <cell r="E932">
            <v>3.7499999999999999E-2</v>
          </cell>
          <cell r="F932" t="str">
            <v>BCR</v>
          </cell>
          <cell r="G932">
            <v>76</v>
          </cell>
          <cell r="H932">
            <v>179</v>
          </cell>
          <cell r="I932">
            <v>2004</v>
          </cell>
          <cell r="J932">
            <v>10</v>
          </cell>
          <cell r="K932">
            <v>0.1875</v>
          </cell>
          <cell r="L932">
            <v>26.57</v>
          </cell>
        </row>
        <row r="933">
          <cell r="A933">
            <v>38272</v>
          </cell>
          <cell r="B933" t="str">
            <v>CDB</v>
          </cell>
          <cell r="C933">
            <v>38278</v>
          </cell>
          <cell r="D933">
            <v>15</v>
          </cell>
          <cell r="E933">
            <v>2.9500000000000002E-2</v>
          </cell>
          <cell r="F933" t="str">
            <v>BCR</v>
          </cell>
          <cell r="G933">
            <v>77</v>
          </cell>
          <cell r="H933">
            <v>6</v>
          </cell>
          <cell r="I933">
            <v>2004</v>
          </cell>
          <cell r="J933">
            <v>10</v>
          </cell>
          <cell r="K933">
            <v>0.4425</v>
          </cell>
          <cell r="L933">
            <v>27.57</v>
          </cell>
        </row>
        <row r="934">
          <cell r="A934">
            <v>38272</v>
          </cell>
          <cell r="B934" t="str">
            <v>CDB</v>
          </cell>
          <cell r="C934">
            <v>38299</v>
          </cell>
          <cell r="D934">
            <v>15.5</v>
          </cell>
          <cell r="E934">
            <v>3.0800000000000001E-2</v>
          </cell>
          <cell r="F934" t="str">
            <v>BCR</v>
          </cell>
          <cell r="G934">
            <v>78</v>
          </cell>
          <cell r="H934">
            <v>27</v>
          </cell>
          <cell r="I934">
            <v>2004</v>
          </cell>
          <cell r="J934">
            <v>10</v>
          </cell>
          <cell r="K934">
            <v>0.47739999999999999</v>
          </cell>
          <cell r="L934">
            <v>28.57</v>
          </cell>
        </row>
        <row r="935">
          <cell r="A935">
            <v>38273</v>
          </cell>
          <cell r="B935" t="str">
            <v>CDB</v>
          </cell>
          <cell r="C935">
            <v>38278</v>
          </cell>
          <cell r="D935">
            <v>8</v>
          </cell>
          <cell r="E935">
            <v>2.9500000000000002E-2</v>
          </cell>
          <cell r="F935" t="str">
            <v>BCR</v>
          </cell>
          <cell r="G935">
            <v>79</v>
          </cell>
          <cell r="H935">
            <v>5</v>
          </cell>
          <cell r="I935">
            <v>2004</v>
          </cell>
          <cell r="J935">
            <v>10</v>
          </cell>
          <cell r="K935">
            <v>0.23600000000000002</v>
          </cell>
          <cell r="L935">
            <v>29.57</v>
          </cell>
        </row>
        <row r="936">
          <cell r="A936">
            <v>38273</v>
          </cell>
          <cell r="B936" t="str">
            <v>CDB</v>
          </cell>
          <cell r="C936">
            <v>38279</v>
          </cell>
          <cell r="D936">
            <v>5</v>
          </cell>
          <cell r="E936">
            <v>2.9600000000000001E-2</v>
          </cell>
          <cell r="F936" t="str">
            <v>BCR</v>
          </cell>
          <cell r="G936">
            <v>80</v>
          </cell>
          <cell r="H936">
            <v>6</v>
          </cell>
          <cell r="I936">
            <v>2004</v>
          </cell>
          <cell r="J936">
            <v>10</v>
          </cell>
          <cell r="K936">
            <v>0.14800000000000002</v>
          </cell>
          <cell r="L936">
            <v>30.57</v>
          </cell>
        </row>
        <row r="937">
          <cell r="A937">
            <v>38273</v>
          </cell>
          <cell r="B937" t="str">
            <v>CDB</v>
          </cell>
          <cell r="C937">
            <v>38310</v>
          </cell>
          <cell r="D937">
            <v>5</v>
          </cell>
          <cell r="E937">
            <v>3.1800000000000002E-2</v>
          </cell>
          <cell r="F937" t="str">
            <v>BCR</v>
          </cell>
          <cell r="G937">
            <v>81</v>
          </cell>
          <cell r="H937">
            <v>37</v>
          </cell>
          <cell r="I937">
            <v>2004</v>
          </cell>
          <cell r="J937">
            <v>10</v>
          </cell>
          <cell r="K937">
            <v>0.159</v>
          </cell>
          <cell r="L937">
            <v>31.57</v>
          </cell>
        </row>
        <row r="938">
          <cell r="A938">
            <v>38274</v>
          </cell>
          <cell r="B938" t="str">
            <v>CDB</v>
          </cell>
          <cell r="C938">
            <v>38278</v>
          </cell>
          <cell r="D938">
            <v>13</v>
          </cell>
          <cell r="E938">
            <v>0.03</v>
          </cell>
          <cell r="F938" t="str">
            <v>BCR</v>
          </cell>
          <cell r="G938">
            <v>82</v>
          </cell>
          <cell r="H938">
            <v>4</v>
          </cell>
          <cell r="I938">
            <v>2004</v>
          </cell>
          <cell r="J938">
            <v>10</v>
          </cell>
          <cell r="K938">
            <v>0.39</v>
          </cell>
          <cell r="L938">
            <v>32.57</v>
          </cell>
        </row>
        <row r="939">
          <cell r="A939">
            <v>38274</v>
          </cell>
          <cell r="B939" t="str">
            <v>CDB</v>
          </cell>
          <cell r="C939">
            <v>38279</v>
          </cell>
          <cell r="D939">
            <v>45</v>
          </cell>
          <cell r="E939">
            <v>2.9900000000000003E-2</v>
          </cell>
          <cell r="F939" t="str">
            <v>BCR</v>
          </cell>
          <cell r="G939">
            <v>83</v>
          </cell>
          <cell r="H939">
            <v>5</v>
          </cell>
          <cell r="I939">
            <v>2004</v>
          </cell>
          <cell r="J939">
            <v>10</v>
          </cell>
          <cell r="K939">
            <v>1.3455000000000001</v>
          </cell>
          <cell r="L939">
            <v>33.57</v>
          </cell>
        </row>
        <row r="940">
          <cell r="A940">
            <v>38274</v>
          </cell>
          <cell r="B940" t="str">
            <v>CDB</v>
          </cell>
          <cell r="C940">
            <v>38344</v>
          </cell>
          <cell r="D940">
            <v>1</v>
          </cell>
          <cell r="E940">
            <v>3.2000000000000001E-2</v>
          </cell>
          <cell r="F940" t="str">
            <v>BCR</v>
          </cell>
          <cell r="G940">
            <v>84</v>
          </cell>
          <cell r="H940">
            <v>70</v>
          </cell>
          <cell r="I940">
            <v>2004</v>
          </cell>
          <cell r="J940">
            <v>10</v>
          </cell>
          <cell r="K940">
            <v>3.2000000000000001E-2</v>
          </cell>
          <cell r="L940">
            <v>34.57</v>
          </cell>
        </row>
        <row r="941">
          <cell r="A941">
            <v>38274</v>
          </cell>
          <cell r="B941" t="str">
            <v>CDB</v>
          </cell>
          <cell r="C941">
            <v>38369</v>
          </cell>
          <cell r="D941">
            <v>2.5</v>
          </cell>
          <cell r="E941">
            <v>3.3500000000000002E-2</v>
          </cell>
          <cell r="F941" t="str">
            <v>BCR</v>
          </cell>
          <cell r="G941">
            <v>85</v>
          </cell>
          <cell r="H941">
            <v>95</v>
          </cell>
          <cell r="I941">
            <v>2004</v>
          </cell>
          <cell r="J941">
            <v>10</v>
          </cell>
          <cell r="K941">
            <v>8.3750000000000005E-2</v>
          </cell>
          <cell r="L941">
            <v>35.57</v>
          </cell>
        </row>
        <row r="942">
          <cell r="A942">
            <v>38274</v>
          </cell>
          <cell r="B942" t="str">
            <v>CDB</v>
          </cell>
          <cell r="C942">
            <v>38426</v>
          </cell>
          <cell r="D942">
            <v>1</v>
          </cell>
          <cell r="E942">
            <v>3.6000000000000004E-2</v>
          </cell>
          <cell r="F942" t="str">
            <v>BCR</v>
          </cell>
          <cell r="G942">
            <v>86</v>
          </cell>
          <cell r="H942">
            <v>152</v>
          </cell>
          <cell r="I942">
            <v>2004</v>
          </cell>
          <cell r="J942">
            <v>10</v>
          </cell>
          <cell r="K942">
            <v>3.6000000000000004E-2</v>
          </cell>
          <cell r="L942">
            <v>36.57</v>
          </cell>
        </row>
        <row r="943">
          <cell r="A943">
            <v>38275</v>
          </cell>
          <cell r="B943" t="str">
            <v>CDB</v>
          </cell>
          <cell r="C943">
            <v>38278</v>
          </cell>
          <cell r="D943">
            <v>55</v>
          </cell>
          <cell r="E943">
            <v>2.9399999999999999E-2</v>
          </cell>
          <cell r="F943" t="str">
            <v>BCR</v>
          </cell>
          <cell r="G943">
            <v>87</v>
          </cell>
          <cell r="H943">
            <v>3</v>
          </cell>
          <cell r="I943">
            <v>2004</v>
          </cell>
          <cell r="J943">
            <v>10</v>
          </cell>
          <cell r="K943">
            <v>1.617</v>
          </cell>
          <cell r="L943">
            <v>37.57</v>
          </cell>
        </row>
        <row r="944">
          <cell r="A944">
            <v>38275</v>
          </cell>
          <cell r="B944" t="str">
            <v>CDB</v>
          </cell>
          <cell r="C944">
            <v>38279</v>
          </cell>
          <cell r="D944">
            <v>25</v>
          </cell>
          <cell r="E944">
            <v>2.9700000000000001E-2</v>
          </cell>
          <cell r="F944" t="str">
            <v>BCR</v>
          </cell>
          <cell r="G944">
            <v>88</v>
          </cell>
          <cell r="H944">
            <v>4</v>
          </cell>
          <cell r="I944">
            <v>2004</v>
          </cell>
          <cell r="J944">
            <v>10</v>
          </cell>
          <cell r="K944">
            <v>0.74250000000000005</v>
          </cell>
          <cell r="L944">
            <v>38.57</v>
          </cell>
        </row>
        <row r="945">
          <cell r="A945">
            <v>38275</v>
          </cell>
          <cell r="B945" t="str">
            <v>CDB</v>
          </cell>
          <cell r="C945">
            <v>38299</v>
          </cell>
          <cell r="D945">
            <v>30</v>
          </cell>
          <cell r="E945">
            <v>3.1200000000000002E-2</v>
          </cell>
          <cell r="F945" t="str">
            <v>BCR</v>
          </cell>
          <cell r="G945">
            <v>89</v>
          </cell>
          <cell r="H945">
            <v>24</v>
          </cell>
          <cell r="I945">
            <v>2004</v>
          </cell>
          <cell r="J945">
            <v>10</v>
          </cell>
          <cell r="K945">
            <v>0.93600000000000005</v>
          </cell>
          <cell r="L945">
            <v>39.57</v>
          </cell>
        </row>
        <row r="946">
          <cell r="A946">
            <v>38275</v>
          </cell>
          <cell r="B946" t="str">
            <v>CDB</v>
          </cell>
          <cell r="C946">
            <v>38301</v>
          </cell>
          <cell r="D946">
            <v>4.5</v>
          </cell>
          <cell r="E946">
            <v>3.1200000000000002E-2</v>
          </cell>
          <cell r="F946" t="str">
            <v>BCR</v>
          </cell>
          <cell r="G946">
            <v>90</v>
          </cell>
          <cell r="H946">
            <v>26</v>
          </cell>
          <cell r="I946">
            <v>2004</v>
          </cell>
          <cell r="J946">
            <v>10</v>
          </cell>
          <cell r="K946">
            <v>0.1404</v>
          </cell>
          <cell r="L946">
            <v>40.57</v>
          </cell>
        </row>
        <row r="947">
          <cell r="A947">
            <v>38275</v>
          </cell>
          <cell r="B947" t="str">
            <v>CDB</v>
          </cell>
          <cell r="C947">
            <v>38544</v>
          </cell>
          <cell r="D947">
            <v>2</v>
          </cell>
          <cell r="E947">
            <v>4.0999999999999995E-2</v>
          </cell>
          <cell r="F947" t="str">
            <v>BCR</v>
          </cell>
          <cell r="G947">
            <v>91</v>
          </cell>
          <cell r="H947">
            <v>269</v>
          </cell>
          <cell r="I947">
            <v>2004</v>
          </cell>
          <cell r="J947">
            <v>10</v>
          </cell>
          <cell r="K947">
            <v>8.199999999999999E-2</v>
          </cell>
          <cell r="L947">
            <v>41.57</v>
          </cell>
        </row>
        <row r="948">
          <cell r="A948">
            <v>38275</v>
          </cell>
          <cell r="B948" t="str">
            <v>CDB</v>
          </cell>
          <cell r="C948">
            <v>38572</v>
          </cell>
          <cell r="D948">
            <v>10</v>
          </cell>
          <cell r="E948">
            <v>4.2000000000000003E-2</v>
          </cell>
          <cell r="F948" t="str">
            <v>BCR</v>
          </cell>
          <cell r="G948">
            <v>92</v>
          </cell>
          <cell r="H948">
            <v>297</v>
          </cell>
          <cell r="I948">
            <v>2004</v>
          </cell>
          <cell r="J948">
            <v>10</v>
          </cell>
          <cell r="K948">
            <v>0.42000000000000004</v>
          </cell>
          <cell r="L948">
            <v>42.57</v>
          </cell>
        </row>
        <row r="949">
          <cell r="A949">
            <v>38275</v>
          </cell>
          <cell r="B949" t="str">
            <v>CDB</v>
          </cell>
          <cell r="C949">
            <v>38597</v>
          </cell>
          <cell r="D949">
            <v>6</v>
          </cell>
          <cell r="E949">
            <v>4.2999999999999997E-2</v>
          </cell>
          <cell r="F949" t="str">
            <v>BCR</v>
          </cell>
          <cell r="G949">
            <v>93</v>
          </cell>
          <cell r="H949">
            <v>322</v>
          </cell>
          <cell r="I949">
            <v>2004</v>
          </cell>
          <cell r="J949">
            <v>10</v>
          </cell>
          <cell r="K949">
            <v>0.25800000000000001</v>
          </cell>
          <cell r="L949">
            <v>43.57</v>
          </cell>
        </row>
        <row r="950">
          <cell r="A950">
            <v>38278</v>
          </cell>
          <cell r="B950" t="str">
            <v>CDB</v>
          </cell>
          <cell r="C950">
            <v>38301</v>
          </cell>
          <cell r="D950">
            <v>2</v>
          </cell>
          <cell r="E950">
            <v>3.1E-2</v>
          </cell>
          <cell r="F950" t="str">
            <v>BCR</v>
          </cell>
          <cell r="G950">
            <v>94</v>
          </cell>
          <cell r="H950">
            <v>23</v>
          </cell>
          <cell r="I950">
            <v>2004</v>
          </cell>
          <cell r="J950">
            <v>10</v>
          </cell>
          <cell r="K950">
            <v>6.2E-2</v>
          </cell>
          <cell r="L950">
            <v>44.57</v>
          </cell>
        </row>
        <row r="951">
          <cell r="A951">
            <v>38278</v>
          </cell>
          <cell r="B951" t="str">
            <v>CDB</v>
          </cell>
          <cell r="C951">
            <v>38418</v>
          </cell>
          <cell r="D951">
            <v>2</v>
          </cell>
          <cell r="E951">
            <v>3.5499999999999997E-2</v>
          </cell>
          <cell r="F951" t="str">
            <v>BCR</v>
          </cell>
          <cell r="G951">
            <v>95</v>
          </cell>
          <cell r="H951">
            <v>140</v>
          </cell>
          <cell r="I951">
            <v>2004</v>
          </cell>
          <cell r="J951">
            <v>10</v>
          </cell>
          <cell r="K951">
            <v>7.0999999999999994E-2</v>
          </cell>
          <cell r="L951">
            <v>45.57</v>
          </cell>
        </row>
        <row r="952">
          <cell r="A952">
            <v>38278</v>
          </cell>
          <cell r="B952" t="str">
            <v>CDB</v>
          </cell>
          <cell r="C952">
            <v>38544</v>
          </cell>
          <cell r="D952">
            <v>2</v>
          </cell>
          <cell r="E952">
            <v>4.0500000000000001E-2</v>
          </cell>
          <cell r="F952" t="str">
            <v>BCR</v>
          </cell>
          <cell r="G952">
            <v>96</v>
          </cell>
          <cell r="H952">
            <v>266</v>
          </cell>
          <cell r="I952">
            <v>2004</v>
          </cell>
          <cell r="J952">
            <v>10</v>
          </cell>
          <cell r="K952">
            <v>8.1000000000000003E-2</v>
          </cell>
          <cell r="L952">
            <v>46.57</v>
          </cell>
        </row>
        <row r="953">
          <cell r="A953">
            <v>38278</v>
          </cell>
          <cell r="B953" t="str">
            <v>CDB</v>
          </cell>
          <cell r="C953">
            <v>38636</v>
          </cell>
          <cell r="D953">
            <v>2</v>
          </cell>
          <cell r="E953">
            <v>4.4500000000000005E-2</v>
          </cell>
          <cell r="F953" t="str">
            <v>BCR</v>
          </cell>
          <cell r="G953">
            <v>97</v>
          </cell>
          <cell r="H953">
            <v>358</v>
          </cell>
          <cell r="I953">
            <v>2004</v>
          </cell>
          <cell r="J953">
            <v>10</v>
          </cell>
          <cell r="K953">
            <v>8.900000000000001E-2</v>
          </cell>
          <cell r="L953">
            <v>47.57</v>
          </cell>
        </row>
        <row r="954">
          <cell r="A954">
            <v>38279</v>
          </cell>
          <cell r="B954" t="str">
            <v>CDB</v>
          </cell>
          <cell r="C954">
            <v>38285</v>
          </cell>
          <cell r="D954">
            <v>5</v>
          </cell>
          <cell r="E954">
            <v>3.0299999999999997E-2</v>
          </cell>
          <cell r="F954" t="str">
            <v>BCR</v>
          </cell>
          <cell r="G954">
            <v>98</v>
          </cell>
          <cell r="H954">
            <v>6</v>
          </cell>
          <cell r="I954">
            <v>2004</v>
          </cell>
          <cell r="J954">
            <v>10</v>
          </cell>
          <cell r="K954">
            <v>0.1515</v>
          </cell>
          <cell r="L954">
            <v>48.57</v>
          </cell>
        </row>
        <row r="955">
          <cell r="A955">
            <v>38279</v>
          </cell>
          <cell r="B955" t="str">
            <v>CDB</v>
          </cell>
          <cell r="C955">
            <v>38301</v>
          </cell>
          <cell r="D955">
            <v>3</v>
          </cell>
          <cell r="E955">
            <v>3.1300000000000001E-2</v>
          </cell>
          <cell r="F955" t="str">
            <v>BCR</v>
          </cell>
          <cell r="G955">
            <v>99</v>
          </cell>
          <cell r="H955">
            <v>22</v>
          </cell>
          <cell r="I955">
            <v>2004</v>
          </cell>
          <cell r="J955">
            <v>10</v>
          </cell>
          <cell r="K955">
            <v>9.3900000000000011E-2</v>
          </cell>
          <cell r="L955">
            <v>49.57</v>
          </cell>
        </row>
        <row r="956">
          <cell r="A956">
            <v>38279</v>
          </cell>
          <cell r="B956" t="str">
            <v>CDB</v>
          </cell>
          <cell r="C956">
            <v>38341</v>
          </cell>
          <cell r="D956">
            <v>5</v>
          </cell>
          <cell r="E956">
            <v>3.2199999999999999E-2</v>
          </cell>
          <cell r="F956" t="str">
            <v>BCR</v>
          </cell>
          <cell r="G956">
            <v>100</v>
          </cell>
          <cell r="H956">
            <v>62</v>
          </cell>
          <cell r="I956">
            <v>2004</v>
          </cell>
          <cell r="J956">
            <v>10</v>
          </cell>
          <cell r="K956">
            <v>0.161</v>
          </cell>
          <cell r="L956">
            <v>50.57</v>
          </cell>
        </row>
        <row r="957">
          <cell r="A957">
            <v>38279</v>
          </cell>
          <cell r="B957" t="str">
            <v>CDB</v>
          </cell>
          <cell r="C957">
            <v>38369</v>
          </cell>
          <cell r="D957">
            <v>13.3</v>
          </cell>
          <cell r="E957">
            <v>3.354E-2</v>
          </cell>
          <cell r="F957" t="str">
            <v>BCR</v>
          </cell>
          <cell r="G957">
            <v>101</v>
          </cell>
          <cell r="H957">
            <v>90</v>
          </cell>
          <cell r="I957">
            <v>2004</v>
          </cell>
          <cell r="J957">
            <v>10</v>
          </cell>
          <cell r="K957">
            <v>0.44608200000000003</v>
          </cell>
          <cell r="L957">
            <v>51.57</v>
          </cell>
        </row>
        <row r="958">
          <cell r="A958">
            <v>38280</v>
          </cell>
          <cell r="B958" t="str">
            <v>CDB</v>
          </cell>
          <cell r="C958">
            <v>38286</v>
          </cell>
          <cell r="D958">
            <v>25</v>
          </cell>
          <cell r="E958">
            <v>3.0299999999999997E-2</v>
          </cell>
          <cell r="F958" t="str">
            <v>BCR</v>
          </cell>
          <cell r="G958">
            <v>102</v>
          </cell>
          <cell r="H958">
            <v>6</v>
          </cell>
          <cell r="I958">
            <v>2004</v>
          </cell>
          <cell r="J958">
            <v>10</v>
          </cell>
          <cell r="K958">
            <v>0.75749999999999995</v>
          </cell>
          <cell r="L958">
            <v>52.57</v>
          </cell>
        </row>
        <row r="959">
          <cell r="A959">
            <v>38280</v>
          </cell>
          <cell r="B959" t="str">
            <v>CDB</v>
          </cell>
          <cell r="C959">
            <v>38301</v>
          </cell>
          <cell r="D959">
            <v>5</v>
          </cell>
          <cell r="E959">
            <v>3.1099999999999999E-2</v>
          </cell>
          <cell r="F959" t="str">
            <v>BCR</v>
          </cell>
          <cell r="G959">
            <v>103</v>
          </cell>
          <cell r="H959">
            <v>21</v>
          </cell>
          <cell r="I959">
            <v>2004</v>
          </cell>
          <cell r="J959">
            <v>10</v>
          </cell>
          <cell r="K959">
            <v>0.1555</v>
          </cell>
          <cell r="L959">
            <v>53.57</v>
          </cell>
        </row>
        <row r="960">
          <cell r="A960">
            <v>38280</v>
          </cell>
          <cell r="B960" t="str">
            <v>CDB</v>
          </cell>
          <cell r="C960">
            <v>38369</v>
          </cell>
          <cell r="D960">
            <v>30</v>
          </cell>
          <cell r="E960">
            <v>3.3500000000000002E-2</v>
          </cell>
          <cell r="F960" t="str">
            <v>BCR</v>
          </cell>
          <cell r="G960">
            <v>104</v>
          </cell>
          <cell r="H960">
            <v>89</v>
          </cell>
          <cell r="I960">
            <v>2004</v>
          </cell>
          <cell r="J960">
            <v>10</v>
          </cell>
          <cell r="K960">
            <v>1.0050000000000001</v>
          </cell>
          <cell r="L960">
            <v>54.57</v>
          </cell>
        </row>
        <row r="961">
          <cell r="A961">
            <v>38280</v>
          </cell>
          <cell r="B961" t="str">
            <v>CDB</v>
          </cell>
          <cell r="C961">
            <v>38393</v>
          </cell>
          <cell r="D961">
            <v>41</v>
          </cell>
          <cell r="E961">
            <v>3.4300000000000004E-2</v>
          </cell>
          <cell r="F961" t="str">
            <v>BCR</v>
          </cell>
          <cell r="G961">
            <v>105</v>
          </cell>
          <cell r="H961">
            <v>113</v>
          </cell>
          <cell r="I961">
            <v>2004</v>
          </cell>
          <cell r="J961">
            <v>10</v>
          </cell>
          <cell r="K961">
            <v>1.4063000000000001</v>
          </cell>
          <cell r="L961">
            <v>55.57</v>
          </cell>
        </row>
        <row r="962">
          <cell r="A962">
            <v>38280</v>
          </cell>
          <cell r="B962" t="str">
            <v>CDB</v>
          </cell>
          <cell r="C962">
            <v>38404</v>
          </cell>
          <cell r="D962">
            <v>2</v>
          </cell>
          <cell r="E962">
            <v>3.4300000000000004E-2</v>
          </cell>
          <cell r="F962" t="str">
            <v>BCR</v>
          </cell>
          <cell r="G962">
            <v>106</v>
          </cell>
          <cell r="H962">
            <v>124</v>
          </cell>
          <cell r="I962">
            <v>2004</v>
          </cell>
          <cell r="J962">
            <v>10</v>
          </cell>
          <cell r="K962">
            <v>6.8600000000000008E-2</v>
          </cell>
          <cell r="L962">
            <v>56.57</v>
          </cell>
        </row>
        <row r="963">
          <cell r="A963">
            <v>38280</v>
          </cell>
          <cell r="B963" t="str">
            <v>CDB</v>
          </cell>
          <cell r="C963">
            <v>38636</v>
          </cell>
          <cell r="D963">
            <v>2</v>
          </cell>
          <cell r="E963">
            <v>4.5199999999999997E-2</v>
          </cell>
          <cell r="F963" t="str">
            <v>BCR</v>
          </cell>
          <cell r="G963">
            <v>107</v>
          </cell>
          <cell r="H963">
            <v>356</v>
          </cell>
          <cell r="I963">
            <v>2004</v>
          </cell>
          <cell r="J963">
            <v>10</v>
          </cell>
          <cell r="K963">
            <v>9.0399999999999994E-2</v>
          </cell>
          <cell r="L963">
            <v>57.57</v>
          </cell>
        </row>
        <row r="964">
          <cell r="A964">
            <v>38281</v>
          </cell>
          <cell r="B964" t="str">
            <v>CDB</v>
          </cell>
          <cell r="C964">
            <v>38286</v>
          </cell>
          <cell r="D964">
            <v>46</v>
          </cell>
          <cell r="E964">
            <v>0.03</v>
          </cell>
          <cell r="F964" t="str">
            <v>BCR</v>
          </cell>
          <cell r="G964">
            <v>108</v>
          </cell>
          <cell r="H964">
            <v>5</v>
          </cell>
          <cell r="I964">
            <v>2004</v>
          </cell>
          <cell r="J964">
            <v>10</v>
          </cell>
          <cell r="K964">
            <v>1.38</v>
          </cell>
          <cell r="L964">
            <v>58.57</v>
          </cell>
        </row>
        <row r="965">
          <cell r="A965">
            <v>38281</v>
          </cell>
          <cell r="B965" t="str">
            <v>CDB</v>
          </cell>
          <cell r="C965">
            <v>38481</v>
          </cell>
          <cell r="D965">
            <v>2</v>
          </cell>
          <cell r="E965">
            <v>3.7999999999999999E-2</v>
          </cell>
          <cell r="F965" t="str">
            <v>BCR</v>
          </cell>
          <cell r="G965">
            <v>109</v>
          </cell>
          <cell r="H965">
            <v>200</v>
          </cell>
          <cell r="I965">
            <v>2004</v>
          </cell>
          <cell r="J965">
            <v>10</v>
          </cell>
          <cell r="K965">
            <v>7.5999999999999998E-2</v>
          </cell>
          <cell r="L965">
            <v>59.57</v>
          </cell>
        </row>
        <row r="966">
          <cell r="A966">
            <v>38281</v>
          </cell>
          <cell r="B966" t="str">
            <v>CDB</v>
          </cell>
          <cell r="C966">
            <v>38520</v>
          </cell>
          <cell r="D966">
            <v>2</v>
          </cell>
          <cell r="E966">
            <v>3.95E-2</v>
          </cell>
          <cell r="F966" t="str">
            <v>BCR</v>
          </cell>
          <cell r="G966">
            <v>110</v>
          </cell>
          <cell r="H966">
            <v>239</v>
          </cell>
          <cell r="I966">
            <v>2004</v>
          </cell>
          <cell r="J966">
            <v>10</v>
          </cell>
          <cell r="K966">
            <v>7.9000000000000001E-2</v>
          </cell>
          <cell r="L966">
            <v>60.57</v>
          </cell>
        </row>
        <row r="967">
          <cell r="A967">
            <v>38281</v>
          </cell>
          <cell r="B967" t="str">
            <v>CDB</v>
          </cell>
          <cell r="C967">
            <v>38636</v>
          </cell>
          <cell r="D967">
            <v>2</v>
          </cell>
          <cell r="E967">
            <v>4.4800000000000006E-2</v>
          </cell>
          <cell r="F967" t="str">
            <v>BCR</v>
          </cell>
          <cell r="G967">
            <v>111</v>
          </cell>
          <cell r="H967">
            <v>355</v>
          </cell>
          <cell r="I967">
            <v>2004</v>
          </cell>
          <cell r="J967">
            <v>10</v>
          </cell>
          <cell r="K967">
            <v>8.9600000000000013E-2</v>
          </cell>
          <cell r="L967">
            <v>61.57</v>
          </cell>
        </row>
        <row r="968">
          <cell r="A968">
            <v>38282</v>
          </cell>
          <cell r="B968" t="str">
            <v>CDB</v>
          </cell>
          <cell r="C968">
            <v>38285</v>
          </cell>
          <cell r="D968">
            <v>25</v>
          </cell>
          <cell r="E968">
            <v>2.9600000000000001E-2</v>
          </cell>
          <cell r="F968" t="str">
            <v>BCR</v>
          </cell>
          <cell r="G968">
            <v>112</v>
          </cell>
          <cell r="H968">
            <v>3</v>
          </cell>
          <cell r="I968">
            <v>2004</v>
          </cell>
          <cell r="J968">
            <v>10</v>
          </cell>
          <cell r="K968">
            <v>0.74</v>
          </cell>
          <cell r="L968">
            <v>62.57</v>
          </cell>
        </row>
        <row r="969">
          <cell r="A969">
            <v>38282</v>
          </cell>
          <cell r="B969" t="str">
            <v>CDB</v>
          </cell>
          <cell r="C969">
            <v>38495</v>
          </cell>
          <cell r="D969">
            <v>2.2999999999999998</v>
          </cell>
          <cell r="E969">
            <v>3.8599999999999995E-2</v>
          </cell>
          <cell r="F969" t="str">
            <v>BCR</v>
          </cell>
          <cell r="G969">
            <v>113</v>
          </cell>
          <cell r="H969">
            <v>213</v>
          </cell>
          <cell r="I969">
            <v>2004</v>
          </cell>
          <cell r="J969">
            <v>10</v>
          </cell>
          <cell r="K969">
            <v>8.8779999999999984E-2</v>
          </cell>
          <cell r="L969">
            <v>63.57</v>
          </cell>
        </row>
        <row r="970">
          <cell r="A970">
            <v>38282</v>
          </cell>
          <cell r="B970" t="str">
            <v>CDB</v>
          </cell>
          <cell r="C970">
            <v>38636</v>
          </cell>
          <cell r="D970">
            <v>25.5</v>
          </cell>
          <cell r="E970">
            <v>4.4699999999999997E-2</v>
          </cell>
          <cell r="F970" t="str">
            <v>BCR</v>
          </cell>
          <cell r="G970">
            <v>114</v>
          </cell>
          <cell r="H970">
            <v>354</v>
          </cell>
          <cell r="I970">
            <v>2004</v>
          </cell>
          <cell r="J970">
            <v>10</v>
          </cell>
          <cell r="K970">
            <v>1.1398499999999998</v>
          </cell>
          <cell r="L970">
            <v>64.569999999999993</v>
          </cell>
        </row>
        <row r="971">
          <cell r="A971">
            <v>38285</v>
          </cell>
          <cell r="B971" t="str">
            <v>CDB</v>
          </cell>
          <cell r="C971">
            <v>38310</v>
          </cell>
          <cell r="D971">
            <v>3</v>
          </cell>
          <cell r="E971">
            <v>3.1200000000000002E-2</v>
          </cell>
          <cell r="F971" t="str">
            <v>BCR</v>
          </cell>
          <cell r="G971">
            <v>115</v>
          </cell>
          <cell r="H971">
            <v>25</v>
          </cell>
          <cell r="I971">
            <v>2004</v>
          </cell>
          <cell r="J971">
            <v>10</v>
          </cell>
          <cell r="K971">
            <v>9.3600000000000003E-2</v>
          </cell>
          <cell r="L971">
            <v>65.569999999999993</v>
          </cell>
        </row>
        <row r="972">
          <cell r="A972">
            <v>38285</v>
          </cell>
          <cell r="B972" t="str">
            <v>CDB</v>
          </cell>
          <cell r="C972">
            <v>38369</v>
          </cell>
          <cell r="D972">
            <v>8</v>
          </cell>
          <cell r="E972">
            <v>3.3300000000000003E-2</v>
          </cell>
          <cell r="F972" t="str">
            <v>BCR</v>
          </cell>
          <cell r="G972">
            <v>116</v>
          </cell>
          <cell r="H972">
            <v>84</v>
          </cell>
          <cell r="I972">
            <v>2004</v>
          </cell>
          <cell r="J972">
            <v>10</v>
          </cell>
          <cell r="K972">
            <v>0.26640000000000003</v>
          </cell>
          <cell r="L972">
            <v>66.569999999999993</v>
          </cell>
        </row>
        <row r="973">
          <cell r="A973">
            <v>38285</v>
          </cell>
          <cell r="B973" t="str">
            <v>CDB</v>
          </cell>
          <cell r="C973">
            <v>38426</v>
          </cell>
          <cell r="D973">
            <v>2</v>
          </cell>
          <cell r="E973">
            <v>3.5499999999999997E-2</v>
          </cell>
          <cell r="F973" t="str">
            <v>BCR</v>
          </cell>
          <cell r="G973">
            <v>117</v>
          </cell>
          <cell r="H973">
            <v>141</v>
          </cell>
          <cell r="I973">
            <v>2004</v>
          </cell>
          <cell r="J973">
            <v>10</v>
          </cell>
          <cell r="K973">
            <v>7.0999999999999994E-2</v>
          </cell>
          <cell r="L973">
            <v>67.569999999999993</v>
          </cell>
        </row>
        <row r="974">
          <cell r="A974">
            <v>38285</v>
          </cell>
          <cell r="B974" t="str">
            <v>CDB</v>
          </cell>
          <cell r="C974">
            <v>38544</v>
          </cell>
          <cell r="D974">
            <v>10</v>
          </cell>
          <cell r="E974">
            <v>0.04</v>
          </cell>
          <cell r="F974" t="str">
            <v>BCR</v>
          </cell>
          <cell r="G974">
            <v>118</v>
          </cell>
          <cell r="H974">
            <v>259</v>
          </cell>
          <cell r="I974">
            <v>2004</v>
          </cell>
          <cell r="J974">
            <v>10</v>
          </cell>
          <cell r="K974">
            <v>0.4</v>
          </cell>
          <cell r="L974">
            <v>68.569999999999993</v>
          </cell>
        </row>
        <row r="975">
          <cell r="A975">
            <v>38285</v>
          </cell>
          <cell r="B975" t="str">
            <v>CDB</v>
          </cell>
          <cell r="C975">
            <v>38636</v>
          </cell>
          <cell r="D975">
            <v>3.5</v>
          </cell>
          <cell r="E975">
            <v>4.4800000000000006E-2</v>
          </cell>
          <cell r="F975" t="str">
            <v>BCR</v>
          </cell>
          <cell r="G975">
            <v>119</v>
          </cell>
          <cell r="H975">
            <v>351</v>
          </cell>
          <cell r="I975">
            <v>2004</v>
          </cell>
          <cell r="J975">
            <v>10</v>
          </cell>
          <cell r="K975">
            <v>0.15680000000000002</v>
          </cell>
          <cell r="L975">
            <v>69.569999999999993</v>
          </cell>
        </row>
        <row r="976">
          <cell r="A976">
            <v>38286</v>
          </cell>
          <cell r="B976" t="str">
            <v>CDB</v>
          </cell>
          <cell r="C976">
            <v>38301</v>
          </cell>
          <cell r="D976">
            <v>30</v>
          </cell>
          <cell r="E976">
            <v>3.1600000000000003E-2</v>
          </cell>
          <cell r="F976" t="str">
            <v>BCR</v>
          </cell>
          <cell r="G976">
            <v>120</v>
          </cell>
          <cell r="H976">
            <v>15</v>
          </cell>
          <cell r="I976">
            <v>2004</v>
          </cell>
          <cell r="J976">
            <v>10</v>
          </cell>
          <cell r="K976">
            <v>0.94800000000000006</v>
          </cell>
          <cell r="L976">
            <v>70.569999999999993</v>
          </cell>
        </row>
        <row r="977">
          <cell r="A977">
            <v>38286</v>
          </cell>
          <cell r="B977" t="str">
            <v>CDB</v>
          </cell>
          <cell r="C977">
            <v>38450</v>
          </cell>
          <cell r="D977">
            <v>2</v>
          </cell>
          <cell r="E977">
            <v>3.9E-2</v>
          </cell>
          <cell r="F977" t="str">
            <v>BCR</v>
          </cell>
          <cell r="G977">
            <v>121</v>
          </cell>
          <cell r="H977">
            <v>164</v>
          </cell>
          <cell r="I977">
            <v>2004</v>
          </cell>
          <cell r="J977">
            <v>10</v>
          </cell>
          <cell r="K977">
            <v>7.8E-2</v>
          </cell>
          <cell r="L977">
            <v>71.569999999999993</v>
          </cell>
        </row>
        <row r="978">
          <cell r="A978">
            <v>38286</v>
          </cell>
          <cell r="B978" t="str">
            <v>CDB</v>
          </cell>
          <cell r="C978">
            <v>38481</v>
          </cell>
          <cell r="D978">
            <v>2</v>
          </cell>
          <cell r="E978">
            <v>0.04</v>
          </cell>
          <cell r="F978" t="str">
            <v>BCR</v>
          </cell>
          <cell r="G978">
            <v>122</v>
          </cell>
          <cell r="H978">
            <v>195</v>
          </cell>
          <cell r="I978">
            <v>2004</v>
          </cell>
          <cell r="J978">
            <v>10</v>
          </cell>
          <cell r="K978">
            <v>0.08</v>
          </cell>
          <cell r="L978">
            <v>72.569999999999993</v>
          </cell>
        </row>
        <row r="979">
          <cell r="A979">
            <v>38286</v>
          </cell>
          <cell r="B979" t="str">
            <v>CDB</v>
          </cell>
          <cell r="C979">
            <v>38650</v>
          </cell>
          <cell r="D979">
            <v>2</v>
          </cell>
          <cell r="E979">
            <v>4.5700000000000005E-2</v>
          </cell>
          <cell r="F979" t="str">
            <v>BCR</v>
          </cell>
          <cell r="G979">
            <v>123</v>
          </cell>
          <cell r="H979">
            <v>364</v>
          </cell>
          <cell r="I979">
            <v>2004</v>
          </cell>
          <cell r="J979">
            <v>10</v>
          </cell>
          <cell r="K979">
            <v>9.1400000000000009E-2</v>
          </cell>
          <cell r="L979">
            <v>73.569999999999993</v>
          </cell>
        </row>
        <row r="980">
          <cell r="A980">
            <v>38287</v>
          </cell>
          <cell r="B980" t="str">
            <v>CDB</v>
          </cell>
          <cell r="C980">
            <v>38301</v>
          </cell>
          <cell r="D980">
            <v>5</v>
          </cell>
          <cell r="E980">
            <v>3.15E-2</v>
          </cell>
          <cell r="F980" t="str">
            <v>BCR</v>
          </cell>
          <cell r="G980">
            <v>124</v>
          </cell>
          <cell r="H980">
            <v>14</v>
          </cell>
          <cell r="I980">
            <v>2004</v>
          </cell>
          <cell r="J980">
            <v>10</v>
          </cell>
          <cell r="K980">
            <v>0.1575</v>
          </cell>
          <cell r="L980">
            <v>74.569999999999993</v>
          </cell>
        </row>
        <row r="981">
          <cell r="A981">
            <v>38287</v>
          </cell>
          <cell r="B981" t="str">
            <v>CDB</v>
          </cell>
          <cell r="C981">
            <v>38369</v>
          </cell>
          <cell r="D981">
            <v>5</v>
          </cell>
          <cell r="E981">
            <v>3.4500000000000003E-2</v>
          </cell>
          <cell r="F981" t="str">
            <v>BCR</v>
          </cell>
          <cell r="G981">
            <v>125</v>
          </cell>
          <cell r="H981">
            <v>82</v>
          </cell>
          <cell r="I981">
            <v>2004</v>
          </cell>
          <cell r="J981">
            <v>10</v>
          </cell>
          <cell r="K981">
            <v>0.17250000000000001</v>
          </cell>
          <cell r="L981">
            <v>75.569999999999993</v>
          </cell>
        </row>
        <row r="982">
          <cell r="A982">
            <v>38287</v>
          </cell>
          <cell r="B982" t="str">
            <v>CDB</v>
          </cell>
          <cell r="C982">
            <v>38426</v>
          </cell>
          <cell r="D982">
            <v>2</v>
          </cell>
          <cell r="E982">
            <v>3.7999999999999999E-2</v>
          </cell>
          <cell r="F982" t="str">
            <v>BCR</v>
          </cell>
          <cell r="G982">
            <v>126</v>
          </cell>
          <cell r="H982">
            <v>139</v>
          </cell>
          <cell r="I982">
            <v>2004</v>
          </cell>
          <cell r="J982">
            <v>10</v>
          </cell>
          <cell r="K982">
            <v>7.5999999999999998E-2</v>
          </cell>
          <cell r="L982">
            <v>76.569999999999993</v>
          </cell>
        </row>
        <row r="983">
          <cell r="A983">
            <v>38287</v>
          </cell>
          <cell r="B983" t="str">
            <v>CDB</v>
          </cell>
          <cell r="C983">
            <v>38450</v>
          </cell>
          <cell r="D983">
            <v>1</v>
          </cell>
          <cell r="E983">
            <v>3.95E-2</v>
          </cell>
          <cell r="F983" t="str">
            <v>BCR</v>
          </cell>
          <cell r="G983">
            <v>127</v>
          </cell>
          <cell r="H983">
            <v>163</v>
          </cell>
          <cell r="I983">
            <v>2004</v>
          </cell>
          <cell r="J983">
            <v>10</v>
          </cell>
          <cell r="K983">
            <v>3.95E-2</v>
          </cell>
          <cell r="L983">
            <v>77.569999999999993</v>
          </cell>
        </row>
        <row r="984">
          <cell r="A984">
            <v>38287</v>
          </cell>
          <cell r="B984" t="str">
            <v>CDB</v>
          </cell>
          <cell r="C984">
            <v>38467</v>
          </cell>
          <cell r="D984">
            <v>4.2</v>
          </cell>
          <cell r="E984">
            <v>0.04</v>
          </cell>
          <cell r="F984" t="str">
            <v>BCR</v>
          </cell>
          <cell r="G984">
            <v>128</v>
          </cell>
          <cell r="H984">
            <v>180</v>
          </cell>
          <cell r="I984">
            <v>2004</v>
          </cell>
          <cell r="J984">
            <v>10</v>
          </cell>
          <cell r="K984">
            <v>0.16800000000000001</v>
          </cell>
          <cell r="L984">
            <v>78.569999999999993</v>
          </cell>
        </row>
        <row r="985">
          <cell r="A985">
            <v>38287</v>
          </cell>
          <cell r="B985" t="str">
            <v>CDB</v>
          </cell>
          <cell r="C985">
            <v>38495</v>
          </cell>
          <cell r="D985">
            <v>2</v>
          </cell>
          <cell r="E985">
            <v>4.1399999999999999E-2</v>
          </cell>
          <cell r="F985" t="str">
            <v>BCR</v>
          </cell>
          <cell r="G985">
            <v>129</v>
          </cell>
          <cell r="H985">
            <v>208</v>
          </cell>
          <cell r="I985">
            <v>2004</v>
          </cell>
          <cell r="J985">
            <v>10</v>
          </cell>
          <cell r="K985">
            <v>8.2799999999999999E-2</v>
          </cell>
          <cell r="L985">
            <v>79.569999999999993</v>
          </cell>
        </row>
        <row r="986">
          <cell r="A986">
            <v>38288</v>
          </cell>
          <cell r="B986" t="str">
            <v>CDB</v>
          </cell>
          <cell r="C986">
            <v>38301</v>
          </cell>
          <cell r="D986">
            <v>5</v>
          </cell>
          <cell r="E986">
            <v>3.2300000000000002E-2</v>
          </cell>
          <cell r="F986" t="str">
            <v>BCR</v>
          </cell>
          <cell r="G986">
            <v>130</v>
          </cell>
          <cell r="H986">
            <v>13</v>
          </cell>
          <cell r="I986">
            <v>2004</v>
          </cell>
          <cell r="J986">
            <v>10</v>
          </cell>
          <cell r="K986">
            <v>0.1615</v>
          </cell>
          <cell r="L986">
            <v>80.569999999999993</v>
          </cell>
        </row>
        <row r="987">
          <cell r="A987">
            <v>38288</v>
          </cell>
          <cell r="B987" t="str">
            <v>CDB</v>
          </cell>
          <cell r="C987">
            <v>38341</v>
          </cell>
          <cell r="D987">
            <v>9</v>
          </cell>
          <cell r="E987">
            <v>3.2000000000000001E-2</v>
          </cell>
          <cell r="F987" t="str">
            <v>BCR</v>
          </cell>
          <cell r="G987">
            <v>131</v>
          </cell>
          <cell r="H987">
            <v>53</v>
          </cell>
          <cell r="I987">
            <v>2004</v>
          </cell>
          <cell r="J987">
            <v>10</v>
          </cell>
          <cell r="K987">
            <v>0.28800000000000003</v>
          </cell>
          <cell r="L987">
            <v>81.569999999999993</v>
          </cell>
        </row>
        <row r="988">
          <cell r="A988">
            <v>38288</v>
          </cell>
          <cell r="B988" t="str">
            <v>CDB</v>
          </cell>
          <cell r="C988">
            <v>38698</v>
          </cell>
          <cell r="D988">
            <v>0.5</v>
          </cell>
          <cell r="E988">
            <v>4.7500000000000001E-2</v>
          </cell>
          <cell r="F988" t="str">
            <v>BCR</v>
          </cell>
          <cell r="G988">
            <v>132</v>
          </cell>
          <cell r="H988">
            <v>410</v>
          </cell>
          <cell r="I988">
            <v>2004</v>
          </cell>
          <cell r="J988">
            <v>10</v>
          </cell>
          <cell r="K988">
            <v>2.375E-2</v>
          </cell>
          <cell r="L988">
            <v>82.57</v>
          </cell>
        </row>
        <row r="989">
          <cell r="A989">
            <v>38289</v>
          </cell>
          <cell r="B989" t="str">
            <v>CDB</v>
          </cell>
          <cell r="C989">
            <v>38341</v>
          </cell>
          <cell r="D989">
            <v>2</v>
          </cell>
          <cell r="E989">
            <v>3.1E-2</v>
          </cell>
          <cell r="F989" t="str">
            <v>BCR</v>
          </cell>
          <cell r="G989">
            <v>133</v>
          </cell>
          <cell r="H989">
            <v>52</v>
          </cell>
          <cell r="I989">
            <v>2004</v>
          </cell>
          <cell r="J989">
            <v>10</v>
          </cell>
          <cell r="K989">
            <v>6.2E-2</v>
          </cell>
          <cell r="L989">
            <v>83.57</v>
          </cell>
        </row>
        <row r="990">
          <cell r="A990">
            <v>38289</v>
          </cell>
          <cell r="B990" t="str">
            <v>CDB</v>
          </cell>
          <cell r="C990">
            <v>38709</v>
          </cell>
          <cell r="D990">
            <v>29</v>
          </cell>
          <cell r="E990">
            <v>4.8499999999999995E-2</v>
          </cell>
          <cell r="F990" t="str">
            <v>BCR</v>
          </cell>
          <cell r="G990">
            <v>134</v>
          </cell>
          <cell r="H990">
            <v>420</v>
          </cell>
          <cell r="I990">
            <v>2004</v>
          </cell>
          <cell r="J990">
            <v>10</v>
          </cell>
          <cell r="K990">
            <v>1.4064999999999999</v>
          </cell>
          <cell r="L990">
            <v>84.57</v>
          </cell>
        </row>
        <row r="991">
          <cell r="A991">
            <v>38322</v>
          </cell>
          <cell r="B991" t="str">
            <v>CDB</v>
          </cell>
          <cell r="C991">
            <v>38341</v>
          </cell>
          <cell r="D991">
            <v>5</v>
          </cell>
          <cell r="E991">
            <v>3.15E-2</v>
          </cell>
          <cell r="F991" t="str">
            <v>BCR</v>
          </cell>
          <cell r="G991">
            <v>135</v>
          </cell>
          <cell r="H991">
            <v>19</v>
          </cell>
          <cell r="I991">
            <v>2004</v>
          </cell>
          <cell r="J991">
            <v>12</v>
          </cell>
          <cell r="K991">
            <v>0.1575</v>
          </cell>
          <cell r="L991">
            <v>84.57</v>
          </cell>
        </row>
        <row r="992">
          <cell r="A992">
            <v>38322</v>
          </cell>
          <cell r="B992" t="str">
            <v>CDB</v>
          </cell>
          <cell r="C992">
            <v>38495</v>
          </cell>
          <cell r="D992">
            <v>7</v>
          </cell>
          <cell r="E992">
            <v>4.1500000000000002E-2</v>
          </cell>
          <cell r="F992" t="str">
            <v>BCR</v>
          </cell>
          <cell r="G992">
            <v>136</v>
          </cell>
          <cell r="H992">
            <v>173</v>
          </cell>
          <cell r="I992">
            <v>2004</v>
          </cell>
          <cell r="J992">
            <v>12</v>
          </cell>
          <cell r="K992">
            <v>0.29050000000000004</v>
          </cell>
          <cell r="L992">
            <v>84.57</v>
          </cell>
        </row>
        <row r="993">
          <cell r="A993">
            <v>38323</v>
          </cell>
          <cell r="B993" t="str">
            <v>CDB</v>
          </cell>
          <cell r="C993">
            <v>38341</v>
          </cell>
          <cell r="D993">
            <v>5</v>
          </cell>
          <cell r="E993">
            <v>3.15E-2</v>
          </cell>
          <cell r="F993" t="str">
            <v>BCR</v>
          </cell>
          <cell r="G993">
            <v>137</v>
          </cell>
          <cell r="H993">
            <v>18</v>
          </cell>
          <cell r="I993">
            <v>2004</v>
          </cell>
          <cell r="J993">
            <v>12</v>
          </cell>
          <cell r="K993">
            <v>0.1575</v>
          </cell>
          <cell r="L993">
            <v>84.57</v>
          </cell>
        </row>
        <row r="994">
          <cell r="A994">
            <v>38323</v>
          </cell>
          <cell r="B994" t="str">
            <v>CDB</v>
          </cell>
          <cell r="C994">
            <v>38520</v>
          </cell>
          <cell r="D994">
            <v>30</v>
          </cell>
          <cell r="E994">
            <v>4.2199999999999994E-2</v>
          </cell>
          <cell r="F994" t="str">
            <v>BCR</v>
          </cell>
          <cell r="G994">
            <v>138</v>
          </cell>
          <cell r="H994">
            <v>197</v>
          </cell>
          <cell r="I994">
            <v>2004</v>
          </cell>
          <cell r="J994">
            <v>12</v>
          </cell>
          <cell r="K994">
            <v>1.2659999999999998</v>
          </cell>
          <cell r="L994">
            <v>84.57</v>
          </cell>
        </row>
        <row r="995">
          <cell r="A995">
            <v>38323</v>
          </cell>
          <cell r="B995" t="str">
            <v>CDB</v>
          </cell>
          <cell r="C995">
            <v>38544</v>
          </cell>
          <cell r="D995">
            <v>17.5</v>
          </cell>
          <cell r="E995">
            <v>4.3200000000000002E-2</v>
          </cell>
          <cell r="F995" t="str">
            <v>BCR</v>
          </cell>
          <cell r="G995">
            <v>139</v>
          </cell>
          <cell r="H995">
            <v>221</v>
          </cell>
          <cell r="I995">
            <v>2004</v>
          </cell>
          <cell r="J995">
            <v>12</v>
          </cell>
          <cell r="K995">
            <v>0.75600000000000001</v>
          </cell>
          <cell r="L995">
            <v>84.57</v>
          </cell>
        </row>
        <row r="996">
          <cell r="A996">
            <v>38324</v>
          </cell>
          <cell r="B996" t="str">
            <v>CDB</v>
          </cell>
          <cell r="C996">
            <v>38544</v>
          </cell>
          <cell r="D996">
            <v>10.5</v>
          </cell>
          <cell r="E996">
            <v>4.3200000000000002E-2</v>
          </cell>
          <cell r="F996" t="str">
            <v>BCR</v>
          </cell>
          <cell r="G996">
            <v>140</v>
          </cell>
          <cell r="H996">
            <v>220</v>
          </cell>
          <cell r="I996">
            <v>2004</v>
          </cell>
          <cell r="J996">
            <v>12</v>
          </cell>
          <cell r="K996">
            <v>0.4536</v>
          </cell>
          <cell r="L996">
            <v>84.57</v>
          </cell>
        </row>
        <row r="997">
          <cell r="A997">
            <v>38330</v>
          </cell>
          <cell r="B997" t="str">
            <v>CDB</v>
          </cell>
          <cell r="C997">
            <v>39008</v>
          </cell>
          <cell r="D997">
            <v>1</v>
          </cell>
          <cell r="E997">
            <v>5.9800000000000006E-2</v>
          </cell>
          <cell r="F997" t="str">
            <v>BCR</v>
          </cell>
          <cell r="G997">
            <v>141</v>
          </cell>
          <cell r="H997">
            <v>678</v>
          </cell>
          <cell r="I997">
            <v>2004</v>
          </cell>
          <cell r="J997">
            <v>12</v>
          </cell>
          <cell r="K997">
            <v>5.9800000000000006E-2</v>
          </cell>
          <cell r="L997">
            <v>84.57</v>
          </cell>
        </row>
        <row r="998">
          <cell r="A998">
            <v>38331</v>
          </cell>
          <cell r="B998" t="str">
            <v>CDB</v>
          </cell>
          <cell r="C998">
            <v>38650</v>
          </cell>
          <cell r="D998">
            <v>10</v>
          </cell>
          <cell r="E998">
            <v>4.4999999999999998E-2</v>
          </cell>
          <cell r="F998" t="str">
            <v>BCR</v>
          </cell>
          <cell r="G998">
            <v>142</v>
          </cell>
          <cell r="H998">
            <v>319</v>
          </cell>
          <cell r="I998">
            <v>2004</v>
          </cell>
          <cell r="J998">
            <v>12</v>
          </cell>
          <cell r="K998">
            <v>0.44999999999999996</v>
          </cell>
          <cell r="L998">
            <v>84.57</v>
          </cell>
        </row>
        <row r="999">
          <cell r="A999">
            <v>38334</v>
          </cell>
          <cell r="B999" t="str">
            <v>CDB</v>
          </cell>
          <cell r="C999">
            <v>38467</v>
          </cell>
          <cell r="D999">
            <v>2</v>
          </cell>
          <cell r="E999">
            <v>3.7999999999999999E-2</v>
          </cell>
          <cell r="F999" t="str">
            <v>BCR</v>
          </cell>
          <cell r="G999">
            <v>143</v>
          </cell>
          <cell r="H999">
            <v>133</v>
          </cell>
          <cell r="I999">
            <v>2004</v>
          </cell>
          <cell r="J999">
            <v>12</v>
          </cell>
          <cell r="K999">
            <v>7.5999999999999998E-2</v>
          </cell>
          <cell r="L999">
            <v>84.57</v>
          </cell>
        </row>
        <row r="1000">
          <cell r="A1000">
            <v>38334</v>
          </cell>
          <cell r="B1000" t="str">
            <v>CDB</v>
          </cell>
          <cell r="C1000">
            <v>38544</v>
          </cell>
          <cell r="D1000">
            <v>4</v>
          </cell>
          <cell r="E1000">
            <v>4.0500000000000001E-2</v>
          </cell>
          <cell r="F1000" t="str">
            <v>BCR</v>
          </cell>
          <cell r="G1000">
            <v>144</v>
          </cell>
          <cell r="H1000">
            <v>210</v>
          </cell>
          <cell r="I1000">
            <v>2004</v>
          </cell>
          <cell r="J1000">
            <v>12</v>
          </cell>
          <cell r="K1000">
            <v>0.16200000000000001</v>
          </cell>
          <cell r="L1000">
            <v>84.57</v>
          </cell>
        </row>
        <row r="1001">
          <cell r="A1001">
            <v>38334</v>
          </cell>
          <cell r="B1001" t="str">
            <v>CDB</v>
          </cell>
          <cell r="C1001">
            <v>38588</v>
          </cell>
          <cell r="D1001">
            <v>5</v>
          </cell>
          <cell r="E1001">
            <v>4.2500000000000003E-2</v>
          </cell>
          <cell r="F1001" t="str">
            <v>BCR</v>
          </cell>
          <cell r="G1001">
            <v>145</v>
          </cell>
          <cell r="H1001">
            <v>254</v>
          </cell>
          <cell r="I1001">
            <v>2004</v>
          </cell>
          <cell r="J1001">
            <v>12</v>
          </cell>
          <cell r="K1001">
            <v>0.21250000000000002</v>
          </cell>
          <cell r="L1001">
            <v>84.57</v>
          </cell>
        </row>
        <row r="1002">
          <cell r="A1002">
            <v>38334</v>
          </cell>
          <cell r="B1002" t="str">
            <v>CDB</v>
          </cell>
          <cell r="C1002">
            <v>38597</v>
          </cell>
          <cell r="D1002">
            <v>2</v>
          </cell>
          <cell r="E1002">
            <v>4.2900000000000001E-2</v>
          </cell>
          <cell r="F1002" t="str">
            <v>BCR</v>
          </cell>
          <cell r="G1002">
            <v>146</v>
          </cell>
          <cell r="H1002">
            <v>263</v>
          </cell>
          <cell r="I1002">
            <v>2004</v>
          </cell>
          <cell r="J1002">
            <v>12</v>
          </cell>
          <cell r="K1002">
            <v>8.5800000000000001E-2</v>
          </cell>
          <cell r="L1002">
            <v>84.57</v>
          </cell>
        </row>
        <row r="1003">
          <cell r="A1003">
            <v>38334</v>
          </cell>
          <cell r="B1003" t="str">
            <v>CDB</v>
          </cell>
          <cell r="C1003">
            <v>38636</v>
          </cell>
          <cell r="D1003">
            <v>5.5</v>
          </cell>
          <cell r="E1003">
            <v>4.3499999999999997E-2</v>
          </cell>
          <cell r="F1003" t="str">
            <v>BCR</v>
          </cell>
          <cell r="G1003">
            <v>147</v>
          </cell>
          <cell r="H1003">
            <v>302</v>
          </cell>
          <cell r="I1003">
            <v>2004</v>
          </cell>
          <cell r="J1003">
            <v>12</v>
          </cell>
          <cell r="K1003">
            <v>0.23924999999999999</v>
          </cell>
          <cell r="L1003">
            <v>84.57</v>
          </cell>
        </row>
        <row r="1004">
          <cell r="A1004">
            <v>38335</v>
          </cell>
          <cell r="B1004" t="str">
            <v>CDB</v>
          </cell>
          <cell r="C1004">
            <v>38341</v>
          </cell>
          <cell r="D1004">
            <v>59.7</v>
          </cell>
          <cell r="E1004">
            <v>2.8999999999999998E-2</v>
          </cell>
          <cell r="F1004" t="str">
            <v>BCR</v>
          </cell>
          <cell r="G1004">
            <v>148</v>
          </cell>
          <cell r="H1004">
            <v>6</v>
          </cell>
          <cell r="I1004">
            <v>2004</v>
          </cell>
          <cell r="J1004">
            <v>12</v>
          </cell>
          <cell r="K1004">
            <v>1.7313000000000001</v>
          </cell>
          <cell r="L1004">
            <v>84.57</v>
          </cell>
        </row>
        <row r="1005">
          <cell r="A1005">
            <v>38335</v>
          </cell>
          <cell r="B1005" t="str">
            <v>CDB</v>
          </cell>
          <cell r="C1005">
            <v>38344</v>
          </cell>
          <cell r="D1005">
            <v>1</v>
          </cell>
          <cell r="E1005">
            <v>3.15E-2</v>
          </cell>
          <cell r="F1005" t="str">
            <v>BCR</v>
          </cell>
          <cell r="G1005">
            <v>149</v>
          </cell>
          <cell r="H1005">
            <v>9</v>
          </cell>
          <cell r="I1005">
            <v>2004</v>
          </cell>
          <cell r="J1005">
            <v>12</v>
          </cell>
          <cell r="K1005">
            <v>3.15E-2</v>
          </cell>
          <cell r="L1005">
            <v>84.57</v>
          </cell>
        </row>
        <row r="1006">
          <cell r="A1006">
            <v>38335</v>
          </cell>
          <cell r="B1006" t="str">
            <v>CDB</v>
          </cell>
          <cell r="C1006">
            <v>38369</v>
          </cell>
          <cell r="D1006">
            <v>9</v>
          </cell>
          <cell r="E1006">
            <v>3.2199999999999999E-2</v>
          </cell>
          <cell r="F1006" t="str">
            <v>BCR</v>
          </cell>
          <cell r="G1006">
            <v>150</v>
          </cell>
          <cell r="H1006">
            <v>34</v>
          </cell>
          <cell r="I1006">
            <v>2004</v>
          </cell>
          <cell r="J1006">
            <v>12</v>
          </cell>
          <cell r="K1006">
            <v>0.2898</v>
          </cell>
          <cell r="L1006">
            <v>84.57</v>
          </cell>
        </row>
        <row r="1007">
          <cell r="A1007">
            <v>38335</v>
          </cell>
          <cell r="B1007" t="str">
            <v>CDB</v>
          </cell>
          <cell r="C1007">
            <v>38426</v>
          </cell>
          <cell r="D1007">
            <v>10</v>
          </cell>
          <cell r="E1007">
            <v>3.6000000000000004E-2</v>
          </cell>
          <cell r="F1007" t="str">
            <v>BCR</v>
          </cell>
          <cell r="G1007">
            <v>151</v>
          </cell>
          <cell r="H1007">
            <v>91</v>
          </cell>
          <cell r="I1007">
            <v>2004</v>
          </cell>
          <cell r="J1007">
            <v>12</v>
          </cell>
          <cell r="K1007">
            <v>0.36000000000000004</v>
          </cell>
          <cell r="L1007">
            <v>84.57</v>
          </cell>
        </row>
        <row r="1008">
          <cell r="A1008">
            <v>38335</v>
          </cell>
          <cell r="B1008" t="str">
            <v>CDB</v>
          </cell>
          <cell r="C1008">
            <v>38450</v>
          </cell>
          <cell r="D1008">
            <v>5</v>
          </cell>
          <cell r="E1008">
            <v>3.7000000000000005E-2</v>
          </cell>
          <cell r="F1008" t="str">
            <v>BCR</v>
          </cell>
          <cell r="G1008">
            <v>152</v>
          </cell>
          <cell r="H1008">
            <v>115</v>
          </cell>
          <cell r="I1008">
            <v>2004</v>
          </cell>
          <cell r="J1008">
            <v>12</v>
          </cell>
          <cell r="K1008">
            <v>0.18500000000000003</v>
          </cell>
          <cell r="L1008">
            <v>84.57</v>
          </cell>
        </row>
        <row r="1009">
          <cell r="A1009">
            <v>38335</v>
          </cell>
          <cell r="B1009" t="str">
            <v>CDB</v>
          </cell>
          <cell r="C1009">
            <v>38636</v>
          </cell>
          <cell r="D1009">
            <v>6</v>
          </cell>
          <cell r="E1009">
            <v>4.3499999999999997E-2</v>
          </cell>
          <cell r="F1009" t="str">
            <v>BCR</v>
          </cell>
          <cell r="G1009">
            <v>153</v>
          </cell>
          <cell r="H1009">
            <v>301</v>
          </cell>
          <cell r="I1009">
            <v>2004</v>
          </cell>
          <cell r="J1009">
            <v>12</v>
          </cell>
          <cell r="K1009">
            <v>0.26100000000000001</v>
          </cell>
          <cell r="L1009">
            <v>84.57</v>
          </cell>
        </row>
        <row r="1010">
          <cell r="A1010">
            <v>38335</v>
          </cell>
          <cell r="B1010" t="str">
            <v>CDB</v>
          </cell>
          <cell r="C1010">
            <v>38698</v>
          </cell>
          <cell r="D1010">
            <v>5</v>
          </cell>
          <cell r="E1010">
            <v>4.4900000000000002E-2</v>
          </cell>
          <cell r="F1010" t="str">
            <v>BCR</v>
          </cell>
          <cell r="G1010">
            <v>154</v>
          </cell>
          <cell r="H1010">
            <v>363</v>
          </cell>
          <cell r="I1010">
            <v>2004</v>
          </cell>
          <cell r="J1010">
            <v>12</v>
          </cell>
          <cell r="K1010">
            <v>0.22450000000000001</v>
          </cell>
          <cell r="L1010">
            <v>84.57</v>
          </cell>
        </row>
        <row r="1011">
          <cell r="A1011">
            <v>38335</v>
          </cell>
          <cell r="B1011" t="str">
            <v>CDB</v>
          </cell>
          <cell r="C1011">
            <v>38798</v>
          </cell>
          <cell r="D1011">
            <v>30</v>
          </cell>
          <cell r="E1011">
            <v>5.3499999999999999E-2</v>
          </cell>
          <cell r="F1011" t="str">
            <v>BCR</v>
          </cell>
          <cell r="G1011">
            <v>155</v>
          </cell>
          <cell r="H1011">
            <v>463</v>
          </cell>
          <cell r="I1011">
            <v>2004</v>
          </cell>
          <cell r="J1011">
            <v>12</v>
          </cell>
          <cell r="K1011">
            <v>1.605</v>
          </cell>
          <cell r="L1011">
            <v>84.57</v>
          </cell>
        </row>
        <row r="1012">
          <cell r="A1012">
            <v>38336</v>
          </cell>
          <cell r="B1012" t="str">
            <v>CDB</v>
          </cell>
          <cell r="C1012">
            <v>38341</v>
          </cell>
          <cell r="D1012">
            <v>45</v>
          </cell>
          <cell r="E1012">
            <v>3.1E-2</v>
          </cell>
          <cell r="F1012" t="str">
            <v>BCR</v>
          </cell>
          <cell r="G1012">
            <v>156</v>
          </cell>
          <cell r="H1012">
            <v>5</v>
          </cell>
          <cell r="I1012">
            <v>2004</v>
          </cell>
          <cell r="J1012">
            <v>12</v>
          </cell>
          <cell r="K1012">
            <v>1.395</v>
          </cell>
          <cell r="L1012">
            <v>84.57</v>
          </cell>
        </row>
        <row r="1013">
          <cell r="A1013">
            <v>38336</v>
          </cell>
          <cell r="B1013" t="str">
            <v>CDB</v>
          </cell>
          <cell r="C1013">
            <v>38393</v>
          </cell>
          <cell r="D1013">
            <v>10</v>
          </cell>
          <cell r="E1013">
            <v>3.4500000000000003E-2</v>
          </cell>
          <cell r="F1013" t="str">
            <v>BCR</v>
          </cell>
          <cell r="G1013">
            <v>157</v>
          </cell>
          <cell r="H1013">
            <v>57</v>
          </cell>
          <cell r="I1013">
            <v>2004</v>
          </cell>
          <cell r="J1013">
            <v>12</v>
          </cell>
          <cell r="K1013">
            <v>0.34500000000000003</v>
          </cell>
          <cell r="L1013">
            <v>84.57</v>
          </cell>
        </row>
        <row r="1014">
          <cell r="A1014">
            <v>38336</v>
          </cell>
          <cell r="B1014" t="str">
            <v>CDB</v>
          </cell>
          <cell r="C1014">
            <v>38426</v>
          </cell>
          <cell r="D1014">
            <v>3</v>
          </cell>
          <cell r="E1014">
            <v>3.5900000000000001E-2</v>
          </cell>
          <cell r="F1014" t="str">
            <v>BCR</v>
          </cell>
          <cell r="G1014">
            <v>158</v>
          </cell>
          <cell r="H1014">
            <v>90</v>
          </cell>
          <cell r="I1014">
            <v>2004</v>
          </cell>
          <cell r="J1014">
            <v>12</v>
          </cell>
          <cell r="K1014">
            <v>0.1077</v>
          </cell>
          <cell r="L1014">
            <v>84.57</v>
          </cell>
        </row>
        <row r="1015">
          <cell r="A1015">
            <v>38336</v>
          </cell>
          <cell r="B1015" t="str">
            <v>CDB</v>
          </cell>
          <cell r="C1015">
            <v>38832</v>
          </cell>
          <cell r="D1015">
            <v>2</v>
          </cell>
          <cell r="E1015">
            <v>5.1500000000000004E-2</v>
          </cell>
          <cell r="F1015" t="str">
            <v>BCR</v>
          </cell>
          <cell r="G1015">
            <v>159</v>
          </cell>
          <cell r="H1015">
            <v>496</v>
          </cell>
          <cell r="I1015">
            <v>2004</v>
          </cell>
          <cell r="J1015">
            <v>12</v>
          </cell>
          <cell r="K1015">
            <v>0.10300000000000001</v>
          </cell>
          <cell r="L1015">
            <v>84.57</v>
          </cell>
        </row>
        <row r="1016">
          <cell r="A1016">
            <v>38337</v>
          </cell>
          <cell r="B1016" t="str">
            <v>CDB</v>
          </cell>
          <cell r="C1016">
            <v>38341</v>
          </cell>
          <cell r="D1016">
            <v>10</v>
          </cell>
          <cell r="E1016">
            <v>3.1E-2</v>
          </cell>
          <cell r="F1016" t="str">
            <v>BCR</v>
          </cell>
          <cell r="G1016">
            <v>160</v>
          </cell>
          <cell r="H1016">
            <v>4</v>
          </cell>
          <cell r="I1016">
            <v>2004</v>
          </cell>
          <cell r="J1016">
            <v>12</v>
          </cell>
          <cell r="K1016">
            <v>0.31</v>
          </cell>
          <cell r="L1016">
            <v>84.57</v>
          </cell>
        </row>
        <row r="1017">
          <cell r="A1017">
            <v>38337</v>
          </cell>
          <cell r="B1017" t="str">
            <v>CDB</v>
          </cell>
          <cell r="C1017">
            <v>38650</v>
          </cell>
          <cell r="D1017">
            <v>2</v>
          </cell>
          <cell r="E1017">
            <v>4.2999999999999997E-2</v>
          </cell>
          <cell r="F1017" t="str">
            <v>BCR</v>
          </cell>
          <cell r="G1017">
            <v>161</v>
          </cell>
          <cell r="H1017">
            <v>313</v>
          </cell>
          <cell r="I1017">
            <v>2004</v>
          </cell>
          <cell r="J1017">
            <v>12</v>
          </cell>
          <cell r="K1017">
            <v>8.5999999999999993E-2</v>
          </cell>
          <cell r="L1017">
            <v>84.57</v>
          </cell>
        </row>
        <row r="1018">
          <cell r="A1018">
            <v>38338</v>
          </cell>
          <cell r="B1018" t="str">
            <v>CDB</v>
          </cell>
          <cell r="C1018">
            <v>38341</v>
          </cell>
          <cell r="D1018">
            <v>26</v>
          </cell>
          <cell r="E1018">
            <v>2.8900000000000002E-2</v>
          </cell>
          <cell r="F1018" t="str">
            <v>BCR</v>
          </cell>
          <cell r="G1018">
            <v>162</v>
          </cell>
          <cell r="H1018">
            <v>3</v>
          </cell>
          <cell r="I1018">
            <v>2004</v>
          </cell>
          <cell r="J1018">
            <v>12</v>
          </cell>
          <cell r="K1018">
            <v>0.75140000000000007</v>
          </cell>
          <cell r="L1018">
            <v>84.57</v>
          </cell>
        </row>
        <row r="1019">
          <cell r="A1019">
            <v>38341</v>
          </cell>
          <cell r="B1019" t="str">
            <v>CDB</v>
          </cell>
          <cell r="C1019">
            <v>38344</v>
          </cell>
          <cell r="D1019">
            <v>40</v>
          </cell>
          <cell r="E1019">
            <v>3.04E-2</v>
          </cell>
          <cell r="F1019" t="str">
            <v>BCR</v>
          </cell>
          <cell r="G1019">
            <v>163</v>
          </cell>
          <cell r="H1019">
            <v>3</v>
          </cell>
          <cell r="I1019">
            <v>2004</v>
          </cell>
          <cell r="J1019">
            <v>12</v>
          </cell>
          <cell r="K1019">
            <v>1.216</v>
          </cell>
          <cell r="L1019">
            <v>84.57</v>
          </cell>
        </row>
        <row r="1020">
          <cell r="A1020">
            <v>38341</v>
          </cell>
          <cell r="B1020" t="str">
            <v>CDB</v>
          </cell>
          <cell r="C1020">
            <v>38709</v>
          </cell>
          <cell r="D1020">
            <v>4</v>
          </cell>
          <cell r="E1020">
            <v>4.4000000000000004E-2</v>
          </cell>
          <cell r="F1020" t="str">
            <v>BCR</v>
          </cell>
          <cell r="G1020">
            <v>164</v>
          </cell>
          <cell r="H1020">
            <v>368</v>
          </cell>
          <cell r="I1020">
            <v>2004</v>
          </cell>
          <cell r="J1020">
            <v>12</v>
          </cell>
          <cell r="K1020">
            <v>0.17600000000000002</v>
          </cell>
          <cell r="L1020">
            <v>84.57</v>
          </cell>
        </row>
        <row r="1021">
          <cell r="A1021">
            <v>38342</v>
          </cell>
          <cell r="B1021" t="str">
            <v>CDB</v>
          </cell>
          <cell r="C1021">
            <v>38344</v>
          </cell>
          <cell r="D1021">
            <v>63.2</v>
          </cell>
          <cell r="E1021">
            <v>2.9399999999999999E-2</v>
          </cell>
          <cell r="F1021" t="str">
            <v>BCR</v>
          </cell>
          <cell r="G1021">
            <v>165</v>
          </cell>
          <cell r="H1021">
            <v>2</v>
          </cell>
          <cell r="I1021">
            <v>2004</v>
          </cell>
          <cell r="J1021">
            <v>12</v>
          </cell>
          <cell r="K1021">
            <v>1.85808</v>
          </cell>
          <cell r="L1021">
            <v>84.57</v>
          </cell>
        </row>
        <row r="1022">
          <cell r="A1022">
            <v>38342</v>
          </cell>
          <cell r="B1022" t="str">
            <v>CDB</v>
          </cell>
          <cell r="C1022">
            <v>38348</v>
          </cell>
          <cell r="D1022">
            <v>10</v>
          </cell>
          <cell r="E1022">
            <v>0.03</v>
          </cell>
          <cell r="F1022" t="str">
            <v>BCR</v>
          </cell>
          <cell r="G1022">
            <v>166</v>
          </cell>
          <cell r="H1022">
            <v>6</v>
          </cell>
          <cell r="I1022">
            <v>2004</v>
          </cell>
          <cell r="J1022">
            <v>12</v>
          </cell>
          <cell r="K1022">
            <v>0.3</v>
          </cell>
          <cell r="L1022">
            <v>84.57</v>
          </cell>
        </row>
        <row r="1023">
          <cell r="A1023">
            <v>38342</v>
          </cell>
          <cell r="B1023" t="str">
            <v>CDB</v>
          </cell>
          <cell r="C1023">
            <v>38572</v>
          </cell>
          <cell r="D1023">
            <v>2.9</v>
          </cell>
          <cell r="E1023">
            <v>4.0999999999999995E-2</v>
          </cell>
          <cell r="F1023" t="str">
            <v>BCR</v>
          </cell>
          <cell r="G1023">
            <v>167</v>
          </cell>
          <cell r="H1023">
            <v>230</v>
          </cell>
          <cell r="I1023">
            <v>2004</v>
          </cell>
          <cell r="J1023">
            <v>12</v>
          </cell>
          <cell r="K1023">
            <v>0.11889999999999998</v>
          </cell>
          <cell r="L1023">
            <v>84.57</v>
          </cell>
        </row>
        <row r="1024">
          <cell r="A1024">
            <v>38342</v>
          </cell>
          <cell r="B1024" t="str">
            <v>CDB</v>
          </cell>
          <cell r="C1024">
            <v>38614</v>
          </cell>
          <cell r="D1024">
            <v>2</v>
          </cell>
          <cell r="E1024">
            <v>4.2000000000000003E-2</v>
          </cell>
          <cell r="F1024" t="str">
            <v>BCR</v>
          </cell>
          <cell r="G1024">
            <v>168</v>
          </cell>
          <cell r="H1024">
            <v>272</v>
          </cell>
          <cell r="I1024">
            <v>2004</v>
          </cell>
          <cell r="J1024">
            <v>12</v>
          </cell>
          <cell r="K1024">
            <v>8.4000000000000005E-2</v>
          </cell>
          <cell r="L1024">
            <v>84.57</v>
          </cell>
        </row>
        <row r="1025">
          <cell r="A1025">
            <v>38342</v>
          </cell>
          <cell r="B1025" t="str">
            <v>CDB</v>
          </cell>
          <cell r="C1025">
            <v>38709</v>
          </cell>
          <cell r="D1025">
            <v>0.5</v>
          </cell>
          <cell r="E1025">
            <v>4.3499999999999997E-2</v>
          </cell>
          <cell r="F1025" t="str">
            <v>BCR</v>
          </cell>
          <cell r="G1025">
            <v>169</v>
          </cell>
          <cell r="H1025">
            <v>367</v>
          </cell>
          <cell r="I1025">
            <v>2004</v>
          </cell>
          <cell r="J1025">
            <v>12</v>
          </cell>
          <cell r="K1025">
            <v>2.1749999999999999E-2</v>
          </cell>
          <cell r="L1025">
            <v>84.57</v>
          </cell>
        </row>
        <row r="1026">
          <cell r="A1026">
            <v>38342</v>
          </cell>
          <cell r="B1026" t="str">
            <v>CDB</v>
          </cell>
          <cell r="C1026">
            <v>39342</v>
          </cell>
          <cell r="D1026">
            <v>5</v>
          </cell>
          <cell r="E1026">
            <v>6.5500000000000003E-2</v>
          </cell>
          <cell r="F1026" t="str">
            <v>BCR</v>
          </cell>
          <cell r="G1026">
            <v>170</v>
          </cell>
          <cell r="H1026">
            <v>1000</v>
          </cell>
          <cell r="I1026">
            <v>2004</v>
          </cell>
          <cell r="J1026">
            <v>12</v>
          </cell>
          <cell r="K1026">
            <v>0.32750000000000001</v>
          </cell>
          <cell r="L1026">
            <v>84.57</v>
          </cell>
        </row>
        <row r="1027">
          <cell r="A1027">
            <v>38348</v>
          </cell>
          <cell r="B1027" t="str">
            <v>CDB</v>
          </cell>
          <cell r="C1027">
            <v>38393</v>
          </cell>
          <cell r="D1027">
            <v>30</v>
          </cell>
          <cell r="E1027">
            <v>3.5000000000000003E-2</v>
          </cell>
          <cell r="F1027" t="str">
            <v>BCR</v>
          </cell>
          <cell r="G1027">
            <v>171</v>
          </cell>
          <cell r="H1027">
            <v>45</v>
          </cell>
          <cell r="I1027">
            <v>2004</v>
          </cell>
          <cell r="J1027">
            <v>12</v>
          </cell>
          <cell r="K1027">
            <v>1.05</v>
          </cell>
          <cell r="L1027">
            <v>84.57</v>
          </cell>
        </row>
        <row r="1028">
          <cell r="A1028">
            <v>38349</v>
          </cell>
          <cell r="B1028" t="str">
            <v>CDB</v>
          </cell>
          <cell r="C1028">
            <v>38393</v>
          </cell>
          <cell r="D1028">
            <v>11.3</v>
          </cell>
          <cell r="E1028">
            <v>3.3399999999999999E-2</v>
          </cell>
          <cell r="F1028" t="str">
            <v>BCR</v>
          </cell>
          <cell r="G1028">
            <v>172</v>
          </cell>
          <cell r="H1028">
            <v>44</v>
          </cell>
          <cell r="I1028">
            <v>2004</v>
          </cell>
          <cell r="J1028">
            <v>12</v>
          </cell>
          <cell r="K1028">
            <v>0.37742000000000003</v>
          </cell>
          <cell r="L1028">
            <v>84.57</v>
          </cell>
        </row>
        <row r="1029">
          <cell r="A1029">
            <v>38349</v>
          </cell>
          <cell r="B1029" t="str">
            <v>CDB</v>
          </cell>
          <cell r="C1029">
            <v>38426</v>
          </cell>
          <cell r="D1029">
            <v>1</v>
          </cell>
          <cell r="E1029">
            <v>3.6000000000000004E-2</v>
          </cell>
          <cell r="F1029" t="str">
            <v>BCR</v>
          </cell>
          <cell r="G1029">
            <v>173</v>
          </cell>
          <cell r="H1029">
            <v>77</v>
          </cell>
          <cell r="I1029">
            <v>2004</v>
          </cell>
          <cell r="J1029">
            <v>12</v>
          </cell>
          <cell r="K1029">
            <v>3.6000000000000004E-2</v>
          </cell>
          <cell r="L1029">
            <v>84.57</v>
          </cell>
        </row>
        <row r="1030">
          <cell r="A1030">
            <v>38349</v>
          </cell>
          <cell r="B1030" t="str">
            <v>CDB</v>
          </cell>
          <cell r="C1030">
            <v>38854</v>
          </cell>
          <cell r="D1030">
            <v>25</v>
          </cell>
          <cell r="E1030">
            <v>4.9400000000000006E-2</v>
          </cell>
          <cell r="F1030" t="str">
            <v>BCR</v>
          </cell>
          <cell r="G1030">
            <v>174</v>
          </cell>
          <cell r="H1030">
            <v>505</v>
          </cell>
          <cell r="I1030">
            <v>2004</v>
          </cell>
          <cell r="J1030">
            <v>12</v>
          </cell>
          <cell r="K1030">
            <v>1.2350000000000001</v>
          </cell>
          <cell r="L1030">
            <v>84.57</v>
          </cell>
        </row>
        <row r="1031">
          <cell r="A1031">
            <v>38349</v>
          </cell>
          <cell r="B1031" t="str">
            <v>CDB</v>
          </cell>
          <cell r="C1031">
            <v>39008</v>
          </cell>
          <cell r="D1031">
            <v>20</v>
          </cell>
          <cell r="E1031">
            <v>5.4600000000000003E-2</v>
          </cell>
          <cell r="F1031" t="str">
            <v>BCR</v>
          </cell>
          <cell r="G1031">
            <v>175</v>
          </cell>
          <cell r="H1031">
            <v>659</v>
          </cell>
          <cell r="I1031">
            <v>2004</v>
          </cell>
          <cell r="J1031">
            <v>12</v>
          </cell>
          <cell r="K1031">
            <v>1.0920000000000001</v>
          </cell>
          <cell r="L1031">
            <v>84.57</v>
          </cell>
        </row>
        <row r="1032">
          <cell r="A1032">
            <v>38351</v>
          </cell>
          <cell r="B1032" t="str">
            <v>CDB</v>
          </cell>
          <cell r="C1032">
            <v>38355</v>
          </cell>
          <cell r="D1032">
            <v>10</v>
          </cell>
          <cell r="E1032">
            <v>3.0499999999999999E-2</v>
          </cell>
          <cell r="F1032" t="str">
            <v>BCR</v>
          </cell>
          <cell r="G1032">
            <v>176</v>
          </cell>
          <cell r="H1032">
            <v>4</v>
          </cell>
          <cell r="I1032">
            <v>2004</v>
          </cell>
          <cell r="J1032">
            <v>12</v>
          </cell>
          <cell r="K1032">
            <v>0.30499999999999999</v>
          </cell>
          <cell r="L1032">
            <v>84.57</v>
          </cell>
        </row>
      </sheetData>
      <sheetData sheetId="2" refreshError="1">
        <row r="2">
          <cell r="A2" t="str">
            <v>DATE</v>
          </cell>
          <cell r="B2" t="str">
            <v>OFER</v>
          </cell>
          <cell r="C2" t="str">
            <v>MONTO</v>
          </cell>
          <cell r="D2" t="str">
            <v>DEM</v>
          </cell>
          <cell r="E2" t="str">
            <v>TASA</v>
          </cell>
          <cell r="F2" t="str">
            <v>CUPN</v>
          </cell>
          <cell r="G2" t="str">
            <v>RED2</v>
          </cell>
          <cell r="H2" t="str">
            <v>TITL</v>
          </cell>
          <cell r="I2" t="str">
            <v>TIPO</v>
          </cell>
          <cell r="J2" t="str">
            <v>DÍAS</v>
          </cell>
          <cell r="K2" t="str">
            <v>MESES</v>
          </cell>
          <cell r="L2" t="str">
            <v>STASA</v>
          </cell>
        </row>
        <row r="3">
          <cell r="A3">
            <v>36958</v>
          </cell>
          <cell r="B3">
            <v>100</v>
          </cell>
          <cell r="C3">
            <v>100</v>
          </cell>
          <cell r="D3">
            <v>543</v>
          </cell>
          <cell r="E3">
            <v>0.12677906550224982</v>
          </cell>
          <cell r="F3">
            <v>0.122997</v>
          </cell>
          <cell r="G3">
            <v>37689</v>
          </cell>
          <cell r="H3" t="str">
            <v>BTP</v>
          </cell>
          <cell r="I3" t="str">
            <v>NOM</v>
          </cell>
          <cell r="J3">
            <v>731</v>
          </cell>
          <cell r="K3">
            <v>24</v>
          </cell>
          <cell r="L3">
            <v>12.677906550224982</v>
          </cell>
        </row>
        <row r="4">
          <cell r="A4">
            <v>36985</v>
          </cell>
          <cell r="B4">
            <v>100</v>
          </cell>
          <cell r="C4">
            <v>100</v>
          </cell>
          <cell r="D4">
            <v>240</v>
          </cell>
          <cell r="E4">
            <v>0.12480000000000001</v>
          </cell>
          <cell r="F4">
            <v>0.122997</v>
          </cell>
          <cell r="G4">
            <v>37689</v>
          </cell>
          <cell r="H4" t="str">
            <v>BTP</v>
          </cell>
          <cell r="I4" t="str">
            <v>NOM</v>
          </cell>
          <cell r="J4">
            <v>704</v>
          </cell>
          <cell r="K4">
            <v>23</v>
          </cell>
          <cell r="L4">
            <v>12.48</v>
          </cell>
        </row>
        <row r="5">
          <cell r="A5">
            <v>37062</v>
          </cell>
          <cell r="B5">
            <v>54</v>
          </cell>
          <cell r="C5">
            <v>54</v>
          </cell>
          <cell r="D5">
            <v>131</v>
          </cell>
          <cell r="E5">
            <v>0.12635768999999986</v>
          </cell>
          <cell r="F5">
            <v>0.1226</v>
          </cell>
          <cell r="G5">
            <v>37793</v>
          </cell>
          <cell r="H5" t="str">
            <v>BTP</v>
          </cell>
          <cell r="I5" t="str">
            <v>NOM</v>
          </cell>
          <cell r="J5">
            <v>731</v>
          </cell>
          <cell r="K5">
            <v>24</v>
          </cell>
          <cell r="L5">
            <v>6.8233152599999922</v>
          </cell>
        </row>
        <row r="6">
          <cell r="A6">
            <v>37062</v>
          </cell>
          <cell r="B6">
            <v>96</v>
          </cell>
          <cell r="C6">
            <v>96</v>
          </cell>
          <cell r="D6">
            <v>143</v>
          </cell>
          <cell r="E6">
            <v>0.13262806249999981</v>
          </cell>
          <cell r="F6">
            <v>0.1285</v>
          </cell>
          <cell r="G6">
            <v>38159</v>
          </cell>
          <cell r="H6" t="str">
            <v>BTP</v>
          </cell>
          <cell r="I6" t="str">
            <v>NOM</v>
          </cell>
          <cell r="J6">
            <v>1097</v>
          </cell>
          <cell r="K6">
            <v>36</v>
          </cell>
          <cell r="L6">
            <v>12.732293999999982</v>
          </cell>
        </row>
        <row r="7">
          <cell r="A7">
            <v>37076</v>
          </cell>
          <cell r="B7">
            <v>51</v>
          </cell>
          <cell r="C7">
            <v>51</v>
          </cell>
          <cell r="D7">
            <v>118</v>
          </cell>
          <cell r="E7">
            <v>0.1244125</v>
          </cell>
          <cell r="F7">
            <v>0.1226</v>
          </cell>
          <cell r="G7">
            <v>37793</v>
          </cell>
          <cell r="H7" t="str">
            <v>BTP</v>
          </cell>
          <cell r="I7" t="str">
            <v>NOM</v>
          </cell>
          <cell r="J7">
            <v>717</v>
          </cell>
          <cell r="K7">
            <v>24</v>
          </cell>
          <cell r="L7">
            <v>6.3450375000000001</v>
          </cell>
        </row>
        <row r="8">
          <cell r="A8">
            <v>37076</v>
          </cell>
          <cell r="B8">
            <v>99</v>
          </cell>
          <cell r="C8">
            <v>99</v>
          </cell>
          <cell r="D8">
            <v>184</v>
          </cell>
          <cell r="E8">
            <v>0.1305105</v>
          </cell>
          <cell r="F8">
            <v>0.1285</v>
          </cell>
          <cell r="G8">
            <v>38159</v>
          </cell>
          <cell r="H8" t="str">
            <v>BTP</v>
          </cell>
          <cell r="I8" t="str">
            <v>NOM</v>
          </cell>
          <cell r="J8">
            <v>1083</v>
          </cell>
          <cell r="K8">
            <v>36</v>
          </cell>
          <cell r="L8">
            <v>12.9205395</v>
          </cell>
        </row>
        <row r="9">
          <cell r="A9">
            <v>37158</v>
          </cell>
          <cell r="B9">
            <v>250</v>
          </cell>
          <cell r="C9">
            <v>250</v>
          </cell>
          <cell r="D9">
            <v>542</v>
          </cell>
          <cell r="E9">
            <v>0.1063884224999998</v>
          </cell>
          <cell r="F9">
            <v>0.10369999999999999</v>
          </cell>
          <cell r="G9">
            <v>37889</v>
          </cell>
          <cell r="H9" t="str">
            <v>BTP</v>
          </cell>
          <cell r="I9" t="str">
            <v>NOM</v>
          </cell>
          <cell r="J9">
            <v>731</v>
          </cell>
          <cell r="K9">
            <v>24</v>
          </cell>
          <cell r="L9">
            <v>26.597105624999951</v>
          </cell>
        </row>
        <row r="10">
          <cell r="A10">
            <v>37179</v>
          </cell>
          <cell r="B10">
            <v>200</v>
          </cell>
          <cell r="C10">
            <v>200</v>
          </cell>
          <cell r="D10">
            <v>471</v>
          </cell>
          <cell r="E10">
            <v>0.1</v>
          </cell>
          <cell r="F10">
            <v>0.10369999999999999</v>
          </cell>
          <cell r="G10">
            <v>37889</v>
          </cell>
          <cell r="H10" t="str">
            <v>BTP</v>
          </cell>
          <cell r="I10" t="str">
            <v>NOM</v>
          </cell>
          <cell r="J10">
            <v>710</v>
          </cell>
          <cell r="K10">
            <v>23</v>
          </cell>
          <cell r="L10">
            <v>20</v>
          </cell>
        </row>
        <row r="11">
          <cell r="A11">
            <v>37200</v>
          </cell>
          <cell r="B11">
            <v>150</v>
          </cell>
          <cell r="C11">
            <v>150</v>
          </cell>
          <cell r="D11">
            <v>356.6</v>
          </cell>
          <cell r="E11">
            <v>9.1499999999999998E-2</v>
          </cell>
          <cell r="F11">
            <v>0.10369999999999999</v>
          </cell>
          <cell r="G11">
            <v>37889</v>
          </cell>
          <cell r="H11" t="str">
            <v>BTP</v>
          </cell>
          <cell r="I11" t="str">
            <v>NOM</v>
          </cell>
          <cell r="J11">
            <v>689</v>
          </cell>
          <cell r="K11">
            <v>23</v>
          </cell>
          <cell r="L11">
            <v>13.725</v>
          </cell>
        </row>
        <row r="12">
          <cell r="A12">
            <v>37200</v>
          </cell>
          <cell r="B12">
            <v>100</v>
          </cell>
          <cell r="C12">
            <v>100</v>
          </cell>
          <cell r="D12">
            <v>346.5</v>
          </cell>
          <cell r="E12">
            <v>9.7500000000000003E-2</v>
          </cell>
          <cell r="F12">
            <v>0.1285</v>
          </cell>
          <cell r="G12">
            <v>38159</v>
          </cell>
          <cell r="H12" t="str">
            <v>BTP</v>
          </cell>
          <cell r="I12" t="str">
            <v>NOM</v>
          </cell>
          <cell r="J12">
            <v>959</v>
          </cell>
          <cell r="K12">
            <v>32</v>
          </cell>
          <cell r="L12">
            <v>9.75</v>
          </cell>
        </row>
        <row r="13">
          <cell r="A13">
            <v>37273</v>
          </cell>
          <cell r="B13">
            <v>75</v>
          </cell>
          <cell r="C13">
            <v>75</v>
          </cell>
          <cell r="D13">
            <v>346.5</v>
          </cell>
          <cell r="E13">
            <v>6.6328847424000026E-2</v>
          </cell>
          <cell r="F13">
            <v>6.5264000000000003E-2</v>
          </cell>
          <cell r="G13">
            <v>38004</v>
          </cell>
          <cell r="H13" t="str">
            <v>BTP</v>
          </cell>
          <cell r="I13" t="str">
            <v>NOM</v>
          </cell>
          <cell r="J13">
            <v>731</v>
          </cell>
          <cell r="K13">
            <v>24</v>
          </cell>
          <cell r="L13">
            <v>4.9746635568000022</v>
          </cell>
        </row>
        <row r="14">
          <cell r="A14">
            <v>37273</v>
          </cell>
          <cell r="B14">
            <v>75</v>
          </cell>
          <cell r="C14">
            <v>75</v>
          </cell>
          <cell r="D14">
            <v>183</v>
          </cell>
          <cell r="E14">
            <v>8.1010400372249838E-2</v>
          </cell>
          <cell r="F14">
            <v>7.9433000000000004E-2</v>
          </cell>
          <cell r="G14">
            <v>38370</v>
          </cell>
          <cell r="H14" t="str">
            <v>BTP</v>
          </cell>
          <cell r="I14" t="str">
            <v>NOM</v>
          </cell>
          <cell r="J14">
            <v>1097</v>
          </cell>
          <cell r="K14">
            <v>36</v>
          </cell>
          <cell r="L14">
            <v>6.0757800279187375</v>
          </cell>
        </row>
        <row r="15">
          <cell r="A15">
            <v>37287</v>
          </cell>
          <cell r="B15">
            <v>25</v>
          </cell>
          <cell r="C15">
            <v>25</v>
          </cell>
          <cell r="D15">
            <v>85</v>
          </cell>
          <cell r="E15">
            <v>6.1990499999999997E-2</v>
          </cell>
          <cell r="F15">
            <v>6.5264000000000003E-2</v>
          </cell>
          <cell r="G15">
            <v>38004</v>
          </cell>
          <cell r="H15" t="str">
            <v>BTP</v>
          </cell>
          <cell r="I15" t="str">
            <v>NOM</v>
          </cell>
          <cell r="J15">
            <v>717</v>
          </cell>
          <cell r="K15">
            <v>24</v>
          </cell>
          <cell r="L15">
            <v>1.5497624999999999</v>
          </cell>
        </row>
        <row r="16">
          <cell r="A16">
            <v>37287</v>
          </cell>
          <cell r="B16">
            <v>75</v>
          </cell>
          <cell r="C16">
            <v>75</v>
          </cell>
          <cell r="D16">
            <v>266</v>
          </cell>
          <cell r="E16">
            <v>7.3910600000000007E-2</v>
          </cell>
          <cell r="F16">
            <v>7.9433000000000004E-2</v>
          </cell>
          <cell r="G16">
            <v>38370</v>
          </cell>
          <cell r="H16" t="str">
            <v>BTP</v>
          </cell>
          <cell r="I16" t="str">
            <v>NOM</v>
          </cell>
          <cell r="J16">
            <v>1083</v>
          </cell>
          <cell r="K16">
            <v>36</v>
          </cell>
          <cell r="L16">
            <v>5.5432950000000005</v>
          </cell>
        </row>
        <row r="17">
          <cell r="A17">
            <v>37301</v>
          </cell>
          <cell r="B17">
            <v>20</v>
          </cell>
          <cell r="C17">
            <v>20</v>
          </cell>
          <cell r="D17">
            <v>56</v>
          </cell>
          <cell r="E17">
            <v>0.06</v>
          </cell>
          <cell r="F17">
            <v>6.5264000000000003E-2</v>
          </cell>
          <cell r="G17">
            <v>38004</v>
          </cell>
          <cell r="H17" t="str">
            <v>BTP</v>
          </cell>
          <cell r="I17" t="str">
            <v>NOM</v>
          </cell>
          <cell r="J17">
            <v>703</v>
          </cell>
          <cell r="K17">
            <v>23</v>
          </cell>
          <cell r="L17">
            <v>1.2</v>
          </cell>
        </row>
        <row r="18">
          <cell r="A18">
            <v>37301</v>
          </cell>
          <cell r="B18">
            <v>60</v>
          </cell>
          <cell r="C18">
            <v>60</v>
          </cell>
          <cell r="D18">
            <v>138</v>
          </cell>
          <cell r="E18">
            <v>7.2000000000000008E-2</v>
          </cell>
          <cell r="F18">
            <v>7.9433000000000004E-2</v>
          </cell>
          <cell r="G18">
            <v>38370</v>
          </cell>
          <cell r="H18" t="str">
            <v>BTP</v>
          </cell>
          <cell r="I18" t="str">
            <v>NOM</v>
          </cell>
          <cell r="J18">
            <v>1069</v>
          </cell>
          <cell r="K18">
            <v>35</v>
          </cell>
          <cell r="L18">
            <v>4.32</v>
          </cell>
        </row>
        <row r="19">
          <cell r="A19">
            <v>37313</v>
          </cell>
          <cell r="B19">
            <v>20</v>
          </cell>
          <cell r="C19">
            <v>20</v>
          </cell>
          <cell r="D19">
            <v>69</v>
          </cell>
          <cell r="E19">
            <v>5.978E-2</v>
          </cell>
          <cell r="F19">
            <v>6.5264000000000003E-2</v>
          </cell>
          <cell r="G19">
            <v>38004</v>
          </cell>
          <cell r="H19" t="str">
            <v>BTP</v>
          </cell>
          <cell r="I19" t="str">
            <v>NOM</v>
          </cell>
          <cell r="J19">
            <v>691</v>
          </cell>
          <cell r="K19">
            <v>23</v>
          </cell>
          <cell r="L19">
            <v>1.1956</v>
          </cell>
        </row>
        <row r="20">
          <cell r="A20">
            <v>37313</v>
          </cell>
          <cell r="B20">
            <v>50</v>
          </cell>
          <cell r="C20">
            <v>50</v>
          </cell>
          <cell r="D20">
            <v>125</v>
          </cell>
          <cell r="E20">
            <v>7.2400000000000006E-2</v>
          </cell>
          <cell r="F20">
            <v>7.9433000000000004E-2</v>
          </cell>
          <cell r="G20">
            <v>38370</v>
          </cell>
          <cell r="H20" t="str">
            <v>BTP</v>
          </cell>
          <cell r="I20" t="str">
            <v>NOM</v>
          </cell>
          <cell r="J20">
            <v>1057</v>
          </cell>
          <cell r="K20">
            <v>35</v>
          </cell>
          <cell r="L20">
            <v>3.62</v>
          </cell>
        </row>
        <row r="21">
          <cell r="A21">
            <v>37327</v>
          </cell>
          <cell r="B21">
            <v>54</v>
          </cell>
          <cell r="C21">
            <v>54</v>
          </cell>
          <cell r="D21">
            <v>67</v>
          </cell>
          <cell r="E21">
            <v>7.9399999999999998E-2</v>
          </cell>
          <cell r="F21">
            <v>7.9433000000000004E-2</v>
          </cell>
          <cell r="G21">
            <v>38370</v>
          </cell>
          <cell r="H21" t="str">
            <v>BTP</v>
          </cell>
          <cell r="I21" t="str">
            <v>NOM</v>
          </cell>
          <cell r="J21">
            <v>1043</v>
          </cell>
          <cell r="K21">
            <v>34</v>
          </cell>
          <cell r="L21">
            <v>4.2876000000000003</v>
          </cell>
        </row>
        <row r="22">
          <cell r="A22">
            <v>37341</v>
          </cell>
          <cell r="B22">
            <v>20</v>
          </cell>
          <cell r="C22">
            <v>20</v>
          </cell>
          <cell r="D22">
            <v>43.5</v>
          </cell>
          <cell r="E22">
            <v>6.83E-2</v>
          </cell>
          <cell r="F22">
            <v>6.5299999999999997E-2</v>
          </cell>
          <cell r="G22">
            <v>38004</v>
          </cell>
          <cell r="H22" t="str">
            <v>BTP</v>
          </cell>
          <cell r="I22" t="str">
            <v>NOM</v>
          </cell>
          <cell r="J22">
            <v>663</v>
          </cell>
          <cell r="K22">
            <v>22</v>
          </cell>
          <cell r="L22">
            <v>1.3660000000000001</v>
          </cell>
        </row>
        <row r="23">
          <cell r="A23">
            <v>37355</v>
          </cell>
          <cell r="B23">
            <v>40</v>
          </cell>
          <cell r="C23">
            <v>40</v>
          </cell>
          <cell r="D23">
            <v>129.80000000000001</v>
          </cell>
          <cell r="E23">
            <v>4.4688410000000012E-2</v>
          </cell>
          <cell r="F23">
            <v>4.4199999999999996E-2</v>
          </cell>
          <cell r="G23">
            <v>37721</v>
          </cell>
          <cell r="H23" t="str">
            <v>BTP</v>
          </cell>
          <cell r="I23" t="str">
            <v>NOM</v>
          </cell>
          <cell r="J23">
            <v>366</v>
          </cell>
          <cell r="K23">
            <v>12</v>
          </cell>
          <cell r="L23">
            <v>1.7875364000000005</v>
          </cell>
        </row>
        <row r="24">
          <cell r="A24">
            <v>37369</v>
          </cell>
          <cell r="B24">
            <v>40</v>
          </cell>
          <cell r="C24">
            <v>40</v>
          </cell>
          <cell r="D24">
            <v>115</v>
          </cell>
          <cell r="E24">
            <v>4.4500000000000005E-2</v>
          </cell>
          <cell r="F24">
            <v>4.4199999999999996E-2</v>
          </cell>
          <cell r="G24">
            <v>37721</v>
          </cell>
          <cell r="H24" t="str">
            <v>BTP</v>
          </cell>
          <cell r="I24" t="str">
            <v>NOM</v>
          </cell>
          <cell r="J24">
            <v>352</v>
          </cell>
          <cell r="K24">
            <v>12</v>
          </cell>
          <cell r="L24">
            <v>1.7800000000000002</v>
          </cell>
        </row>
        <row r="25">
          <cell r="A25">
            <v>37397</v>
          </cell>
          <cell r="B25">
            <v>30</v>
          </cell>
          <cell r="C25">
            <v>30</v>
          </cell>
          <cell r="D25">
            <v>99.5</v>
          </cell>
          <cell r="E25">
            <v>7.4332249999999878E-2</v>
          </cell>
          <cell r="F25">
            <v>7.2999999999999995E-2</v>
          </cell>
          <cell r="G25">
            <v>38129</v>
          </cell>
          <cell r="H25" t="str">
            <v>BTP</v>
          </cell>
          <cell r="I25" t="str">
            <v>NOM</v>
          </cell>
          <cell r="J25">
            <v>732</v>
          </cell>
          <cell r="K25">
            <v>24</v>
          </cell>
          <cell r="L25">
            <v>2.2299674999999963</v>
          </cell>
        </row>
        <row r="26">
          <cell r="A26">
            <v>37418</v>
          </cell>
          <cell r="B26">
            <v>50</v>
          </cell>
          <cell r="C26">
            <v>50</v>
          </cell>
          <cell r="D26">
            <v>96</v>
          </cell>
          <cell r="E26">
            <v>7.5090000000000004E-2</v>
          </cell>
          <cell r="F26">
            <v>7.2999999999999995E-2</v>
          </cell>
          <cell r="G26">
            <v>38129</v>
          </cell>
          <cell r="H26" t="str">
            <v>BTP</v>
          </cell>
          <cell r="I26" t="str">
            <v>NOM</v>
          </cell>
          <cell r="J26">
            <v>711</v>
          </cell>
          <cell r="K26">
            <v>23</v>
          </cell>
          <cell r="L26">
            <v>3.7545000000000002</v>
          </cell>
        </row>
        <row r="27">
          <cell r="A27">
            <v>37446</v>
          </cell>
          <cell r="B27">
            <v>50</v>
          </cell>
          <cell r="C27">
            <v>50</v>
          </cell>
          <cell r="D27">
            <v>108</v>
          </cell>
          <cell r="E27">
            <v>8.128802249999989E-2</v>
          </cell>
          <cell r="F27">
            <v>7.9699999999999993E-2</v>
          </cell>
          <cell r="G27">
            <v>37996</v>
          </cell>
          <cell r="H27" t="str">
            <v>BTP</v>
          </cell>
          <cell r="I27" t="str">
            <v>NOM</v>
          </cell>
          <cell r="J27">
            <v>550</v>
          </cell>
          <cell r="K27">
            <v>18</v>
          </cell>
          <cell r="L27">
            <v>4.0644011249999945</v>
          </cell>
        </row>
        <row r="28">
          <cell r="A28">
            <v>37476</v>
          </cell>
          <cell r="B28">
            <v>70</v>
          </cell>
          <cell r="C28">
            <v>49.2</v>
          </cell>
          <cell r="D28">
            <v>66</v>
          </cell>
          <cell r="E28">
            <v>8.128802249999989E-2</v>
          </cell>
          <cell r="F28">
            <v>7.9699999999999993E-2</v>
          </cell>
          <cell r="G28">
            <v>40034</v>
          </cell>
          <cell r="H28" t="str">
            <v>BTP</v>
          </cell>
          <cell r="I28" t="str">
            <v>VAC</v>
          </cell>
          <cell r="J28">
            <v>2558</v>
          </cell>
          <cell r="K28">
            <v>84</v>
          </cell>
          <cell r="L28">
            <v>3.9993707069999949</v>
          </cell>
        </row>
        <row r="29">
          <cell r="A29">
            <v>37707</v>
          </cell>
          <cell r="B29">
            <v>100</v>
          </cell>
          <cell r="C29">
            <v>150</v>
          </cell>
          <cell r="D29">
            <v>357</v>
          </cell>
          <cell r="E29">
            <v>5.8899999999999994E-2</v>
          </cell>
          <cell r="F29">
            <v>0.1285</v>
          </cell>
          <cell r="G29">
            <v>38159</v>
          </cell>
          <cell r="H29" t="str">
            <v>BTP</v>
          </cell>
          <cell r="I29" t="str">
            <v>NOM</v>
          </cell>
          <cell r="J29">
            <v>452</v>
          </cell>
          <cell r="K29">
            <v>15</v>
          </cell>
          <cell r="L29">
            <v>8.8349999999999991</v>
          </cell>
        </row>
        <row r="30">
          <cell r="A30">
            <v>37718</v>
          </cell>
          <cell r="B30">
            <v>100</v>
          </cell>
          <cell r="C30">
            <v>150</v>
          </cell>
          <cell r="D30">
            <v>277</v>
          </cell>
          <cell r="E30">
            <v>5.9767302499999841E-2</v>
          </cell>
          <cell r="F30">
            <v>5.8899999999999994E-2</v>
          </cell>
          <cell r="G30">
            <v>38268</v>
          </cell>
          <cell r="H30" t="str">
            <v>BTP</v>
          </cell>
          <cell r="I30" t="str">
            <v>NOM</v>
          </cell>
          <cell r="J30">
            <v>550</v>
          </cell>
          <cell r="K30">
            <v>18</v>
          </cell>
          <cell r="L30">
            <v>8.9650953749999758</v>
          </cell>
        </row>
        <row r="31">
          <cell r="A31">
            <v>37753</v>
          </cell>
          <cell r="B31">
            <v>50</v>
          </cell>
          <cell r="C31">
            <v>75</v>
          </cell>
          <cell r="D31">
            <v>185</v>
          </cell>
          <cell r="E31">
            <v>5.7000000000000002E-2</v>
          </cell>
          <cell r="F31">
            <v>5.8899999999999994E-2</v>
          </cell>
          <cell r="G31">
            <v>38268</v>
          </cell>
          <cell r="H31" t="str">
            <v>BTP</v>
          </cell>
          <cell r="I31" t="str">
            <v>NOM</v>
          </cell>
          <cell r="J31">
            <v>515</v>
          </cell>
          <cell r="K31">
            <v>17</v>
          </cell>
          <cell r="L31">
            <v>4.2750000000000004</v>
          </cell>
        </row>
        <row r="32">
          <cell r="A32">
            <v>37754</v>
          </cell>
          <cell r="B32">
            <v>100</v>
          </cell>
          <cell r="C32">
            <v>150</v>
          </cell>
          <cell r="D32">
            <v>256.2</v>
          </cell>
          <cell r="E32">
            <v>6.0899999999999996E-2</v>
          </cell>
          <cell r="F32">
            <v>7.9433000000000004E-2</v>
          </cell>
          <cell r="G32">
            <v>38370</v>
          </cell>
          <cell r="H32" t="str">
            <v>BTP</v>
          </cell>
          <cell r="I32" t="str">
            <v>NOM</v>
          </cell>
          <cell r="J32">
            <v>616</v>
          </cell>
          <cell r="K32">
            <v>20</v>
          </cell>
          <cell r="L32">
            <v>9.1349999999999998</v>
          </cell>
        </row>
        <row r="33">
          <cell r="A33">
            <v>37781</v>
          </cell>
          <cell r="B33">
            <v>50</v>
          </cell>
          <cell r="C33">
            <v>75</v>
          </cell>
          <cell r="D33">
            <v>192</v>
          </cell>
          <cell r="E33">
            <v>6.8122250000000273E-2</v>
          </cell>
          <cell r="F33">
            <v>6.7000000000000004E-2</v>
          </cell>
          <cell r="G33">
            <v>40339</v>
          </cell>
          <cell r="H33" t="str">
            <v>BTP</v>
          </cell>
          <cell r="I33" t="str">
            <v>VAC</v>
          </cell>
          <cell r="J33">
            <v>2558</v>
          </cell>
          <cell r="K33">
            <v>84</v>
          </cell>
          <cell r="L33">
            <v>5.1091687500000207</v>
          </cell>
        </row>
        <row r="34">
          <cell r="A34">
            <v>37782</v>
          </cell>
          <cell r="B34">
            <v>100</v>
          </cell>
          <cell r="C34">
            <v>150</v>
          </cell>
          <cell r="D34">
            <v>316.5</v>
          </cell>
          <cell r="E34">
            <v>5.9767302499999841E-2</v>
          </cell>
          <cell r="F34">
            <v>5.8899999999999994E-2</v>
          </cell>
          <cell r="G34">
            <v>38514</v>
          </cell>
          <cell r="H34" t="str">
            <v>BTP</v>
          </cell>
          <cell r="I34" t="str">
            <v>NOM</v>
          </cell>
          <cell r="J34">
            <v>732</v>
          </cell>
          <cell r="K34">
            <v>24</v>
          </cell>
          <cell r="L34">
            <v>8.9650953749999758</v>
          </cell>
        </row>
        <row r="35">
          <cell r="A35">
            <v>37809</v>
          </cell>
          <cell r="B35">
            <v>100</v>
          </cell>
          <cell r="C35">
            <v>147</v>
          </cell>
          <cell r="D35">
            <v>247</v>
          </cell>
          <cell r="E35">
            <v>4.6900000000000004E-2</v>
          </cell>
          <cell r="F35">
            <v>5.8899999999999994E-2</v>
          </cell>
          <cell r="G35">
            <v>38514</v>
          </cell>
          <cell r="H35" t="str">
            <v>BTP</v>
          </cell>
          <cell r="I35" t="str">
            <v>NOM</v>
          </cell>
          <cell r="J35">
            <v>705</v>
          </cell>
          <cell r="K35">
            <v>23</v>
          </cell>
          <cell r="L35">
            <v>6.8943000000000003</v>
          </cell>
        </row>
        <row r="36">
          <cell r="A36">
            <v>37810</v>
          </cell>
          <cell r="B36">
            <v>50</v>
          </cell>
          <cell r="C36">
            <v>75</v>
          </cell>
          <cell r="D36">
            <v>125</v>
          </cell>
          <cell r="E36">
            <v>9.6942022499999947E-2</v>
          </cell>
          <cell r="F36">
            <v>9.4700000000000006E-2</v>
          </cell>
          <cell r="G36">
            <v>39638</v>
          </cell>
          <cell r="H36" t="str">
            <v>BTP</v>
          </cell>
          <cell r="I36" t="str">
            <v>NOM</v>
          </cell>
          <cell r="J36">
            <v>1828</v>
          </cell>
          <cell r="K36">
            <v>60</v>
          </cell>
          <cell r="L36">
            <v>7.2706516874999956</v>
          </cell>
        </row>
        <row r="37">
          <cell r="A37">
            <v>37844</v>
          </cell>
          <cell r="B37">
            <v>100</v>
          </cell>
          <cell r="C37">
            <v>150</v>
          </cell>
          <cell r="D37">
            <v>252</v>
          </cell>
          <cell r="E37">
            <v>5.0420009999999849E-2</v>
          </cell>
          <cell r="F37">
            <v>4.9800000000000004E-2</v>
          </cell>
          <cell r="G37">
            <v>38941</v>
          </cell>
          <cell r="H37" t="str">
            <v>BTP</v>
          </cell>
          <cell r="I37" t="str">
            <v>NOM</v>
          </cell>
          <cell r="J37">
            <v>1097</v>
          </cell>
          <cell r="K37">
            <v>36</v>
          </cell>
          <cell r="L37">
            <v>7.5630014999999773</v>
          </cell>
        </row>
        <row r="38">
          <cell r="A38">
            <v>37872</v>
          </cell>
          <cell r="B38">
            <v>100</v>
          </cell>
          <cell r="C38">
            <v>150</v>
          </cell>
          <cell r="D38">
            <v>288</v>
          </cell>
          <cell r="E38">
            <v>6.88E-2</v>
          </cell>
          <cell r="F38">
            <v>9.4700000000000006E-2</v>
          </cell>
          <cell r="G38">
            <v>39638</v>
          </cell>
          <cell r="H38" t="str">
            <v>BTP</v>
          </cell>
          <cell r="I38" t="str">
            <v>NOM</v>
          </cell>
          <cell r="J38">
            <v>1766</v>
          </cell>
          <cell r="K38">
            <v>58</v>
          </cell>
          <cell r="L38">
            <v>10.32</v>
          </cell>
        </row>
        <row r="39">
          <cell r="A39">
            <v>37900</v>
          </cell>
          <cell r="B39">
            <v>50</v>
          </cell>
          <cell r="C39">
            <v>72</v>
          </cell>
          <cell r="D39">
            <v>124.5</v>
          </cell>
          <cell r="E39">
            <v>4.7399999999999998E-2</v>
          </cell>
          <cell r="F39">
            <v>4.9799999999999997E-2</v>
          </cell>
          <cell r="G39">
            <v>38941</v>
          </cell>
          <cell r="H39" t="str">
            <v>BTP</v>
          </cell>
          <cell r="I39" t="str">
            <v>NOM</v>
          </cell>
          <cell r="J39">
            <v>1041</v>
          </cell>
          <cell r="K39">
            <v>34</v>
          </cell>
          <cell r="L39">
            <v>3.4127999999999998</v>
          </cell>
        </row>
        <row r="40">
          <cell r="A40">
            <v>37901</v>
          </cell>
          <cell r="B40">
            <v>100</v>
          </cell>
          <cell r="C40">
            <v>110.75</v>
          </cell>
          <cell r="D40">
            <v>164</v>
          </cell>
          <cell r="E40">
            <v>6.0282090000000066E-2</v>
          </cell>
          <cell r="F40">
            <v>5.9400000000000001E-2</v>
          </cell>
          <cell r="G40">
            <v>39364</v>
          </cell>
          <cell r="H40" t="str">
            <v>BTP</v>
          </cell>
          <cell r="I40" t="str">
            <v>NOM</v>
          </cell>
          <cell r="J40">
            <v>1463</v>
          </cell>
          <cell r="K40">
            <v>48</v>
          </cell>
          <cell r="L40">
            <v>6.6762414675000077</v>
          </cell>
        </row>
        <row r="41">
          <cell r="A41">
            <v>37935</v>
          </cell>
          <cell r="B41">
            <v>50</v>
          </cell>
          <cell r="C41">
            <v>75</v>
          </cell>
          <cell r="D41">
            <v>124</v>
          </cell>
          <cell r="E41">
            <v>4.9200000000000001E-2</v>
          </cell>
          <cell r="F41">
            <v>4.9799999999999997E-2</v>
          </cell>
          <cell r="G41">
            <v>38941</v>
          </cell>
          <cell r="H41" t="str">
            <v>BTP</v>
          </cell>
          <cell r="I41" t="str">
            <v>NOM</v>
          </cell>
          <cell r="J41">
            <v>1006</v>
          </cell>
          <cell r="K41">
            <v>33</v>
          </cell>
          <cell r="L41">
            <v>3.69</v>
          </cell>
        </row>
        <row r="42">
          <cell r="A42">
            <v>37936</v>
          </cell>
          <cell r="B42">
            <v>50</v>
          </cell>
          <cell r="C42">
            <v>71</v>
          </cell>
          <cell r="D42">
            <v>101</v>
          </cell>
          <cell r="E42">
            <v>6.2E-2</v>
          </cell>
          <cell r="F42">
            <v>5.9400000000000001E-2</v>
          </cell>
          <cell r="G42">
            <v>39364</v>
          </cell>
          <cell r="H42" t="str">
            <v>BTP</v>
          </cell>
          <cell r="I42" t="str">
            <v>NOM</v>
          </cell>
          <cell r="J42">
            <v>1428</v>
          </cell>
          <cell r="K42">
            <v>47</v>
          </cell>
          <cell r="L42">
            <v>4.4020000000000001</v>
          </cell>
        </row>
        <row r="43">
          <cell r="A43">
            <v>37964</v>
          </cell>
          <cell r="B43">
            <v>30</v>
          </cell>
          <cell r="C43">
            <v>36</v>
          </cell>
          <cell r="D43">
            <v>57.5</v>
          </cell>
          <cell r="E43">
            <v>6.6299999999999998E-2</v>
          </cell>
          <cell r="F43">
            <v>9.4700000000000006E-2</v>
          </cell>
          <cell r="G43">
            <v>39638</v>
          </cell>
          <cell r="H43" t="str">
            <v>BTP</v>
          </cell>
          <cell r="I43" t="str">
            <v>NOM</v>
          </cell>
          <cell r="J43">
            <v>1674</v>
          </cell>
          <cell r="K43">
            <v>55</v>
          </cell>
          <cell r="L43">
            <v>2.3868</v>
          </cell>
        </row>
        <row r="44">
          <cell r="A44">
            <v>37965</v>
          </cell>
          <cell r="B44">
            <v>50</v>
          </cell>
          <cell r="C44">
            <v>75</v>
          </cell>
          <cell r="D44">
            <v>146</v>
          </cell>
          <cell r="E44">
            <v>5.87381025E-2</v>
          </cell>
          <cell r="F44">
            <v>5.79E-2</v>
          </cell>
          <cell r="G44">
            <v>41619</v>
          </cell>
          <cell r="H44" t="str">
            <v>BTP</v>
          </cell>
          <cell r="I44" t="str">
            <v>VAC</v>
          </cell>
          <cell r="J44">
            <v>3654</v>
          </cell>
          <cell r="K44">
            <v>120</v>
          </cell>
          <cell r="L44">
            <v>4.4053576875000005</v>
          </cell>
        </row>
        <row r="45">
          <cell r="A45">
            <v>38014</v>
          </cell>
          <cell r="B45">
            <v>70</v>
          </cell>
          <cell r="C45">
            <v>104.167</v>
          </cell>
          <cell r="D45">
            <v>159.5</v>
          </cell>
          <cell r="E45">
            <v>6.4500000000000002E-2</v>
          </cell>
          <cell r="F45">
            <v>9.4700000000000006E-2</v>
          </cell>
          <cell r="G45">
            <v>39638</v>
          </cell>
          <cell r="H45" t="str">
            <v>BTP</v>
          </cell>
          <cell r="I45" t="str">
            <v>NOM</v>
          </cell>
          <cell r="J45">
            <v>1624</v>
          </cell>
          <cell r="K45">
            <v>53</v>
          </cell>
          <cell r="L45">
            <v>6.7187714999999999</v>
          </cell>
        </row>
        <row r="46">
          <cell r="A46">
            <v>38015</v>
          </cell>
          <cell r="B46">
            <v>80</v>
          </cell>
          <cell r="C46">
            <v>106.854</v>
          </cell>
          <cell r="D46">
            <v>167.5</v>
          </cell>
          <cell r="E46">
            <v>5.8799999999999998E-2</v>
          </cell>
          <cell r="F46">
            <v>5.8000000000000003E-2</v>
          </cell>
          <cell r="G46">
            <v>41669</v>
          </cell>
          <cell r="H46" t="str">
            <v>BTP</v>
          </cell>
          <cell r="I46" t="str">
            <v>VAC</v>
          </cell>
          <cell r="J46">
            <v>3654</v>
          </cell>
          <cell r="K46">
            <v>120</v>
          </cell>
          <cell r="L46">
            <v>6.2830151999999995</v>
          </cell>
        </row>
        <row r="47">
          <cell r="A47">
            <v>38026</v>
          </cell>
          <cell r="B47">
            <v>100</v>
          </cell>
          <cell r="C47">
            <v>125</v>
          </cell>
          <cell r="D47">
            <v>197.5</v>
          </cell>
          <cell r="E47">
            <v>4.9799999999999997E-2</v>
          </cell>
          <cell r="F47">
            <v>4.9799999999999997E-2</v>
          </cell>
          <cell r="G47">
            <v>38941</v>
          </cell>
          <cell r="H47" t="str">
            <v>BTP</v>
          </cell>
          <cell r="I47" t="str">
            <v>NOM</v>
          </cell>
          <cell r="J47">
            <v>915</v>
          </cell>
          <cell r="K47">
            <v>30</v>
          </cell>
          <cell r="L47">
            <v>6.2249999999999996</v>
          </cell>
        </row>
        <row r="48">
          <cell r="A48">
            <v>38027</v>
          </cell>
          <cell r="B48">
            <v>50</v>
          </cell>
          <cell r="C48">
            <v>61.606999999999999</v>
          </cell>
          <cell r="D48">
            <v>96.5</v>
          </cell>
          <cell r="E48">
            <v>7.3814062499999888E-2</v>
          </cell>
          <cell r="F48">
            <v>7.2499999999999995E-2</v>
          </cell>
          <cell r="G48">
            <v>39855</v>
          </cell>
          <cell r="H48" t="str">
            <v>BTP</v>
          </cell>
          <cell r="I48" t="str">
            <v>NOM</v>
          </cell>
          <cell r="J48">
            <v>1828</v>
          </cell>
          <cell r="K48">
            <v>60</v>
          </cell>
          <cell r="L48">
            <v>4.5474629484374933</v>
          </cell>
        </row>
        <row r="49">
          <cell r="A49">
            <v>38054</v>
          </cell>
          <cell r="B49">
            <v>100</v>
          </cell>
          <cell r="C49">
            <v>124.51300000000001</v>
          </cell>
          <cell r="D49">
            <v>151</v>
          </cell>
          <cell r="E49">
            <v>7.4499999999999997E-2</v>
          </cell>
          <cell r="F49">
            <v>7.2499999999999995E-2</v>
          </cell>
          <cell r="G49">
            <v>39855</v>
          </cell>
          <cell r="H49" t="str">
            <v>BTP</v>
          </cell>
          <cell r="I49" t="str">
            <v>NOM</v>
          </cell>
          <cell r="J49">
            <v>1801</v>
          </cell>
          <cell r="K49">
            <v>59</v>
          </cell>
          <cell r="L49">
            <v>9.2762185000000006</v>
          </cell>
        </row>
        <row r="50">
          <cell r="A50">
            <v>38055</v>
          </cell>
          <cell r="B50">
            <v>50</v>
          </cell>
          <cell r="C50">
            <v>62.219000000000001</v>
          </cell>
          <cell r="D50">
            <v>92.3</v>
          </cell>
          <cell r="E50">
            <v>8.795E-2</v>
          </cell>
          <cell r="F50">
            <v>8.6099999999999996E-2</v>
          </cell>
          <cell r="G50">
            <v>40247</v>
          </cell>
          <cell r="H50" t="str">
            <v>BTP</v>
          </cell>
          <cell r="I50" t="str">
            <v>NOM</v>
          </cell>
          <cell r="J50">
            <v>2192</v>
          </cell>
          <cell r="K50">
            <v>72</v>
          </cell>
          <cell r="L50">
            <v>5.4721610500000004</v>
          </cell>
        </row>
        <row r="51">
          <cell r="A51">
            <v>38089</v>
          </cell>
          <cell r="B51">
            <v>50</v>
          </cell>
          <cell r="C51">
            <v>74.55</v>
          </cell>
          <cell r="D51">
            <v>146.5</v>
          </cell>
          <cell r="E51">
            <v>5.74E-2</v>
          </cell>
          <cell r="F51">
            <v>5.9400000000000001E-2</v>
          </cell>
          <cell r="G51">
            <v>39364</v>
          </cell>
          <cell r="H51" t="str">
            <v>BTP</v>
          </cell>
          <cell r="I51" t="str">
            <v>NOM</v>
          </cell>
          <cell r="J51">
            <v>1275</v>
          </cell>
          <cell r="K51">
            <v>42</v>
          </cell>
          <cell r="L51">
            <v>4.2791699999999997</v>
          </cell>
          <cell r="M51">
            <v>101.2073</v>
          </cell>
        </row>
        <row r="52">
          <cell r="A52">
            <v>38090</v>
          </cell>
          <cell r="B52">
            <v>100</v>
          </cell>
          <cell r="C52">
            <v>150</v>
          </cell>
          <cell r="D52">
            <v>286.89999999999998</v>
          </cell>
          <cell r="E52">
            <v>5.9870250000000125E-2</v>
          </cell>
          <cell r="F52">
            <v>5.8999999999999997E-2</v>
          </cell>
          <cell r="G52">
            <v>42474</v>
          </cell>
          <cell r="H52" t="str">
            <v>BTP</v>
          </cell>
          <cell r="I52" t="str">
            <v>VAC</v>
          </cell>
          <cell r="J52">
            <v>4384</v>
          </cell>
          <cell r="K52">
            <v>144</v>
          </cell>
          <cell r="L52">
            <v>8.9805375000000183</v>
          </cell>
        </row>
        <row r="53">
          <cell r="A53">
            <v>38117</v>
          </cell>
          <cell r="B53">
            <v>100</v>
          </cell>
          <cell r="C53">
            <v>0</v>
          </cell>
          <cell r="D53">
            <v>0</v>
          </cell>
          <cell r="E53">
            <v>0</v>
          </cell>
          <cell r="F53">
            <v>5.9400000000000001E-2</v>
          </cell>
          <cell r="G53">
            <v>39364</v>
          </cell>
          <cell r="H53" t="str">
            <v>BTP</v>
          </cell>
          <cell r="I53" t="str">
            <v>NOM</v>
          </cell>
          <cell r="J53">
            <v>1247</v>
          </cell>
          <cell r="K53">
            <v>41</v>
          </cell>
          <cell r="L53">
            <v>0</v>
          </cell>
        </row>
        <row r="54">
          <cell r="A54">
            <v>38118</v>
          </cell>
          <cell r="B54">
            <v>50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40675</v>
          </cell>
          <cell r="H54" t="str">
            <v>BTP</v>
          </cell>
          <cell r="I54" t="str">
            <v>NOM</v>
          </cell>
          <cell r="J54">
            <v>2557</v>
          </cell>
          <cell r="K54">
            <v>84</v>
          </cell>
          <cell r="L54">
            <v>0</v>
          </cell>
        </row>
        <row r="55">
          <cell r="A55">
            <v>38145</v>
          </cell>
          <cell r="B55">
            <v>70</v>
          </cell>
          <cell r="C55">
            <v>80.429000000000002</v>
          </cell>
          <cell r="D55">
            <v>88</v>
          </cell>
          <cell r="E55">
            <v>6.9569640000000099E-2</v>
          </cell>
          <cell r="F55">
            <v>6.8400000000000002E-2</v>
          </cell>
          <cell r="G55">
            <v>42529</v>
          </cell>
          <cell r="H55" t="str">
            <v>BTP</v>
          </cell>
          <cell r="I55" t="str">
            <v>VAC</v>
          </cell>
          <cell r="J55">
            <v>4384</v>
          </cell>
          <cell r="K55">
            <v>144</v>
          </cell>
          <cell r="L55">
            <v>5.5954165755600078</v>
          </cell>
        </row>
        <row r="56">
          <cell r="A56">
            <v>38146</v>
          </cell>
          <cell r="B56">
            <v>20</v>
          </cell>
          <cell r="C56">
            <v>30</v>
          </cell>
          <cell r="D56">
            <v>75</v>
          </cell>
          <cell r="E56">
            <v>0.09</v>
          </cell>
          <cell r="F56">
            <v>9.4700000000000006E-2</v>
          </cell>
          <cell r="G56">
            <v>39638</v>
          </cell>
          <cell r="H56" t="str">
            <v>BTP</v>
          </cell>
          <cell r="I56" t="str">
            <v>NOM</v>
          </cell>
          <cell r="J56">
            <v>1492</v>
          </cell>
          <cell r="K56">
            <v>49</v>
          </cell>
          <cell r="L56">
            <v>2.6999999999999997</v>
          </cell>
        </row>
        <row r="57">
          <cell r="A57">
            <v>38180</v>
          </cell>
          <cell r="B57">
            <v>40</v>
          </cell>
          <cell r="C57">
            <v>49.781999999999996</v>
          </cell>
          <cell r="D57">
            <v>71.5</v>
          </cell>
          <cell r="E57">
            <v>7.5368999999999797E-2</v>
          </cell>
          <cell r="F57">
            <v>7.3999999999999996E-2</v>
          </cell>
          <cell r="G57">
            <v>43659</v>
          </cell>
          <cell r="H57" t="str">
            <v>BTP</v>
          </cell>
          <cell r="I57" t="str">
            <v>VAC</v>
          </cell>
          <cell r="J57">
            <v>5479</v>
          </cell>
          <cell r="K57">
            <v>180</v>
          </cell>
          <cell r="L57">
            <v>3.7520195579999895</v>
          </cell>
        </row>
        <row r="58">
          <cell r="A58">
            <v>38181</v>
          </cell>
          <cell r="B58">
            <v>20</v>
          </cell>
          <cell r="C58">
            <v>22</v>
          </cell>
          <cell r="D58">
            <v>31</v>
          </cell>
          <cell r="E58">
            <v>8.4599999999999995E-2</v>
          </cell>
          <cell r="F58">
            <v>5.9400000000000001E-2</v>
          </cell>
          <cell r="G58">
            <v>39364</v>
          </cell>
          <cell r="H58" t="str">
            <v>BTP</v>
          </cell>
          <cell r="I58" t="str">
            <v>NOM</v>
          </cell>
          <cell r="J58">
            <v>1183</v>
          </cell>
          <cell r="K58">
            <v>39</v>
          </cell>
          <cell r="L58">
            <v>1.8612</v>
          </cell>
        </row>
        <row r="59">
          <cell r="A59">
            <v>38181</v>
          </cell>
          <cell r="B59">
            <v>20</v>
          </cell>
          <cell r="C59">
            <v>23.05</v>
          </cell>
          <cell r="D59">
            <v>33.5</v>
          </cell>
          <cell r="E59">
            <v>9.2999999999999999E-2</v>
          </cell>
          <cell r="F59">
            <v>9.4700000000000006E-2</v>
          </cell>
          <cell r="G59">
            <v>39638</v>
          </cell>
          <cell r="H59" t="str">
            <v>BTP</v>
          </cell>
          <cell r="I59" t="str">
            <v>NOM</v>
          </cell>
          <cell r="J59">
            <v>1457</v>
          </cell>
          <cell r="K59">
            <v>48</v>
          </cell>
          <cell r="L59">
            <v>2.1436500000000001</v>
          </cell>
        </row>
        <row r="60">
          <cell r="A60">
            <v>38208</v>
          </cell>
          <cell r="B60">
            <v>20</v>
          </cell>
          <cell r="C60">
            <v>30</v>
          </cell>
          <cell r="D60">
            <v>75.5</v>
          </cell>
          <cell r="E60">
            <v>8.9899999999999994E-2</v>
          </cell>
          <cell r="F60">
            <v>9.4700000000000006E-2</v>
          </cell>
          <cell r="G60">
            <v>39638</v>
          </cell>
          <cell r="H60" t="str">
            <v>BTP</v>
          </cell>
          <cell r="I60" t="str">
            <v>NOM</v>
          </cell>
          <cell r="J60">
            <v>1430</v>
          </cell>
          <cell r="K60">
            <v>47</v>
          </cell>
          <cell r="L60">
            <v>2.6969999999999996</v>
          </cell>
        </row>
        <row r="61">
          <cell r="A61">
            <v>38208</v>
          </cell>
          <cell r="B61">
            <v>20</v>
          </cell>
          <cell r="C61">
            <v>25</v>
          </cell>
          <cell r="D61">
            <v>33.5</v>
          </cell>
          <cell r="E61">
            <v>0.12625156250000003</v>
          </cell>
          <cell r="F61">
            <v>0.1225</v>
          </cell>
          <cell r="G61">
            <v>40765</v>
          </cell>
          <cell r="H61" t="str">
            <v>BTP</v>
          </cell>
          <cell r="I61" t="str">
            <v>NOM</v>
          </cell>
          <cell r="J61">
            <v>2557</v>
          </cell>
          <cell r="K61">
            <v>84</v>
          </cell>
          <cell r="L61">
            <v>3.1562890625000009</v>
          </cell>
        </row>
        <row r="62">
          <cell r="A62">
            <v>38209</v>
          </cell>
          <cell r="B62">
            <v>30</v>
          </cell>
          <cell r="C62">
            <v>44.95</v>
          </cell>
          <cell r="D62">
            <v>98.7</v>
          </cell>
          <cell r="E62">
            <v>7.3296000000000028E-2</v>
          </cell>
          <cell r="F62">
            <v>7.1999999999999995E-2</v>
          </cell>
          <cell r="G62">
            <v>39124</v>
          </cell>
          <cell r="H62" t="str">
            <v>BTP</v>
          </cell>
          <cell r="I62" t="str">
            <v>NOM</v>
          </cell>
          <cell r="J62">
            <v>915</v>
          </cell>
          <cell r="K62">
            <v>30</v>
          </cell>
          <cell r="L62">
            <v>3.2946552000000016</v>
          </cell>
        </row>
        <row r="63">
          <cell r="A63">
            <v>38219</v>
          </cell>
          <cell r="B63">
            <v>225</v>
          </cell>
          <cell r="C63">
            <v>192.3</v>
          </cell>
          <cell r="D63">
            <v>192.3</v>
          </cell>
          <cell r="E63">
            <v>6.8122250000000273E-2</v>
          </cell>
          <cell r="F63">
            <v>6.7000000000000004E-2</v>
          </cell>
          <cell r="G63">
            <v>40594</v>
          </cell>
          <cell r="H63" t="str">
            <v>BTP</v>
          </cell>
          <cell r="I63" t="str">
            <v>VAC</v>
          </cell>
          <cell r="J63">
            <v>2375</v>
          </cell>
          <cell r="K63">
            <v>78</v>
          </cell>
          <cell r="L63">
            <v>13.099908675000053</v>
          </cell>
        </row>
        <row r="64">
          <cell r="A64">
            <v>38236</v>
          </cell>
          <cell r="B64">
            <v>30</v>
          </cell>
          <cell r="C64">
            <v>44.97</v>
          </cell>
          <cell r="D64">
            <v>80.2</v>
          </cell>
          <cell r="E64">
            <v>5.2163062499999802E-2</v>
          </cell>
          <cell r="F64">
            <v>5.1499999999999997E-2</v>
          </cell>
          <cell r="G64">
            <v>38783</v>
          </cell>
          <cell r="H64" t="str">
            <v>BTP</v>
          </cell>
          <cell r="I64" t="str">
            <v>NOM</v>
          </cell>
          <cell r="J64">
            <v>547</v>
          </cell>
          <cell r="K64">
            <v>18</v>
          </cell>
          <cell r="L64">
            <v>2.3457729206249911</v>
          </cell>
        </row>
        <row r="65">
          <cell r="A65">
            <v>38236</v>
          </cell>
          <cell r="B65">
            <v>30</v>
          </cell>
          <cell r="C65">
            <v>45</v>
          </cell>
          <cell r="D65">
            <v>75.5</v>
          </cell>
          <cell r="E65">
            <v>0.11310000000000001</v>
          </cell>
          <cell r="F65">
            <v>0.1225</v>
          </cell>
          <cell r="G65">
            <v>40765</v>
          </cell>
          <cell r="H65" t="str">
            <v>BTP</v>
          </cell>
          <cell r="I65" t="str">
            <v>NOM</v>
          </cell>
          <cell r="J65">
            <v>2529</v>
          </cell>
          <cell r="K65">
            <v>83</v>
          </cell>
          <cell r="L65">
            <v>5.0895000000000001</v>
          </cell>
        </row>
        <row r="66">
          <cell r="A66">
            <v>38237</v>
          </cell>
          <cell r="B66">
            <v>50</v>
          </cell>
          <cell r="C66">
            <v>75</v>
          </cell>
          <cell r="D66">
            <v>163</v>
          </cell>
          <cell r="E66">
            <v>6.5699999999999995E-2</v>
          </cell>
          <cell r="F66">
            <v>7.1999999999999995E-2</v>
          </cell>
          <cell r="G66">
            <v>39124</v>
          </cell>
          <cell r="H66" t="str">
            <v>BTP</v>
          </cell>
          <cell r="I66" t="str">
            <v>NOM</v>
          </cell>
          <cell r="J66">
            <v>887</v>
          </cell>
          <cell r="K66">
            <v>29</v>
          </cell>
          <cell r="L66">
            <v>4.9274999999999993</v>
          </cell>
        </row>
        <row r="67">
          <cell r="A67">
            <v>38237</v>
          </cell>
          <cell r="B67">
            <v>20</v>
          </cell>
          <cell r="C67">
            <v>30</v>
          </cell>
          <cell r="D67">
            <v>61</v>
          </cell>
          <cell r="E67">
            <v>9.4899999999999998E-2</v>
          </cell>
          <cell r="F67">
            <v>8.6099999999999996E-2</v>
          </cell>
          <cell r="G67">
            <v>40247</v>
          </cell>
          <cell r="H67" t="str">
            <v>BTP</v>
          </cell>
          <cell r="I67" t="str">
            <v>NOM</v>
          </cell>
          <cell r="J67">
            <v>2010</v>
          </cell>
          <cell r="K67">
            <v>66</v>
          </cell>
          <cell r="L67">
            <v>2.847</v>
          </cell>
        </row>
        <row r="68">
          <cell r="A68">
            <v>38271</v>
          </cell>
          <cell r="B68">
            <v>50</v>
          </cell>
          <cell r="C68">
            <v>62.52</v>
          </cell>
          <cell r="D68">
            <v>95</v>
          </cell>
          <cell r="E68">
            <v>6.5799999999999997E-2</v>
          </cell>
          <cell r="F68">
            <v>5.9400000000000001E-2</v>
          </cell>
          <cell r="G68">
            <v>39364</v>
          </cell>
          <cell r="H68" t="str">
            <v>BTP</v>
          </cell>
          <cell r="I68" t="str">
            <v>NOM</v>
          </cell>
          <cell r="J68">
            <v>1093</v>
          </cell>
          <cell r="K68">
            <v>36</v>
          </cell>
          <cell r="L68">
            <v>4.1138159999999999</v>
          </cell>
        </row>
        <row r="69">
          <cell r="A69">
            <v>38271</v>
          </cell>
          <cell r="B69">
            <v>30</v>
          </cell>
          <cell r="C69">
            <v>45</v>
          </cell>
          <cell r="D69">
            <v>61.5</v>
          </cell>
          <cell r="E69">
            <v>9.98E-2</v>
          </cell>
          <cell r="F69">
            <v>0.1225</v>
          </cell>
          <cell r="G69">
            <v>40765</v>
          </cell>
          <cell r="H69" t="str">
            <v>BTP</v>
          </cell>
          <cell r="I69" t="str">
            <v>NOM</v>
          </cell>
          <cell r="J69">
            <v>2494</v>
          </cell>
          <cell r="K69">
            <v>82</v>
          </cell>
          <cell r="L69">
            <v>4.4909999999999997</v>
          </cell>
        </row>
        <row r="70">
          <cell r="A70">
            <v>38272</v>
          </cell>
          <cell r="B70">
            <v>30</v>
          </cell>
          <cell r="C70">
            <v>45</v>
          </cell>
          <cell r="D70">
            <v>79.3</v>
          </cell>
          <cell r="E70">
            <v>8.6999999999999994E-2</v>
          </cell>
          <cell r="F70">
            <v>8.6099999999999996E-2</v>
          </cell>
          <cell r="G70">
            <v>40247</v>
          </cell>
          <cell r="H70" t="str">
            <v>BTP</v>
          </cell>
          <cell r="I70" t="str">
            <v>NOM</v>
          </cell>
          <cell r="J70">
            <v>1975</v>
          </cell>
          <cell r="K70">
            <v>65</v>
          </cell>
          <cell r="L70">
            <v>3.9149999999999996</v>
          </cell>
        </row>
        <row r="71">
          <cell r="A71">
            <v>38272</v>
          </cell>
          <cell r="B71">
            <v>50</v>
          </cell>
          <cell r="C71">
            <v>73</v>
          </cell>
          <cell r="D71">
            <v>125.5</v>
          </cell>
          <cell r="E71">
            <v>6.9569640000000099E-2</v>
          </cell>
          <cell r="F71">
            <v>6.8400000000000002E-2</v>
          </cell>
          <cell r="G71">
            <v>45578</v>
          </cell>
          <cell r="H71" t="str">
            <v>BTP</v>
          </cell>
          <cell r="I71" t="str">
            <v>VAC</v>
          </cell>
          <cell r="J71">
            <v>7306</v>
          </cell>
          <cell r="K71">
            <v>240</v>
          </cell>
          <cell r="L71">
            <v>5.0785837200000072</v>
          </cell>
        </row>
        <row r="72">
          <cell r="A72">
            <v>38299</v>
          </cell>
          <cell r="B72">
            <v>30</v>
          </cell>
          <cell r="C72">
            <v>45</v>
          </cell>
          <cell r="D72">
            <v>92.6</v>
          </cell>
          <cell r="E72">
            <v>5.8999999999999997E-2</v>
          </cell>
          <cell r="F72">
            <v>7.1999999999999995E-2</v>
          </cell>
          <cell r="G72">
            <v>39124</v>
          </cell>
          <cell r="H72" t="str">
            <v>BTP</v>
          </cell>
          <cell r="I72" t="str">
            <v>NOM</v>
          </cell>
          <cell r="J72">
            <v>825</v>
          </cell>
          <cell r="K72">
            <v>27</v>
          </cell>
          <cell r="L72">
            <v>2.6549999999999998</v>
          </cell>
        </row>
        <row r="73">
          <cell r="A73">
            <v>38299</v>
          </cell>
          <cell r="B73">
            <v>30</v>
          </cell>
          <cell r="C73">
            <v>37.274999999999999</v>
          </cell>
          <cell r="D73">
            <v>45</v>
          </cell>
          <cell r="E73">
            <v>9.7299999999999998E-2</v>
          </cell>
          <cell r="F73">
            <v>0.1225</v>
          </cell>
          <cell r="G73">
            <v>40765</v>
          </cell>
          <cell r="H73" t="str">
            <v>BTP</v>
          </cell>
          <cell r="I73" t="str">
            <v>NOM</v>
          </cell>
          <cell r="J73">
            <v>2466</v>
          </cell>
          <cell r="K73">
            <v>81</v>
          </cell>
          <cell r="L73">
            <v>3.6268574999999998</v>
          </cell>
        </row>
        <row r="74">
          <cell r="A74">
            <v>38300</v>
          </cell>
          <cell r="B74">
            <v>40</v>
          </cell>
          <cell r="C74">
            <v>59.93</v>
          </cell>
          <cell r="D74">
            <v>87.2</v>
          </cell>
          <cell r="E74">
            <v>0.06</v>
          </cell>
          <cell r="F74">
            <v>5.8000000000000003E-2</v>
          </cell>
          <cell r="G74">
            <v>41669</v>
          </cell>
          <cell r="H74" t="str">
            <v>BTP</v>
          </cell>
          <cell r="I74" t="str">
            <v>VAC</v>
          </cell>
          <cell r="J74">
            <v>3369</v>
          </cell>
          <cell r="K74">
            <v>111</v>
          </cell>
          <cell r="L74">
            <v>3.5957999999999997</v>
          </cell>
        </row>
        <row r="75">
          <cell r="A75">
            <v>38300</v>
          </cell>
          <cell r="B75">
            <v>50</v>
          </cell>
          <cell r="C75">
            <v>62.5</v>
          </cell>
          <cell r="D75">
            <v>84.5</v>
          </cell>
          <cell r="E75">
            <v>6.6000000000000003E-2</v>
          </cell>
          <cell r="F75">
            <v>6.8400000000000002E-2</v>
          </cell>
          <cell r="G75">
            <v>45578</v>
          </cell>
          <cell r="H75" t="str">
            <v>BTP</v>
          </cell>
          <cell r="I75" t="str">
            <v>VAC</v>
          </cell>
          <cell r="J75">
            <v>7278</v>
          </cell>
          <cell r="K75">
            <v>239</v>
          </cell>
          <cell r="L75">
            <v>4.125</v>
          </cell>
        </row>
        <row r="76">
          <cell r="A76">
            <v>38327</v>
          </cell>
          <cell r="B76">
            <v>40</v>
          </cell>
          <cell r="C76">
            <v>60</v>
          </cell>
          <cell r="D76">
            <v>117</v>
          </cell>
          <cell r="E76">
            <v>6.2899999999999998E-2</v>
          </cell>
          <cell r="F76">
            <v>7.1999999999999995E-2</v>
          </cell>
          <cell r="G76">
            <v>39124</v>
          </cell>
          <cell r="H76" t="str">
            <v>BTP</v>
          </cell>
          <cell r="I76" t="str">
            <v>NOM</v>
          </cell>
          <cell r="J76">
            <v>797</v>
          </cell>
          <cell r="K76">
            <v>26</v>
          </cell>
          <cell r="L76">
            <v>3.774</v>
          </cell>
        </row>
        <row r="77">
          <cell r="A77">
            <v>38327</v>
          </cell>
          <cell r="B77">
            <v>40</v>
          </cell>
          <cell r="C77">
            <v>42</v>
          </cell>
          <cell r="D77">
            <v>64.5</v>
          </cell>
          <cell r="E77">
            <v>6.1499999999999999E-2</v>
          </cell>
          <cell r="F77">
            <v>5.8000000000000003E-2</v>
          </cell>
          <cell r="G77">
            <v>41669</v>
          </cell>
          <cell r="H77" t="str">
            <v>BTP</v>
          </cell>
          <cell r="I77" t="str">
            <v>VAC</v>
          </cell>
          <cell r="J77">
            <v>3342</v>
          </cell>
          <cell r="K77">
            <v>110</v>
          </cell>
          <cell r="L77">
            <v>2.5830000000000002</v>
          </cell>
        </row>
        <row r="78">
          <cell r="A78">
            <v>38328</v>
          </cell>
          <cell r="B78">
            <v>30</v>
          </cell>
          <cell r="C78">
            <v>45</v>
          </cell>
          <cell r="D78">
            <v>88</v>
          </cell>
          <cell r="E78">
            <v>9.7100000000000006E-2</v>
          </cell>
          <cell r="F78">
            <v>0.1225</v>
          </cell>
          <cell r="G78">
            <v>40765</v>
          </cell>
          <cell r="H78" t="str">
            <v>BTP</v>
          </cell>
          <cell r="I78" t="str">
            <v>NOM</v>
          </cell>
          <cell r="J78">
            <v>2437</v>
          </cell>
          <cell r="K78">
            <v>80</v>
          </cell>
          <cell r="L78">
            <v>4.3695000000000004</v>
          </cell>
        </row>
        <row r="79">
          <cell r="A79">
            <v>38328</v>
          </cell>
          <cell r="B79">
            <v>30</v>
          </cell>
          <cell r="C79">
            <v>19.5</v>
          </cell>
          <cell r="D79">
            <v>40.5</v>
          </cell>
          <cell r="E79">
            <v>6.6000000000000003E-2</v>
          </cell>
          <cell r="F79">
            <v>7.3999999999999996E-2</v>
          </cell>
          <cell r="G79">
            <v>43659</v>
          </cell>
          <cell r="H79" t="str">
            <v>BTP</v>
          </cell>
          <cell r="I79" t="str">
            <v>VAC</v>
          </cell>
          <cell r="J79">
            <v>5331</v>
          </cell>
          <cell r="K79">
            <v>175</v>
          </cell>
          <cell r="L79">
            <v>1.2870000000000001</v>
          </cell>
        </row>
        <row r="80">
          <cell r="A80">
            <v>38337</v>
          </cell>
          <cell r="B80">
            <v>464</v>
          </cell>
          <cell r="C80">
            <v>366</v>
          </cell>
          <cell r="D80">
            <v>366</v>
          </cell>
          <cell r="F80">
            <v>0.1225</v>
          </cell>
          <cell r="G80">
            <v>40765</v>
          </cell>
          <cell r="H80" t="str">
            <v>SOB</v>
          </cell>
          <cell r="I80" t="str">
            <v>NOM</v>
          </cell>
          <cell r="J80">
            <v>2428</v>
          </cell>
          <cell r="K80">
            <v>80</v>
          </cell>
          <cell r="L80">
            <v>0</v>
          </cell>
        </row>
        <row r="81">
          <cell r="A81">
            <v>38337</v>
          </cell>
          <cell r="B81">
            <v>464</v>
          </cell>
          <cell r="C81">
            <v>30.7</v>
          </cell>
          <cell r="D81">
            <v>30.7</v>
          </cell>
          <cell r="F81">
            <v>7.3999999999999996E-2</v>
          </cell>
          <cell r="G81">
            <v>43659</v>
          </cell>
          <cell r="H81" t="str">
            <v>SOB</v>
          </cell>
          <cell r="I81" t="str">
            <v>VAC</v>
          </cell>
          <cell r="J81">
            <v>5322</v>
          </cell>
          <cell r="K81">
            <v>175</v>
          </cell>
          <cell r="L81">
            <v>0</v>
          </cell>
        </row>
      </sheetData>
      <sheetData sheetId="3" refreshError="1">
        <row r="1">
          <cell r="O1">
            <v>39364</v>
          </cell>
        </row>
        <row r="2">
          <cell r="A2" t="str">
            <v>DATE</v>
          </cell>
          <cell r="B2" t="str">
            <v>TITL</v>
          </cell>
          <cell r="C2" t="str">
            <v>RED2</v>
          </cell>
          <cell r="D2" t="str">
            <v>MONTO</v>
          </cell>
          <cell r="E2" t="str">
            <v>TASA</v>
          </cell>
          <cell r="F2" t="str">
            <v>MEC</v>
          </cell>
          <cell r="G2" t="str">
            <v>NIVEL</v>
          </cell>
          <cell r="H2" t="str">
            <v>DÍAS</v>
          </cell>
          <cell r="I2" t="str">
            <v>AÑO</v>
          </cell>
          <cell r="J2" t="str">
            <v>MES</v>
          </cell>
          <cell r="K2" t="str">
            <v>STASA</v>
          </cell>
          <cell r="L2" t="str">
            <v>MON</v>
          </cell>
          <cell r="M2" t="str">
            <v>MECANISMO DE NEGOCIACIÓN</v>
          </cell>
        </row>
        <row r="3">
          <cell r="A3">
            <v>37712</v>
          </cell>
          <cell r="B3" t="str">
            <v>SOB</v>
          </cell>
          <cell r="C3">
            <v>38370</v>
          </cell>
          <cell r="D3">
            <v>5</v>
          </cell>
          <cell r="E3">
            <v>6.6500000000000004E-2</v>
          </cell>
          <cell r="F3" t="str">
            <v>CIM</v>
          </cell>
          <cell r="G3">
            <v>2</v>
          </cell>
          <cell r="H3">
            <v>657</v>
          </cell>
          <cell r="I3">
            <v>2003</v>
          </cell>
          <cell r="J3">
            <v>4</v>
          </cell>
          <cell r="K3">
            <v>0.33250000000000002</v>
          </cell>
          <cell r="L3" t="str">
            <v>NOM</v>
          </cell>
          <cell r="M3" t="str">
            <v xml:space="preserve">CIMD (2o. Nivel) </v>
          </cell>
          <cell r="N3">
            <v>2003004</v>
          </cell>
        </row>
        <row r="4">
          <cell r="A4">
            <v>37712</v>
          </cell>
          <cell r="B4" t="str">
            <v>SOB</v>
          </cell>
          <cell r="C4">
            <v>38370</v>
          </cell>
          <cell r="D4">
            <v>2</v>
          </cell>
          <cell r="E4">
            <v>6.6500000000000004E-2</v>
          </cell>
          <cell r="F4" t="str">
            <v>DAT</v>
          </cell>
          <cell r="G4">
            <v>0</v>
          </cell>
          <cell r="H4">
            <v>657</v>
          </cell>
          <cell r="I4">
            <v>2003</v>
          </cell>
          <cell r="J4">
            <v>4</v>
          </cell>
          <cell r="K4">
            <v>0.13300000000000001</v>
          </cell>
          <cell r="L4" t="str">
            <v>NOM</v>
          </cell>
          <cell r="M4" t="str">
            <v>DATATEC</v>
          </cell>
          <cell r="N4">
            <v>2003004</v>
          </cell>
        </row>
        <row r="5">
          <cell r="A5">
            <v>37712</v>
          </cell>
          <cell r="B5" t="str">
            <v>SOB</v>
          </cell>
          <cell r="C5">
            <v>38159</v>
          </cell>
          <cell r="D5">
            <v>5</v>
          </cell>
          <cell r="E5">
            <v>5.8900000000000001E-2</v>
          </cell>
          <cell r="F5" t="str">
            <v>DAT</v>
          </cell>
          <cell r="G5">
            <v>0</v>
          </cell>
          <cell r="H5">
            <v>446</v>
          </cell>
          <cell r="I5">
            <v>2003</v>
          </cell>
          <cell r="J5">
            <v>4</v>
          </cell>
          <cell r="K5">
            <v>0.29449999999999998</v>
          </cell>
          <cell r="L5" t="str">
            <v>NOM</v>
          </cell>
          <cell r="M5" t="str">
            <v>DATATEC</v>
          </cell>
          <cell r="N5">
            <v>2003004</v>
          </cell>
        </row>
        <row r="6">
          <cell r="A6">
            <v>37712</v>
          </cell>
          <cell r="B6" t="str">
            <v>SOB</v>
          </cell>
          <cell r="C6">
            <v>38159</v>
          </cell>
          <cell r="D6">
            <v>1</v>
          </cell>
          <cell r="E6">
            <v>5.7000000000000002E-2</v>
          </cell>
          <cell r="F6" t="str">
            <v>DAT</v>
          </cell>
          <cell r="G6">
            <v>0</v>
          </cell>
          <cell r="H6">
            <v>446</v>
          </cell>
          <cell r="I6">
            <v>2003</v>
          </cell>
          <cell r="J6">
            <v>4</v>
          </cell>
          <cell r="K6">
            <v>5.7000000000000002E-2</v>
          </cell>
          <cell r="L6" t="str">
            <v>NOM</v>
          </cell>
          <cell r="M6" t="str">
            <v>DATATEC</v>
          </cell>
          <cell r="N6">
            <v>2003004</v>
          </cell>
        </row>
        <row r="7">
          <cell r="A7">
            <v>37712</v>
          </cell>
          <cell r="B7" t="str">
            <v>SOB</v>
          </cell>
          <cell r="C7">
            <v>38159</v>
          </cell>
          <cell r="D7">
            <v>2</v>
          </cell>
          <cell r="E7">
            <v>5.7000000000000002E-2</v>
          </cell>
          <cell r="F7" t="str">
            <v>BVL</v>
          </cell>
          <cell r="G7">
            <v>2</v>
          </cell>
          <cell r="H7">
            <v>446</v>
          </cell>
          <cell r="I7">
            <v>2003</v>
          </cell>
          <cell r="J7">
            <v>4</v>
          </cell>
          <cell r="K7">
            <v>0.114</v>
          </cell>
          <cell r="L7" t="str">
            <v>NOM</v>
          </cell>
          <cell r="M7" t="str">
            <v>BVL-2do. Nivel</v>
          </cell>
          <cell r="N7">
            <v>2003004</v>
          </cell>
        </row>
        <row r="8">
          <cell r="A8">
            <v>37712</v>
          </cell>
          <cell r="B8" t="str">
            <v>SOB</v>
          </cell>
          <cell r="C8">
            <v>38159</v>
          </cell>
          <cell r="D8">
            <v>2</v>
          </cell>
          <cell r="E8">
            <v>5.7500000000000002E-2</v>
          </cell>
          <cell r="F8" t="str">
            <v>BVL</v>
          </cell>
          <cell r="G8">
            <v>2</v>
          </cell>
          <cell r="H8">
            <v>446</v>
          </cell>
          <cell r="I8">
            <v>2003</v>
          </cell>
          <cell r="J8">
            <v>4</v>
          </cell>
          <cell r="K8">
            <v>0.115</v>
          </cell>
          <cell r="L8" t="str">
            <v>NOM</v>
          </cell>
          <cell r="M8" t="str">
            <v>BVL-2do. Nivel</v>
          </cell>
          <cell r="N8">
            <v>2003004</v>
          </cell>
        </row>
        <row r="9">
          <cell r="A9">
            <v>37712</v>
          </cell>
          <cell r="B9" t="str">
            <v>SOB</v>
          </cell>
          <cell r="C9">
            <v>37889</v>
          </cell>
          <cell r="D9">
            <v>4</v>
          </cell>
          <cell r="E9">
            <v>4.7001000000000001E-2</v>
          </cell>
          <cell r="F9" t="str">
            <v>BVL</v>
          </cell>
          <cell r="G9">
            <v>2</v>
          </cell>
          <cell r="H9">
            <v>176</v>
          </cell>
          <cell r="I9">
            <v>2003</v>
          </cell>
          <cell r="J9">
            <v>4</v>
          </cell>
          <cell r="K9">
            <v>0.188004</v>
          </cell>
          <cell r="L9" t="str">
            <v>NOM</v>
          </cell>
          <cell r="M9" t="str">
            <v>BVL-2do. Nivel</v>
          </cell>
          <cell r="N9">
            <v>2003004</v>
          </cell>
        </row>
        <row r="10">
          <cell r="A10">
            <v>37712</v>
          </cell>
          <cell r="B10" t="str">
            <v>SOB</v>
          </cell>
          <cell r="C10">
            <v>38159</v>
          </cell>
          <cell r="D10">
            <v>1</v>
          </cell>
          <cell r="E10">
            <v>5.7854000000000003E-2</v>
          </cell>
          <cell r="F10" t="str">
            <v>BVL</v>
          </cell>
          <cell r="G10">
            <v>2</v>
          </cell>
          <cell r="H10">
            <v>446</v>
          </cell>
          <cell r="I10">
            <v>2003</v>
          </cell>
          <cell r="J10">
            <v>4</v>
          </cell>
          <cell r="K10">
            <v>5.7854000000000003E-2</v>
          </cell>
          <cell r="L10" t="str">
            <v>NOM</v>
          </cell>
          <cell r="M10" t="str">
            <v>BVL-2do. Nivel</v>
          </cell>
          <cell r="N10">
            <v>2003004</v>
          </cell>
        </row>
        <row r="11">
          <cell r="A11">
            <v>37712</v>
          </cell>
          <cell r="B11" t="str">
            <v>SOB</v>
          </cell>
          <cell r="C11">
            <v>38159</v>
          </cell>
          <cell r="D11">
            <v>23</v>
          </cell>
          <cell r="E11">
            <v>5.8200000000000002E-2</v>
          </cell>
          <cell r="F11" t="str">
            <v>BVL</v>
          </cell>
          <cell r="G11">
            <v>2</v>
          </cell>
          <cell r="H11">
            <v>446</v>
          </cell>
          <cell r="I11">
            <v>2003</v>
          </cell>
          <cell r="J11">
            <v>4</v>
          </cell>
          <cell r="K11">
            <v>1.3386</v>
          </cell>
          <cell r="L11" t="str">
            <v>NOM</v>
          </cell>
          <cell r="M11" t="str">
            <v>BVL-2do. Nivel</v>
          </cell>
          <cell r="N11">
            <v>2003004</v>
          </cell>
        </row>
        <row r="12">
          <cell r="A12">
            <v>37712</v>
          </cell>
          <cell r="B12" t="str">
            <v>SOB</v>
          </cell>
          <cell r="C12">
            <v>38159</v>
          </cell>
          <cell r="D12">
            <v>40</v>
          </cell>
          <cell r="E12">
            <v>5.7700000000000001E-2</v>
          </cell>
          <cell r="F12" t="str">
            <v>BVL</v>
          </cell>
          <cell r="G12">
            <v>2</v>
          </cell>
          <cell r="H12">
            <v>446</v>
          </cell>
          <cell r="I12">
            <v>2003</v>
          </cell>
          <cell r="J12">
            <v>4</v>
          </cell>
          <cell r="K12">
            <v>2.3079999999999998</v>
          </cell>
          <cell r="L12" t="str">
            <v>NOM</v>
          </cell>
          <cell r="M12" t="str">
            <v>BVL-2do. Nivel</v>
          </cell>
          <cell r="N12">
            <v>2003004</v>
          </cell>
        </row>
        <row r="13">
          <cell r="A13">
            <v>37712</v>
          </cell>
          <cell r="B13" t="str">
            <v>SOB</v>
          </cell>
          <cell r="C13">
            <v>38159</v>
          </cell>
          <cell r="D13">
            <v>25</v>
          </cell>
          <cell r="E13">
            <v>5.8275E-2</v>
          </cell>
          <cell r="F13" t="str">
            <v>BVL</v>
          </cell>
          <cell r="G13">
            <v>2</v>
          </cell>
          <cell r="H13">
            <v>446</v>
          </cell>
          <cell r="I13">
            <v>2003</v>
          </cell>
          <cell r="J13">
            <v>4</v>
          </cell>
          <cell r="K13">
            <v>1.4568749999999999</v>
          </cell>
          <cell r="L13" t="str">
            <v>NOM</v>
          </cell>
          <cell r="M13" t="str">
            <v>BVL-2do. Nivel</v>
          </cell>
          <cell r="N13">
            <v>2003004</v>
          </cell>
        </row>
        <row r="14">
          <cell r="A14">
            <v>37712</v>
          </cell>
          <cell r="B14" t="str">
            <v>SOB</v>
          </cell>
          <cell r="C14">
            <v>38159</v>
          </cell>
          <cell r="D14">
            <v>8</v>
          </cell>
          <cell r="E14">
            <v>5.79E-2</v>
          </cell>
          <cell r="F14" t="str">
            <v>BVL</v>
          </cell>
          <cell r="G14">
            <v>2</v>
          </cell>
          <cell r="H14">
            <v>446</v>
          </cell>
          <cell r="I14">
            <v>2003</v>
          </cell>
          <cell r="J14">
            <v>4</v>
          </cell>
          <cell r="K14">
            <v>0.4632</v>
          </cell>
          <cell r="L14" t="str">
            <v>NOM</v>
          </cell>
          <cell r="M14" t="str">
            <v>BVL-2do. Nivel</v>
          </cell>
          <cell r="N14">
            <v>2003004</v>
          </cell>
        </row>
        <row r="15">
          <cell r="A15">
            <v>37712</v>
          </cell>
          <cell r="B15" t="str">
            <v>SOB</v>
          </cell>
          <cell r="C15">
            <v>38159</v>
          </cell>
          <cell r="D15">
            <v>3</v>
          </cell>
          <cell r="E15">
            <v>5.8000000000000003E-2</v>
          </cell>
          <cell r="F15" t="str">
            <v>BVL</v>
          </cell>
          <cell r="G15">
            <v>2</v>
          </cell>
          <cell r="H15">
            <v>446</v>
          </cell>
          <cell r="I15">
            <v>2003</v>
          </cell>
          <cell r="J15">
            <v>4</v>
          </cell>
          <cell r="K15">
            <v>0.17400000000000002</v>
          </cell>
          <cell r="L15" t="str">
            <v>NOM</v>
          </cell>
          <cell r="M15" t="str">
            <v>BVL-2do. Nivel</v>
          </cell>
          <cell r="N15">
            <v>2003004</v>
          </cell>
        </row>
        <row r="16">
          <cell r="A16">
            <v>37713</v>
          </cell>
          <cell r="B16" t="str">
            <v>SOB</v>
          </cell>
          <cell r="C16">
            <v>38159</v>
          </cell>
          <cell r="D16">
            <v>2</v>
          </cell>
          <cell r="E16">
            <v>5.7000000000000002E-2</v>
          </cell>
          <cell r="F16" t="str">
            <v>CIM</v>
          </cell>
          <cell r="G16">
            <v>1</v>
          </cell>
          <cell r="H16">
            <v>445</v>
          </cell>
          <cell r="I16">
            <v>2003</v>
          </cell>
          <cell r="J16">
            <v>4</v>
          </cell>
          <cell r="K16">
            <v>0.114</v>
          </cell>
          <cell r="L16" t="str">
            <v>NOM</v>
          </cell>
          <cell r="M16" t="str">
            <v>CIMD (1er. Nivel)</v>
          </cell>
          <cell r="N16">
            <v>2003004</v>
          </cell>
        </row>
        <row r="17">
          <cell r="A17">
            <v>37713</v>
          </cell>
          <cell r="B17" t="str">
            <v>SOB</v>
          </cell>
          <cell r="C17">
            <v>38159</v>
          </cell>
          <cell r="D17">
            <v>25</v>
          </cell>
          <cell r="E17">
            <v>5.79E-2</v>
          </cell>
          <cell r="F17" t="str">
            <v>CIM</v>
          </cell>
          <cell r="G17">
            <v>2</v>
          </cell>
          <cell r="H17">
            <v>445</v>
          </cell>
          <cell r="I17">
            <v>2003</v>
          </cell>
          <cell r="J17">
            <v>4</v>
          </cell>
          <cell r="K17">
            <v>1.4475</v>
          </cell>
          <cell r="L17" t="str">
            <v>NOM</v>
          </cell>
          <cell r="M17" t="str">
            <v xml:space="preserve">CIMD (2o. Nivel) </v>
          </cell>
          <cell r="N17">
            <v>2003004</v>
          </cell>
        </row>
        <row r="18">
          <cell r="A18">
            <v>37714</v>
          </cell>
          <cell r="B18" t="str">
            <v>SOB</v>
          </cell>
          <cell r="C18">
            <v>38004</v>
          </cell>
          <cell r="D18">
            <v>2</v>
          </cell>
          <cell r="E18">
            <v>5.0500000000000003E-2</v>
          </cell>
          <cell r="F18" t="str">
            <v>DAT</v>
          </cell>
          <cell r="G18">
            <v>0</v>
          </cell>
          <cell r="H18">
            <v>289</v>
          </cell>
          <cell r="I18">
            <v>2003</v>
          </cell>
          <cell r="J18">
            <v>4</v>
          </cell>
          <cell r="K18">
            <v>0.10100000000000001</v>
          </cell>
          <cell r="L18" t="str">
            <v>NOM</v>
          </cell>
          <cell r="M18" t="str">
            <v>DATATEC</v>
          </cell>
          <cell r="N18">
            <v>2003004</v>
          </cell>
        </row>
        <row r="19">
          <cell r="A19">
            <v>37714</v>
          </cell>
          <cell r="B19" t="str">
            <v>SOB</v>
          </cell>
          <cell r="C19">
            <v>37889</v>
          </cell>
          <cell r="D19">
            <v>2</v>
          </cell>
          <cell r="E19">
            <v>4.5999999999999999E-2</v>
          </cell>
          <cell r="F19" t="str">
            <v>DAT</v>
          </cell>
          <cell r="G19">
            <v>0</v>
          </cell>
          <cell r="H19">
            <v>174</v>
          </cell>
          <cell r="I19">
            <v>2003</v>
          </cell>
          <cell r="J19">
            <v>4</v>
          </cell>
          <cell r="K19">
            <v>9.1999999999999998E-2</v>
          </cell>
          <cell r="L19" t="str">
            <v>NOM</v>
          </cell>
          <cell r="M19" t="str">
            <v>DATATEC</v>
          </cell>
          <cell r="N19">
            <v>2003004</v>
          </cell>
        </row>
        <row r="20">
          <cell r="A20">
            <v>37714</v>
          </cell>
          <cell r="B20" t="str">
            <v>SOB</v>
          </cell>
          <cell r="C20">
            <v>38370</v>
          </cell>
          <cell r="D20">
            <v>2</v>
          </cell>
          <cell r="E20">
            <v>6.5000000000000002E-2</v>
          </cell>
          <cell r="F20" t="str">
            <v>DAT</v>
          </cell>
          <cell r="G20">
            <v>0</v>
          </cell>
          <cell r="H20">
            <v>655</v>
          </cell>
          <cell r="I20">
            <v>2003</v>
          </cell>
          <cell r="J20">
            <v>4</v>
          </cell>
          <cell r="K20">
            <v>0.13</v>
          </cell>
          <cell r="L20" t="str">
            <v>NOM</v>
          </cell>
          <cell r="M20" t="str">
            <v>DATATEC</v>
          </cell>
          <cell r="N20">
            <v>2003004</v>
          </cell>
        </row>
        <row r="21">
          <cell r="A21">
            <v>37714</v>
          </cell>
          <cell r="B21" t="str">
            <v>SOB</v>
          </cell>
          <cell r="C21">
            <v>38159</v>
          </cell>
          <cell r="D21">
            <v>1.5</v>
          </cell>
          <cell r="E21">
            <v>5.8200000000000002E-2</v>
          </cell>
          <cell r="F21" t="str">
            <v>BVL</v>
          </cell>
          <cell r="G21">
            <v>2</v>
          </cell>
          <cell r="H21">
            <v>444</v>
          </cell>
          <cell r="I21">
            <v>2003</v>
          </cell>
          <cell r="J21">
            <v>4</v>
          </cell>
          <cell r="K21">
            <v>8.7300000000000003E-2</v>
          </cell>
          <cell r="L21" t="str">
            <v>NOM</v>
          </cell>
          <cell r="M21" t="str">
            <v>BVL-2do. Nivel</v>
          </cell>
          <cell r="N21">
            <v>2003004</v>
          </cell>
        </row>
        <row r="22">
          <cell r="A22">
            <v>37714</v>
          </cell>
          <cell r="B22" t="str">
            <v>SOB</v>
          </cell>
          <cell r="C22">
            <v>38159</v>
          </cell>
          <cell r="D22">
            <v>1</v>
          </cell>
          <cell r="E22">
            <v>5.6500000000000002E-2</v>
          </cell>
          <cell r="F22" t="str">
            <v>BVL</v>
          </cell>
          <cell r="G22">
            <v>2</v>
          </cell>
          <cell r="H22">
            <v>444</v>
          </cell>
          <cell r="I22">
            <v>2003</v>
          </cell>
          <cell r="J22">
            <v>4</v>
          </cell>
          <cell r="K22">
            <v>5.6500000000000002E-2</v>
          </cell>
          <cell r="L22" t="str">
            <v>NOM</v>
          </cell>
          <cell r="M22" t="str">
            <v>BVL-2do. Nivel</v>
          </cell>
          <cell r="N22">
            <v>2003004</v>
          </cell>
        </row>
        <row r="23">
          <cell r="A23">
            <v>37714</v>
          </cell>
          <cell r="B23" t="str">
            <v>SOB</v>
          </cell>
          <cell r="C23">
            <v>38159</v>
          </cell>
          <cell r="D23">
            <v>7.25</v>
          </cell>
          <cell r="E23">
            <v>5.6800000000000003E-2</v>
          </cell>
          <cell r="F23" t="str">
            <v>BVL</v>
          </cell>
          <cell r="G23">
            <v>2</v>
          </cell>
          <cell r="H23">
            <v>444</v>
          </cell>
          <cell r="I23">
            <v>2003</v>
          </cell>
          <cell r="J23">
            <v>4</v>
          </cell>
          <cell r="K23">
            <v>0.4118</v>
          </cell>
          <cell r="L23" t="str">
            <v>NOM</v>
          </cell>
          <cell r="M23" t="str">
            <v>BVL-2do. Nivel</v>
          </cell>
          <cell r="N23">
            <v>2003004</v>
          </cell>
        </row>
        <row r="24">
          <cell r="A24">
            <v>37715</v>
          </cell>
          <cell r="B24" t="str">
            <v>SOB</v>
          </cell>
          <cell r="C24">
            <v>38159</v>
          </cell>
          <cell r="D24">
            <v>13</v>
          </cell>
          <cell r="E24">
            <v>5.6000000000000001E-2</v>
          </cell>
          <cell r="F24" t="str">
            <v>DAT</v>
          </cell>
          <cell r="G24">
            <v>0</v>
          </cell>
          <cell r="H24">
            <v>441</v>
          </cell>
          <cell r="I24">
            <v>2003</v>
          </cell>
          <cell r="J24">
            <v>4</v>
          </cell>
          <cell r="K24">
            <v>0.72799999999999998</v>
          </cell>
          <cell r="L24" t="str">
            <v>NOM</v>
          </cell>
          <cell r="M24" t="str">
            <v>DATATEC</v>
          </cell>
          <cell r="N24">
            <v>2003004</v>
          </cell>
        </row>
        <row r="25">
          <cell r="A25">
            <v>37715</v>
          </cell>
          <cell r="B25" t="str">
            <v>SOB</v>
          </cell>
          <cell r="C25">
            <v>38370</v>
          </cell>
          <cell r="D25">
            <v>4</v>
          </cell>
          <cell r="E25">
            <v>6.4500000000000002E-2</v>
          </cell>
          <cell r="F25" t="str">
            <v>DAT</v>
          </cell>
          <cell r="G25">
            <v>0</v>
          </cell>
          <cell r="H25">
            <v>652</v>
          </cell>
          <cell r="I25">
            <v>2003</v>
          </cell>
          <cell r="J25">
            <v>4</v>
          </cell>
          <cell r="K25">
            <v>0.25800000000000001</v>
          </cell>
          <cell r="L25" t="str">
            <v>NOM</v>
          </cell>
          <cell r="M25" t="str">
            <v>DATATEC</v>
          </cell>
          <cell r="N25">
            <v>2003004</v>
          </cell>
        </row>
        <row r="26">
          <cell r="A26">
            <v>37715</v>
          </cell>
          <cell r="B26" t="str">
            <v>SOB</v>
          </cell>
          <cell r="C26">
            <v>38004</v>
          </cell>
          <cell r="D26">
            <v>2</v>
          </cell>
          <cell r="E26">
            <v>0.05</v>
          </cell>
          <cell r="F26" t="str">
            <v>DAT</v>
          </cell>
          <cell r="G26">
            <v>0</v>
          </cell>
          <cell r="H26">
            <v>286</v>
          </cell>
          <cell r="I26">
            <v>2003</v>
          </cell>
          <cell r="J26">
            <v>4</v>
          </cell>
          <cell r="K26">
            <v>0.1</v>
          </cell>
          <cell r="L26" t="str">
            <v>NOM</v>
          </cell>
          <cell r="M26" t="str">
            <v>DATATEC</v>
          </cell>
          <cell r="N26">
            <v>2003004</v>
          </cell>
        </row>
        <row r="27">
          <cell r="A27">
            <v>37715</v>
          </cell>
          <cell r="B27" t="str">
            <v>SOB</v>
          </cell>
          <cell r="C27">
            <v>38159</v>
          </cell>
          <cell r="D27">
            <v>1</v>
          </cell>
          <cell r="E27">
            <v>5.6099999999999997E-2</v>
          </cell>
          <cell r="F27" t="str">
            <v>DAT</v>
          </cell>
          <cell r="G27">
            <v>0</v>
          </cell>
          <cell r="H27">
            <v>441</v>
          </cell>
          <cell r="I27">
            <v>2003</v>
          </cell>
          <cell r="J27">
            <v>4</v>
          </cell>
          <cell r="K27">
            <v>5.6099999999999997E-2</v>
          </cell>
          <cell r="L27" t="str">
            <v>NOM</v>
          </cell>
          <cell r="M27" t="str">
            <v>DATATEC</v>
          </cell>
          <cell r="N27">
            <v>2003004</v>
          </cell>
        </row>
        <row r="28">
          <cell r="A28">
            <v>37715</v>
          </cell>
          <cell r="B28" t="str">
            <v>SOB</v>
          </cell>
          <cell r="C28">
            <v>38159</v>
          </cell>
          <cell r="D28">
            <v>1</v>
          </cell>
          <cell r="E28">
            <v>5.6500000000000002E-2</v>
          </cell>
          <cell r="F28" t="str">
            <v>DAT</v>
          </cell>
          <cell r="G28">
            <v>0</v>
          </cell>
          <cell r="H28">
            <v>441</v>
          </cell>
          <cell r="I28">
            <v>2003</v>
          </cell>
          <cell r="J28">
            <v>4</v>
          </cell>
          <cell r="K28">
            <v>5.6500000000000002E-2</v>
          </cell>
          <cell r="L28" t="str">
            <v>NOM</v>
          </cell>
          <cell r="M28" t="str">
            <v>DATATEC</v>
          </cell>
          <cell r="N28">
            <v>2003004</v>
          </cell>
        </row>
        <row r="29">
          <cell r="A29">
            <v>37715</v>
          </cell>
          <cell r="B29" t="str">
            <v>SOB</v>
          </cell>
          <cell r="C29">
            <v>38159</v>
          </cell>
          <cell r="D29">
            <v>2</v>
          </cell>
          <cell r="E29">
            <v>5.6500000000000002E-2</v>
          </cell>
          <cell r="F29" t="str">
            <v>DAT</v>
          </cell>
          <cell r="G29">
            <v>0</v>
          </cell>
          <cell r="H29">
            <v>441</v>
          </cell>
          <cell r="I29">
            <v>2003</v>
          </cell>
          <cell r="J29">
            <v>4</v>
          </cell>
          <cell r="K29">
            <v>0.113</v>
          </cell>
          <cell r="L29" t="str">
            <v>NOM</v>
          </cell>
          <cell r="M29" t="str">
            <v>DATATEC</v>
          </cell>
          <cell r="N29">
            <v>2003004</v>
          </cell>
        </row>
        <row r="30">
          <cell r="A30">
            <v>37715</v>
          </cell>
          <cell r="B30" t="str">
            <v>SOB</v>
          </cell>
          <cell r="C30">
            <v>38159</v>
          </cell>
          <cell r="D30">
            <v>2</v>
          </cell>
          <cell r="E30">
            <v>5.6500000000000002E-2</v>
          </cell>
          <cell r="F30" t="str">
            <v>BVL</v>
          </cell>
          <cell r="G30">
            <v>2</v>
          </cell>
          <cell r="H30">
            <v>441</v>
          </cell>
          <cell r="I30">
            <v>2003</v>
          </cell>
          <cell r="J30">
            <v>4</v>
          </cell>
          <cell r="K30">
            <v>0.113</v>
          </cell>
          <cell r="L30" t="str">
            <v>NOM</v>
          </cell>
          <cell r="M30" t="str">
            <v>BVL-2do. Nivel</v>
          </cell>
          <cell r="N30">
            <v>2003004</v>
          </cell>
        </row>
        <row r="31">
          <cell r="A31">
            <v>37715</v>
          </cell>
          <cell r="B31" t="str">
            <v>SOB</v>
          </cell>
          <cell r="C31">
            <v>38159</v>
          </cell>
          <cell r="D31">
            <v>2</v>
          </cell>
          <cell r="E31">
            <v>5.6000000000000001E-2</v>
          </cell>
          <cell r="F31" t="str">
            <v>BVL</v>
          </cell>
          <cell r="G31">
            <v>2</v>
          </cell>
          <cell r="H31">
            <v>441</v>
          </cell>
          <cell r="I31">
            <v>2003</v>
          </cell>
          <cell r="J31">
            <v>4</v>
          </cell>
          <cell r="K31">
            <v>0.112</v>
          </cell>
          <cell r="L31" t="str">
            <v>NOM</v>
          </cell>
          <cell r="M31" t="str">
            <v>BVL-2do. Nivel</v>
          </cell>
          <cell r="N31">
            <v>2003004</v>
          </cell>
        </row>
        <row r="32">
          <cell r="A32">
            <v>37715</v>
          </cell>
          <cell r="B32" t="str">
            <v>SOB</v>
          </cell>
          <cell r="C32">
            <v>38370</v>
          </cell>
          <cell r="D32">
            <v>2</v>
          </cell>
          <cell r="E32">
            <v>6.4500000000000002E-2</v>
          </cell>
          <cell r="F32" t="str">
            <v>BVL</v>
          </cell>
          <cell r="G32">
            <v>2</v>
          </cell>
          <cell r="H32">
            <v>652</v>
          </cell>
          <cell r="I32">
            <v>2003</v>
          </cell>
          <cell r="J32">
            <v>4</v>
          </cell>
          <cell r="K32">
            <v>0.129</v>
          </cell>
          <cell r="L32" t="str">
            <v>NOM</v>
          </cell>
          <cell r="M32" t="str">
            <v>BVL-2do. Nivel</v>
          </cell>
          <cell r="N32">
            <v>2003004</v>
          </cell>
        </row>
        <row r="33">
          <cell r="A33">
            <v>37718</v>
          </cell>
          <cell r="B33" t="str">
            <v>SOB</v>
          </cell>
          <cell r="C33">
            <v>38370</v>
          </cell>
          <cell r="D33">
            <v>2</v>
          </cell>
          <cell r="E33">
            <v>6.5000000000000002E-2</v>
          </cell>
          <cell r="F33" t="str">
            <v>DAT</v>
          </cell>
          <cell r="G33">
            <v>0</v>
          </cell>
          <cell r="H33">
            <v>651</v>
          </cell>
          <cell r="I33">
            <v>2003</v>
          </cell>
          <cell r="J33">
            <v>4</v>
          </cell>
          <cell r="K33">
            <v>0.13</v>
          </cell>
          <cell r="L33" t="str">
            <v>NOM</v>
          </cell>
          <cell r="M33" t="str">
            <v>DATATEC</v>
          </cell>
          <cell r="N33">
            <v>2003004</v>
          </cell>
        </row>
        <row r="34">
          <cell r="A34">
            <v>37718</v>
          </cell>
          <cell r="B34" t="str">
            <v>SOB</v>
          </cell>
          <cell r="C34">
            <v>38004</v>
          </cell>
          <cell r="D34">
            <v>2</v>
          </cell>
          <cell r="E34">
            <v>5.0500000000000003E-2</v>
          </cell>
          <cell r="F34" t="str">
            <v>DAT</v>
          </cell>
          <cell r="G34">
            <v>0</v>
          </cell>
          <cell r="H34">
            <v>285</v>
          </cell>
          <cell r="I34">
            <v>2003</v>
          </cell>
          <cell r="J34">
            <v>4</v>
          </cell>
          <cell r="K34">
            <v>0.10100000000000001</v>
          </cell>
          <cell r="L34" t="str">
            <v>NOM</v>
          </cell>
          <cell r="M34" t="str">
            <v>DATATEC</v>
          </cell>
          <cell r="N34">
            <v>2003004</v>
          </cell>
        </row>
        <row r="35">
          <cell r="A35">
            <v>37718</v>
          </cell>
          <cell r="B35" t="str">
            <v>SOB</v>
          </cell>
          <cell r="C35">
            <v>38159</v>
          </cell>
          <cell r="D35">
            <v>10</v>
          </cell>
          <cell r="E35">
            <v>5.5300000000000002E-2</v>
          </cell>
          <cell r="F35" t="str">
            <v>BVL</v>
          </cell>
          <cell r="G35">
            <v>2</v>
          </cell>
          <cell r="H35">
            <v>440</v>
          </cell>
          <cell r="I35">
            <v>2003</v>
          </cell>
          <cell r="J35">
            <v>4</v>
          </cell>
          <cell r="K35">
            <v>0.55300000000000005</v>
          </cell>
          <cell r="L35" t="str">
            <v>NOM</v>
          </cell>
          <cell r="M35" t="str">
            <v>BVL-2do. Nivel</v>
          </cell>
          <cell r="N35">
            <v>2003004</v>
          </cell>
        </row>
        <row r="36">
          <cell r="A36">
            <v>37718</v>
          </cell>
          <cell r="B36" t="str">
            <v>SOB</v>
          </cell>
          <cell r="C36">
            <v>38370</v>
          </cell>
          <cell r="D36">
            <v>2</v>
          </cell>
          <cell r="E36">
            <v>6.5000000000000002E-2</v>
          </cell>
          <cell r="F36" t="str">
            <v>BVL</v>
          </cell>
          <cell r="G36">
            <v>2</v>
          </cell>
          <cell r="H36">
            <v>651</v>
          </cell>
          <cell r="I36">
            <v>2003</v>
          </cell>
          <cell r="J36">
            <v>4</v>
          </cell>
          <cell r="K36">
            <v>0.13</v>
          </cell>
          <cell r="L36" t="str">
            <v>NOM</v>
          </cell>
          <cell r="M36" t="str">
            <v>BVL-2do. Nivel</v>
          </cell>
          <cell r="N36">
            <v>2003004</v>
          </cell>
        </row>
        <row r="37">
          <cell r="A37">
            <v>37718</v>
          </cell>
          <cell r="B37" t="str">
            <v>SOB</v>
          </cell>
          <cell r="C37">
            <v>38370</v>
          </cell>
          <cell r="D37">
            <v>4</v>
          </cell>
          <cell r="E37">
            <v>6.4500000000000002E-2</v>
          </cell>
          <cell r="F37" t="str">
            <v>BVL</v>
          </cell>
          <cell r="G37">
            <v>2</v>
          </cell>
          <cell r="H37">
            <v>651</v>
          </cell>
          <cell r="I37">
            <v>2003</v>
          </cell>
          <cell r="J37">
            <v>4</v>
          </cell>
          <cell r="K37">
            <v>0.25800000000000001</v>
          </cell>
          <cell r="L37" t="str">
            <v>NOM</v>
          </cell>
          <cell r="M37" t="str">
            <v>BVL-2do. Nivel</v>
          </cell>
          <cell r="N37">
            <v>2003004</v>
          </cell>
        </row>
        <row r="38">
          <cell r="A38">
            <v>37719</v>
          </cell>
          <cell r="B38" t="str">
            <v>SOB</v>
          </cell>
          <cell r="C38">
            <v>38268</v>
          </cell>
          <cell r="D38">
            <v>5</v>
          </cell>
          <cell r="E38">
            <v>5.8534999999999997E-2</v>
          </cell>
          <cell r="F38" t="str">
            <v>CIM</v>
          </cell>
          <cell r="G38">
            <v>2</v>
          </cell>
          <cell r="H38">
            <v>548</v>
          </cell>
          <cell r="I38">
            <v>2003</v>
          </cell>
          <cell r="J38">
            <v>4</v>
          </cell>
          <cell r="K38">
            <v>0.29267499999999996</v>
          </cell>
          <cell r="L38" t="str">
            <v>NOM</v>
          </cell>
          <cell r="M38" t="str">
            <v xml:space="preserve">CIMD (2o. Nivel) </v>
          </cell>
          <cell r="N38">
            <v>2003004</v>
          </cell>
        </row>
        <row r="39">
          <cell r="A39">
            <v>37719</v>
          </cell>
          <cell r="B39" t="str">
            <v>SOB</v>
          </cell>
          <cell r="C39">
            <v>38268</v>
          </cell>
          <cell r="D39">
            <v>13</v>
          </cell>
          <cell r="E39">
            <v>5.8828999999999999E-2</v>
          </cell>
          <cell r="F39" t="str">
            <v>CIM</v>
          </cell>
          <cell r="G39">
            <v>2</v>
          </cell>
          <cell r="H39">
            <v>548</v>
          </cell>
          <cell r="I39">
            <v>2003</v>
          </cell>
          <cell r="J39">
            <v>4</v>
          </cell>
          <cell r="K39">
            <v>0.76477700000000004</v>
          </cell>
          <cell r="L39" t="str">
            <v>NOM</v>
          </cell>
          <cell r="M39" t="str">
            <v xml:space="preserve">CIMD (2o. Nivel) </v>
          </cell>
          <cell r="N39">
            <v>2003004</v>
          </cell>
        </row>
        <row r="40">
          <cell r="A40">
            <v>37719</v>
          </cell>
          <cell r="B40" t="str">
            <v>SOB</v>
          </cell>
          <cell r="C40">
            <v>38268</v>
          </cell>
          <cell r="D40">
            <v>2</v>
          </cell>
          <cell r="E40">
            <v>5.8299999999999998E-2</v>
          </cell>
          <cell r="F40" t="str">
            <v>DAT</v>
          </cell>
          <cell r="G40">
            <v>0</v>
          </cell>
          <cell r="H40">
            <v>548</v>
          </cell>
          <cell r="I40">
            <v>2003</v>
          </cell>
          <cell r="J40">
            <v>4</v>
          </cell>
          <cell r="K40">
            <v>0.1166</v>
          </cell>
          <cell r="L40" t="str">
            <v>NOM</v>
          </cell>
          <cell r="M40" t="str">
            <v>DATATEC</v>
          </cell>
          <cell r="N40">
            <v>2003004</v>
          </cell>
        </row>
        <row r="41">
          <cell r="A41">
            <v>37719</v>
          </cell>
          <cell r="B41" t="str">
            <v>SOB</v>
          </cell>
          <cell r="C41">
            <v>38268</v>
          </cell>
          <cell r="D41">
            <v>3</v>
          </cell>
          <cell r="E41">
            <v>5.8299999999999998E-2</v>
          </cell>
          <cell r="F41" t="str">
            <v>BVL</v>
          </cell>
          <cell r="G41">
            <v>2</v>
          </cell>
          <cell r="H41">
            <v>548</v>
          </cell>
          <cell r="I41">
            <v>2003</v>
          </cell>
          <cell r="J41">
            <v>4</v>
          </cell>
          <cell r="K41">
            <v>0.1749</v>
          </cell>
          <cell r="L41" t="str">
            <v>NOM</v>
          </cell>
          <cell r="M41" t="str">
            <v>BVL-2do. Nivel</v>
          </cell>
          <cell r="N41">
            <v>2003004</v>
          </cell>
        </row>
        <row r="42">
          <cell r="A42">
            <v>37719</v>
          </cell>
          <cell r="B42" t="str">
            <v>SOB</v>
          </cell>
          <cell r="C42">
            <v>38268</v>
          </cell>
          <cell r="D42">
            <v>5</v>
          </cell>
          <cell r="E42">
            <v>5.8500000000000003E-2</v>
          </cell>
          <cell r="F42" t="str">
            <v>BVL</v>
          </cell>
          <cell r="G42">
            <v>2</v>
          </cell>
          <cell r="H42">
            <v>548</v>
          </cell>
          <cell r="I42">
            <v>2003</v>
          </cell>
          <cell r="J42">
            <v>4</v>
          </cell>
          <cell r="K42">
            <v>0.29250000000000004</v>
          </cell>
          <cell r="L42" t="str">
            <v>NOM</v>
          </cell>
          <cell r="M42" t="str">
            <v>BVL-2do. Nivel</v>
          </cell>
          <cell r="N42">
            <v>2003004</v>
          </cell>
        </row>
        <row r="43">
          <cell r="A43">
            <v>37719</v>
          </cell>
          <cell r="B43" t="str">
            <v>SOB</v>
          </cell>
          <cell r="C43">
            <v>38370</v>
          </cell>
          <cell r="D43">
            <v>5</v>
          </cell>
          <cell r="E43">
            <v>6.4000000000000001E-2</v>
          </cell>
          <cell r="F43" t="str">
            <v>BVL</v>
          </cell>
          <cell r="G43">
            <v>2</v>
          </cell>
          <cell r="H43">
            <v>650</v>
          </cell>
          <cell r="I43">
            <v>2003</v>
          </cell>
          <cell r="J43">
            <v>4</v>
          </cell>
          <cell r="K43">
            <v>0.32</v>
          </cell>
          <cell r="L43" t="str">
            <v>NOM</v>
          </cell>
          <cell r="M43" t="str">
            <v>BVL-2do. Nivel</v>
          </cell>
          <cell r="N43">
            <v>2003004</v>
          </cell>
        </row>
        <row r="44">
          <cell r="A44">
            <v>37720</v>
          </cell>
          <cell r="B44" t="str">
            <v>SOB</v>
          </cell>
          <cell r="C44">
            <v>38268</v>
          </cell>
          <cell r="D44">
            <v>5</v>
          </cell>
          <cell r="E44">
            <v>5.8874999999999997E-2</v>
          </cell>
          <cell r="F44" t="str">
            <v>CIM</v>
          </cell>
          <cell r="G44">
            <v>2</v>
          </cell>
          <cell r="H44">
            <v>547</v>
          </cell>
          <cell r="I44">
            <v>2003</v>
          </cell>
          <cell r="J44">
            <v>4</v>
          </cell>
          <cell r="K44">
            <v>0.294375</v>
          </cell>
          <cell r="L44" t="str">
            <v>NOM</v>
          </cell>
          <cell r="M44" t="str">
            <v xml:space="preserve">CIMD (2o. Nivel) </v>
          </cell>
          <cell r="N44">
            <v>2003004</v>
          </cell>
        </row>
        <row r="45">
          <cell r="A45">
            <v>37720</v>
          </cell>
          <cell r="B45" t="str">
            <v>SOB</v>
          </cell>
          <cell r="C45">
            <v>38268</v>
          </cell>
          <cell r="D45">
            <v>4</v>
          </cell>
          <cell r="E45">
            <v>5.8000000000000003E-2</v>
          </cell>
          <cell r="F45" t="str">
            <v>DAT</v>
          </cell>
          <cell r="G45">
            <v>0</v>
          </cell>
          <cell r="H45">
            <v>547</v>
          </cell>
          <cell r="I45">
            <v>2003</v>
          </cell>
          <cell r="J45">
            <v>4</v>
          </cell>
          <cell r="K45">
            <v>0.23200000000000001</v>
          </cell>
          <cell r="L45" t="str">
            <v>NOM</v>
          </cell>
          <cell r="M45" t="str">
            <v>DATATEC</v>
          </cell>
          <cell r="N45">
            <v>2003004</v>
          </cell>
        </row>
        <row r="46">
          <cell r="A46">
            <v>37720</v>
          </cell>
          <cell r="B46" t="str">
            <v>SOB</v>
          </cell>
          <cell r="C46">
            <v>38159</v>
          </cell>
          <cell r="D46">
            <v>1</v>
          </cell>
          <cell r="E46">
            <v>5.5500000000000001E-2</v>
          </cell>
          <cell r="F46" t="str">
            <v>DAT</v>
          </cell>
          <cell r="G46">
            <v>0</v>
          </cell>
          <cell r="H46">
            <v>438</v>
          </cell>
          <cell r="I46">
            <v>2003</v>
          </cell>
          <cell r="J46">
            <v>4</v>
          </cell>
          <cell r="K46">
            <v>5.5500000000000001E-2</v>
          </cell>
          <cell r="L46" t="str">
            <v>NOM</v>
          </cell>
          <cell r="M46" t="str">
            <v>DATATEC</v>
          </cell>
          <cell r="N46">
            <v>2003004</v>
          </cell>
        </row>
        <row r="47">
          <cell r="A47">
            <v>37720</v>
          </cell>
          <cell r="B47" t="str">
            <v>SOB</v>
          </cell>
          <cell r="C47">
            <v>37889</v>
          </cell>
          <cell r="D47">
            <v>2</v>
          </cell>
          <cell r="E47">
            <v>4.5999999999999999E-2</v>
          </cell>
          <cell r="F47" t="str">
            <v>DAT</v>
          </cell>
          <cell r="G47">
            <v>0</v>
          </cell>
          <cell r="H47">
            <v>168</v>
          </cell>
          <cell r="I47">
            <v>2003</v>
          </cell>
          <cell r="J47">
            <v>4</v>
          </cell>
          <cell r="K47">
            <v>9.1999999999999998E-2</v>
          </cell>
          <cell r="L47" t="str">
            <v>NOM</v>
          </cell>
          <cell r="M47" t="str">
            <v>DATATEC</v>
          </cell>
          <cell r="N47">
            <v>2003004</v>
          </cell>
        </row>
        <row r="48">
          <cell r="A48">
            <v>37720</v>
          </cell>
          <cell r="B48" t="str">
            <v>SOB</v>
          </cell>
          <cell r="C48">
            <v>38370</v>
          </cell>
          <cell r="D48">
            <v>1</v>
          </cell>
          <cell r="E48">
            <v>6.3E-2</v>
          </cell>
          <cell r="F48" t="str">
            <v>BVL</v>
          </cell>
          <cell r="G48">
            <v>2</v>
          </cell>
          <cell r="H48">
            <v>649</v>
          </cell>
          <cell r="I48">
            <v>2003</v>
          </cell>
          <cell r="J48">
            <v>4</v>
          </cell>
          <cell r="K48">
            <v>6.3E-2</v>
          </cell>
          <cell r="L48" t="str">
            <v>NOM</v>
          </cell>
          <cell r="M48" t="str">
            <v>BVL-2do. Nivel</v>
          </cell>
          <cell r="N48">
            <v>2003004</v>
          </cell>
        </row>
        <row r="49">
          <cell r="A49">
            <v>37720</v>
          </cell>
          <cell r="B49" t="str">
            <v>SOB</v>
          </cell>
          <cell r="C49">
            <v>38268</v>
          </cell>
          <cell r="D49">
            <v>36</v>
          </cell>
          <cell r="E49">
            <v>5.8799999999999998E-2</v>
          </cell>
          <cell r="F49" t="str">
            <v>BVL</v>
          </cell>
          <cell r="G49">
            <v>2</v>
          </cell>
          <cell r="H49">
            <v>547</v>
          </cell>
          <cell r="I49">
            <v>2003</v>
          </cell>
          <cell r="J49">
            <v>4</v>
          </cell>
          <cell r="K49">
            <v>2.1168</v>
          </cell>
          <cell r="L49" t="str">
            <v>NOM</v>
          </cell>
          <cell r="M49" t="str">
            <v>BVL-2do. Nivel</v>
          </cell>
          <cell r="N49">
            <v>2003004</v>
          </cell>
        </row>
        <row r="50">
          <cell r="A50">
            <v>37720</v>
          </cell>
          <cell r="B50" t="str">
            <v>SOB</v>
          </cell>
          <cell r="C50">
            <v>38268</v>
          </cell>
          <cell r="D50">
            <v>1</v>
          </cell>
          <cell r="E50">
            <v>5.7799999999999997E-2</v>
          </cell>
          <cell r="F50" t="str">
            <v>BVL</v>
          </cell>
          <cell r="G50">
            <v>2</v>
          </cell>
          <cell r="H50">
            <v>547</v>
          </cell>
          <cell r="I50">
            <v>2003</v>
          </cell>
          <cell r="J50">
            <v>4</v>
          </cell>
          <cell r="K50">
            <v>5.7799999999999997E-2</v>
          </cell>
          <cell r="L50" t="str">
            <v>NOM</v>
          </cell>
          <cell r="M50" t="str">
            <v>BVL-2do. Nivel</v>
          </cell>
          <cell r="N50">
            <v>2003004</v>
          </cell>
        </row>
        <row r="51">
          <cell r="A51">
            <v>37721</v>
          </cell>
          <cell r="B51" t="str">
            <v>SOB</v>
          </cell>
          <cell r="C51">
            <v>38268</v>
          </cell>
          <cell r="D51">
            <v>7</v>
          </cell>
          <cell r="E51">
            <v>5.8000000000000003E-2</v>
          </cell>
          <cell r="F51" t="str">
            <v>DAT</v>
          </cell>
          <cell r="G51">
            <v>0</v>
          </cell>
          <cell r="H51">
            <v>546</v>
          </cell>
          <cell r="I51">
            <v>2003</v>
          </cell>
          <cell r="J51">
            <v>4</v>
          </cell>
          <cell r="K51">
            <v>0.40600000000000003</v>
          </cell>
          <cell r="L51" t="str">
            <v>NOM</v>
          </cell>
          <cell r="M51" t="str">
            <v>DATATEC</v>
          </cell>
          <cell r="N51">
            <v>2003004</v>
          </cell>
        </row>
        <row r="52">
          <cell r="A52">
            <v>37721</v>
          </cell>
          <cell r="B52" t="str">
            <v>SOB</v>
          </cell>
          <cell r="C52">
            <v>38370</v>
          </cell>
          <cell r="D52">
            <v>1</v>
          </cell>
          <cell r="E52">
            <v>6.3500000000000001E-2</v>
          </cell>
          <cell r="F52" t="str">
            <v>DAT</v>
          </cell>
          <cell r="G52">
            <v>0</v>
          </cell>
          <cell r="H52">
            <v>648</v>
          </cell>
          <cell r="I52">
            <v>2003</v>
          </cell>
          <cell r="J52">
            <v>4</v>
          </cell>
          <cell r="K52">
            <v>6.3500000000000001E-2</v>
          </cell>
          <cell r="L52" t="str">
            <v>NOM</v>
          </cell>
          <cell r="M52" t="str">
            <v>DATATEC</v>
          </cell>
          <cell r="N52">
            <v>2003004</v>
          </cell>
        </row>
        <row r="53">
          <cell r="A53">
            <v>37722</v>
          </cell>
          <cell r="B53" t="str">
            <v>SOB</v>
          </cell>
          <cell r="C53">
            <v>37889</v>
          </cell>
          <cell r="D53">
            <v>4</v>
          </cell>
          <cell r="E53">
            <v>4.5499999999999999E-2</v>
          </cell>
          <cell r="F53" t="str">
            <v>DAT</v>
          </cell>
          <cell r="G53">
            <v>0</v>
          </cell>
          <cell r="H53">
            <v>164</v>
          </cell>
          <cell r="I53">
            <v>2003</v>
          </cell>
          <cell r="J53">
            <v>4</v>
          </cell>
          <cell r="K53">
            <v>0.182</v>
          </cell>
          <cell r="L53" t="str">
            <v>NOM</v>
          </cell>
          <cell r="M53" t="str">
            <v>DATATEC</v>
          </cell>
          <cell r="N53">
            <v>2003004</v>
          </cell>
        </row>
        <row r="54">
          <cell r="A54">
            <v>37722</v>
          </cell>
          <cell r="B54" t="str">
            <v>SOB</v>
          </cell>
          <cell r="C54">
            <v>38370</v>
          </cell>
          <cell r="D54">
            <v>3</v>
          </cell>
          <cell r="E54">
            <v>6.25E-2</v>
          </cell>
          <cell r="F54" t="str">
            <v>DAT</v>
          </cell>
          <cell r="G54">
            <v>0</v>
          </cell>
          <cell r="H54">
            <v>645</v>
          </cell>
          <cell r="I54">
            <v>2003</v>
          </cell>
          <cell r="J54">
            <v>4</v>
          </cell>
          <cell r="K54">
            <v>0.1875</v>
          </cell>
          <cell r="L54" t="str">
            <v>NOM</v>
          </cell>
          <cell r="M54" t="str">
            <v>DATATEC</v>
          </cell>
          <cell r="N54">
            <v>2003004</v>
          </cell>
        </row>
        <row r="55">
          <cell r="A55">
            <v>37722</v>
          </cell>
          <cell r="B55" t="str">
            <v>SOB</v>
          </cell>
          <cell r="C55">
            <v>38268</v>
          </cell>
          <cell r="D55">
            <v>1</v>
          </cell>
          <cell r="E55">
            <v>5.8000000000000003E-2</v>
          </cell>
          <cell r="F55" t="str">
            <v>DAT</v>
          </cell>
          <cell r="G55">
            <v>0</v>
          </cell>
          <cell r="H55">
            <v>543</v>
          </cell>
          <cell r="I55">
            <v>2003</v>
          </cell>
          <cell r="J55">
            <v>4</v>
          </cell>
          <cell r="K55">
            <v>5.8000000000000003E-2</v>
          </cell>
          <cell r="L55" t="str">
            <v>NOM</v>
          </cell>
          <cell r="M55" t="str">
            <v>DATATEC</v>
          </cell>
          <cell r="N55">
            <v>2003004</v>
          </cell>
        </row>
        <row r="56">
          <cell r="A56">
            <v>37722</v>
          </cell>
          <cell r="B56" t="str">
            <v>SOB</v>
          </cell>
          <cell r="C56">
            <v>38004</v>
          </cell>
          <cell r="D56">
            <v>2</v>
          </cell>
          <cell r="E56">
            <v>0.05</v>
          </cell>
          <cell r="F56" t="str">
            <v>DAT</v>
          </cell>
          <cell r="G56">
            <v>0</v>
          </cell>
          <cell r="H56">
            <v>279</v>
          </cell>
          <cell r="I56">
            <v>2003</v>
          </cell>
          <cell r="J56">
            <v>4</v>
          </cell>
          <cell r="K56">
            <v>0.1</v>
          </cell>
          <cell r="L56" t="str">
            <v>NOM</v>
          </cell>
          <cell r="M56" t="str">
            <v>DATATEC</v>
          </cell>
          <cell r="N56">
            <v>2003004</v>
          </cell>
        </row>
        <row r="57">
          <cell r="A57">
            <v>37722</v>
          </cell>
          <cell r="B57" t="str">
            <v>SOB</v>
          </cell>
          <cell r="C57">
            <v>38159</v>
          </cell>
          <cell r="D57">
            <v>2</v>
          </cell>
          <cell r="E57">
            <v>5.6000000000000001E-2</v>
          </cell>
          <cell r="F57" t="str">
            <v>DAT</v>
          </cell>
          <cell r="G57">
            <v>0</v>
          </cell>
          <cell r="H57">
            <v>434</v>
          </cell>
          <cell r="I57">
            <v>2003</v>
          </cell>
          <cell r="J57">
            <v>4</v>
          </cell>
          <cell r="K57">
            <v>0.112</v>
          </cell>
          <cell r="L57" t="str">
            <v>NOM</v>
          </cell>
          <cell r="M57" t="str">
            <v>DATATEC</v>
          </cell>
          <cell r="N57">
            <v>2003004</v>
          </cell>
        </row>
        <row r="58">
          <cell r="A58">
            <v>37722</v>
          </cell>
          <cell r="B58" t="str">
            <v>SOB</v>
          </cell>
          <cell r="C58">
            <v>38159</v>
          </cell>
          <cell r="D58">
            <v>1</v>
          </cell>
          <cell r="E58">
            <v>5.5800000000000002E-2</v>
          </cell>
          <cell r="F58" t="str">
            <v>BVL</v>
          </cell>
          <cell r="G58">
            <v>2</v>
          </cell>
          <cell r="H58">
            <v>434</v>
          </cell>
          <cell r="I58">
            <v>2003</v>
          </cell>
          <cell r="J58">
            <v>4</v>
          </cell>
          <cell r="K58">
            <v>5.5800000000000002E-2</v>
          </cell>
          <cell r="L58" t="str">
            <v>NOM</v>
          </cell>
          <cell r="M58" t="str">
            <v>BVL-2do. Nivel</v>
          </cell>
          <cell r="N58">
            <v>2003004</v>
          </cell>
        </row>
        <row r="59">
          <cell r="A59">
            <v>37725</v>
          </cell>
          <cell r="B59" t="str">
            <v>SOB</v>
          </cell>
          <cell r="C59">
            <v>38268</v>
          </cell>
          <cell r="D59">
            <v>0.5</v>
          </cell>
          <cell r="E59">
            <v>5.8349999999999999E-2</v>
          </cell>
          <cell r="F59" t="str">
            <v>CIM</v>
          </cell>
          <cell r="G59">
            <v>2</v>
          </cell>
          <cell r="H59">
            <v>542</v>
          </cell>
          <cell r="I59">
            <v>2003</v>
          </cell>
          <cell r="J59">
            <v>4</v>
          </cell>
          <cell r="K59">
            <v>2.9175E-2</v>
          </cell>
          <cell r="L59" t="str">
            <v>NOM</v>
          </cell>
          <cell r="M59" t="str">
            <v xml:space="preserve">CIMD (2o. Nivel) </v>
          </cell>
          <cell r="N59">
            <v>2003004</v>
          </cell>
        </row>
        <row r="60">
          <cell r="A60">
            <v>37726</v>
          </cell>
          <cell r="B60" t="str">
            <v>SOB</v>
          </cell>
          <cell r="C60">
            <v>37889</v>
          </cell>
          <cell r="D60">
            <v>8</v>
          </cell>
          <cell r="E60">
            <v>4.5900000000000003E-2</v>
          </cell>
          <cell r="F60" t="str">
            <v>CIM</v>
          </cell>
          <cell r="G60">
            <v>2</v>
          </cell>
          <cell r="H60">
            <v>162</v>
          </cell>
          <cell r="I60">
            <v>2003</v>
          </cell>
          <cell r="J60">
            <v>4</v>
          </cell>
          <cell r="K60">
            <v>0.36720000000000003</v>
          </cell>
          <cell r="L60" t="str">
            <v>NOM</v>
          </cell>
          <cell r="M60" t="str">
            <v xml:space="preserve">CIMD (2o. Nivel) </v>
          </cell>
          <cell r="N60">
            <v>2003004</v>
          </cell>
        </row>
        <row r="61">
          <cell r="A61">
            <v>37726</v>
          </cell>
          <cell r="B61" t="str">
            <v>SOB</v>
          </cell>
          <cell r="C61">
            <v>38004</v>
          </cell>
          <cell r="D61">
            <v>2</v>
          </cell>
          <cell r="E61">
            <v>4.9500000000000002E-2</v>
          </cell>
          <cell r="F61" t="str">
            <v>DAT</v>
          </cell>
          <cell r="G61">
            <v>0</v>
          </cell>
          <cell r="H61">
            <v>277</v>
          </cell>
          <cell r="I61">
            <v>2003</v>
          </cell>
          <cell r="J61">
            <v>4</v>
          </cell>
          <cell r="K61">
            <v>9.9000000000000005E-2</v>
          </cell>
          <cell r="L61" t="str">
            <v>NOM</v>
          </cell>
          <cell r="M61" t="str">
            <v>DATATEC</v>
          </cell>
          <cell r="N61">
            <v>2003004</v>
          </cell>
        </row>
        <row r="62">
          <cell r="A62">
            <v>37726</v>
          </cell>
          <cell r="B62" t="str">
            <v>SOB</v>
          </cell>
          <cell r="C62">
            <v>38268</v>
          </cell>
          <cell r="D62">
            <v>5</v>
          </cell>
          <cell r="E62">
            <v>5.8000000000000003E-2</v>
          </cell>
          <cell r="F62" t="str">
            <v>DAT</v>
          </cell>
          <cell r="G62">
            <v>0</v>
          </cell>
          <cell r="H62">
            <v>541</v>
          </cell>
          <cell r="I62">
            <v>2003</v>
          </cell>
          <cell r="J62">
            <v>4</v>
          </cell>
          <cell r="K62">
            <v>0.29000000000000004</v>
          </cell>
          <cell r="L62" t="str">
            <v>NOM</v>
          </cell>
          <cell r="M62" t="str">
            <v>DATATEC</v>
          </cell>
          <cell r="N62">
            <v>2003004</v>
          </cell>
        </row>
        <row r="63">
          <cell r="A63">
            <v>37726</v>
          </cell>
          <cell r="B63" t="str">
            <v>SOB</v>
          </cell>
          <cell r="C63">
            <v>38004</v>
          </cell>
          <cell r="D63">
            <v>5</v>
          </cell>
          <cell r="E63">
            <v>4.999E-2</v>
          </cell>
          <cell r="F63" t="str">
            <v>BVL</v>
          </cell>
          <cell r="G63">
            <v>2</v>
          </cell>
          <cell r="H63">
            <v>277</v>
          </cell>
          <cell r="I63">
            <v>2003</v>
          </cell>
          <cell r="J63">
            <v>4</v>
          </cell>
          <cell r="K63">
            <v>0.24995000000000001</v>
          </cell>
          <cell r="L63" t="str">
            <v>NOM</v>
          </cell>
          <cell r="M63" t="str">
            <v>BVL-2do. Nivel</v>
          </cell>
          <cell r="N63">
            <v>2003004</v>
          </cell>
        </row>
        <row r="64">
          <cell r="A64">
            <v>37727</v>
          </cell>
          <cell r="B64" t="str">
            <v>SOB</v>
          </cell>
          <cell r="C64">
            <v>38268</v>
          </cell>
          <cell r="D64">
            <v>1</v>
          </cell>
          <cell r="E64">
            <v>5.8000000000000003E-2</v>
          </cell>
          <cell r="F64" t="str">
            <v>DAT</v>
          </cell>
          <cell r="G64">
            <v>0</v>
          </cell>
          <cell r="H64">
            <v>540</v>
          </cell>
          <cell r="I64">
            <v>2003</v>
          </cell>
          <cell r="J64">
            <v>4</v>
          </cell>
          <cell r="K64">
            <v>5.8000000000000003E-2</v>
          </cell>
          <cell r="L64" t="str">
            <v>NOM</v>
          </cell>
          <cell r="M64" t="str">
            <v>DATATEC</v>
          </cell>
          <cell r="N64">
            <v>2003004</v>
          </cell>
        </row>
        <row r="65">
          <cell r="A65">
            <v>37732</v>
          </cell>
          <cell r="B65" t="str">
            <v>SOB</v>
          </cell>
          <cell r="C65">
            <v>38268</v>
          </cell>
          <cell r="D65">
            <v>1</v>
          </cell>
          <cell r="E65">
            <v>5.8000000000000003E-2</v>
          </cell>
          <cell r="F65" t="str">
            <v>DAT</v>
          </cell>
          <cell r="G65">
            <v>0</v>
          </cell>
          <cell r="H65">
            <v>535</v>
          </cell>
          <cell r="I65">
            <v>2003</v>
          </cell>
          <cell r="J65">
            <v>4</v>
          </cell>
          <cell r="K65">
            <v>5.8000000000000003E-2</v>
          </cell>
          <cell r="L65" t="str">
            <v>NOM</v>
          </cell>
          <cell r="M65" t="str">
            <v>DATATEC</v>
          </cell>
          <cell r="N65">
            <v>2003004</v>
          </cell>
        </row>
        <row r="66">
          <cell r="A66">
            <v>37732</v>
          </cell>
          <cell r="B66" t="str">
            <v>SOB</v>
          </cell>
          <cell r="C66">
            <v>38370</v>
          </cell>
          <cell r="D66">
            <v>1</v>
          </cell>
          <cell r="E66">
            <v>6.3E-2</v>
          </cell>
          <cell r="F66" t="str">
            <v>DAT</v>
          </cell>
          <cell r="G66">
            <v>0</v>
          </cell>
          <cell r="H66">
            <v>637</v>
          </cell>
          <cell r="I66">
            <v>2003</v>
          </cell>
          <cell r="J66">
            <v>4</v>
          </cell>
          <cell r="K66">
            <v>6.3E-2</v>
          </cell>
          <cell r="L66" t="str">
            <v>NOM</v>
          </cell>
          <cell r="M66" t="str">
            <v>DATATEC</v>
          </cell>
          <cell r="N66">
            <v>2003004</v>
          </cell>
        </row>
        <row r="67">
          <cell r="A67">
            <v>37733</v>
          </cell>
          <cell r="B67" t="str">
            <v>SOB</v>
          </cell>
          <cell r="C67">
            <v>38004</v>
          </cell>
          <cell r="D67">
            <v>2</v>
          </cell>
          <cell r="E67">
            <v>4.8500000000000001E-2</v>
          </cell>
          <cell r="F67" t="str">
            <v>DAT</v>
          </cell>
          <cell r="G67">
            <v>0</v>
          </cell>
          <cell r="H67">
            <v>270</v>
          </cell>
          <cell r="I67">
            <v>2003</v>
          </cell>
          <cell r="J67">
            <v>4</v>
          </cell>
          <cell r="K67">
            <v>9.7000000000000003E-2</v>
          </cell>
          <cell r="L67" t="str">
            <v>NOM</v>
          </cell>
          <cell r="M67" t="str">
            <v>DATATEC</v>
          </cell>
          <cell r="N67">
            <v>2003004</v>
          </cell>
        </row>
        <row r="68">
          <cell r="A68">
            <v>37733</v>
          </cell>
          <cell r="B68" t="str">
            <v>SOB</v>
          </cell>
          <cell r="C68">
            <v>38159</v>
          </cell>
          <cell r="D68">
            <v>11</v>
          </cell>
          <cell r="E68">
            <v>5.5E-2</v>
          </cell>
          <cell r="F68" t="str">
            <v>DAT</v>
          </cell>
          <cell r="G68">
            <v>0</v>
          </cell>
          <cell r="H68">
            <v>425</v>
          </cell>
          <cell r="I68">
            <v>2003</v>
          </cell>
          <cell r="J68">
            <v>4</v>
          </cell>
          <cell r="K68">
            <v>0.60499999999999998</v>
          </cell>
          <cell r="L68" t="str">
            <v>NOM</v>
          </cell>
          <cell r="M68" t="str">
            <v>DATATEC</v>
          </cell>
          <cell r="N68">
            <v>2003004</v>
          </cell>
        </row>
        <row r="69">
          <cell r="A69">
            <v>37733</v>
          </cell>
          <cell r="B69" t="str">
            <v>SOB</v>
          </cell>
          <cell r="C69">
            <v>38268</v>
          </cell>
          <cell r="D69">
            <v>2</v>
          </cell>
          <cell r="E69">
            <v>5.7500000000000002E-2</v>
          </cell>
          <cell r="F69" t="str">
            <v>DAT</v>
          </cell>
          <cell r="G69">
            <v>0</v>
          </cell>
          <cell r="H69">
            <v>534</v>
          </cell>
          <cell r="I69">
            <v>2003</v>
          </cell>
          <cell r="J69">
            <v>4</v>
          </cell>
          <cell r="K69">
            <v>0.115</v>
          </cell>
          <cell r="L69" t="str">
            <v>NOM</v>
          </cell>
          <cell r="M69" t="str">
            <v>DATATEC</v>
          </cell>
          <cell r="N69">
            <v>2003004</v>
          </cell>
        </row>
        <row r="70">
          <cell r="A70">
            <v>37733</v>
          </cell>
          <cell r="B70" t="str">
            <v>SOB</v>
          </cell>
          <cell r="C70">
            <v>38268</v>
          </cell>
          <cell r="D70">
            <v>2</v>
          </cell>
          <cell r="E70">
            <v>5.8000000000000003E-2</v>
          </cell>
          <cell r="F70" t="str">
            <v>DAT</v>
          </cell>
          <cell r="G70">
            <v>0</v>
          </cell>
          <cell r="H70">
            <v>534</v>
          </cell>
          <cell r="I70">
            <v>2003</v>
          </cell>
          <cell r="J70">
            <v>4</v>
          </cell>
          <cell r="K70">
            <v>0.11600000000000001</v>
          </cell>
          <cell r="L70" t="str">
            <v>NOM</v>
          </cell>
          <cell r="M70" t="str">
            <v>DATATEC</v>
          </cell>
          <cell r="N70">
            <v>2003004</v>
          </cell>
        </row>
        <row r="71">
          <cell r="A71">
            <v>37733</v>
          </cell>
          <cell r="B71" t="str">
            <v>SOB</v>
          </cell>
          <cell r="C71">
            <v>38370</v>
          </cell>
          <cell r="D71">
            <v>1</v>
          </cell>
          <cell r="E71">
            <v>6.25E-2</v>
          </cell>
          <cell r="F71" t="str">
            <v>DAT</v>
          </cell>
          <cell r="G71">
            <v>0</v>
          </cell>
          <cell r="H71">
            <v>636</v>
          </cell>
          <cell r="I71">
            <v>2003</v>
          </cell>
          <cell r="J71">
            <v>4</v>
          </cell>
          <cell r="K71">
            <v>6.25E-2</v>
          </cell>
          <cell r="L71" t="str">
            <v>NOM</v>
          </cell>
          <cell r="M71" t="str">
            <v>DATATEC</v>
          </cell>
          <cell r="N71">
            <v>2003004</v>
          </cell>
        </row>
        <row r="72">
          <cell r="A72">
            <v>37733</v>
          </cell>
          <cell r="B72" t="str">
            <v>SOB</v>
          </cell>
          <cell r="C72">
            <v>38370</v>
          </cell>
          <cell r="D72">
            <v>2</v>
          </cell>
          <cell r="E72">
            <v>6.3E-2</v>
          </cell>
          <cell r="F72" t="str">
            <v>DAT</v>
          </cell>
          <cell r="G72">
            <v>0</v>
          </cell>
          <cell r="H72">
            <v>636</v>
          </cell>
          <cell r="I72">
            <v>2003</v>
          </cell>
          <cell r="J72">
            <v>4</v>
          </cell>
          <cell r="K72">
            <v>0.126</v>
          </cell>
          <cell r="L72" t="str">
            <v>NOM</v>
          </cell>
          <cell r="M72" t="str">
            <v>DATATEC</v>
          </cell>
          <cell r="N72">
            <v>2003004</v>
          </cell>
        </row>
        <row r="73">
          <cell r="A73">
            <v>37733</v>
          </cell>
          <cell r="B73" t="str">
            <v>SOB</v>
          </cell>
          <cell r="C73">
            <v>38004</v>
          </cell>
          <cell r="D73">
            <v>1</v>
          </cell>
          <cell r="E73">
            <v>4.8000000000000001E-2</v>
          </cell>
          <cell r="F73" t="str">
            <v>BVL</v>
          </cell>
          <cell r="G73">
            <v>2</v>
          </cell>
          <cell r="H73">
            <v>270</v>
          </cell>
          <cell r="I73">
            <v>2003</v>
          </cell>
          <cell r="J73">
            <v>4</v>
          </cell>
          <cell r="K73">
            <v>4.8000000000000001E-2</v>
          </cell>
          <cell r="L73" t="str">
            <v>NOM</v>
          </cell>
          <cell r="M73" t="str">
            <v>BVL-2do. Nivel</v>
          </cell>
          <cell r="N73">
            <v>2003004</v>
          </cell>
        </row>
        <row r="74">
          <cell r="A74">
            <v>37733</v>
          </cell>
          <cell r="B74" t="str">
            <v>SOB</v>
          </cell>
          <cell r="C74">
            <v>37889</v>
          </cell>
          <cell r="D74">
            <v>1</v>
          </cell>
          <cell r="E74">
            <v>4.4999999999999998E-2</v>
          </cell>
          <cell r="F74" t="str">
            <v>BVL</v>
          </cell>
          <cell r="G74">
            <v>2</v>
          </cell>
          <cell r="H74">
            <v>155</v>
          </cell>
          <cell r="I74">
            <v>2003</v>
          </cell>
          <cell r="J74">
            <v>4</v>
          </cell>
          <cell r="K74">
            <v>4.4999999999999998E-2</v>
          </cell>
          <cell r="L74" t="str">
            <v>NOM</v>
          </cell>
          <cell r="M74" t="str">
            <v>BVL-2do. Nivel</v>
          </cell>
          <cell r="N74">
            <v>2003004</v>
          </cell>
        </row>
        <row r="75">
          <cell r="A75">
            <v>37734</v>
          </cell>
          <cell r="B75" t="str">
            <v>SOB</v>
          </cell>
          <cell r="C75">
            <v>38370</v>
          </cell>
          <cell r="D75">
            <v>3</v>
          </cell>
          <cell r="E75">
            <v>0.06</v>
          </cell>
          <cell r="F75" t="str">
            <v>DAT</v>
          </cell>
          <cell r="G75">
            <v>0</v>
          </cell>
          <cell r="H75">
            <v>635</v>
          </cell>
          <cell r="I75">
            <v>2003</v>
          </cell>
          <cell r="J75">
            <v>4</v>
          </cell>
          <cell r="K75">
            <v>0.18</v>
          </cell>
          <cell r="L75" t="str">
            <v>NOM</v>
          </cell>
          <cell r="M75" t="str">
            <v>DATATEC</v>
          </cell>
          <cell r="N75">
            <v>2003004</v>
          </cell>
        </row>
        <row r="76">
          <cell r="A76">
            <v>37734</v>
          </cell>
          <cell r="B76" t="str">
            <v>SOB</v>
          </cell>
          <cell r="C76">
            <v>38268</v>
          </cell>
          <cell r="D76">
            <v>2</v>
          </cell>
          <cell r="E76">
            <v>5.7500000000000002E-2</v>
          </cell>
          <cell r="F76" t="str">
            <v>DAT</v>
          </cell>
          <cell r="G76">
            <v>0</v>
          </cell>
          <cell r="H76">
            <v>533</v>
          </cell>
          <cell r="I76">
            <v>2003</v>
          </cell>
          <cell r="J76">
            <v>4</v>
          </cell>
          <cell r="K76">
            <v>0.115</v>
          </cell>
          <cell r="L76" t="str">
            <v>NOM</v>
          </cell>
          <cell r="M76" t="str">
            <v>DATATEC</v>
          </cell>
          <cell r="N76">
            <v>2003004</v>
          </cell>
        </row>
        <row r="77">
          <cell r="A77">
            <v>37734</v>
          </cell>
          <cell r="B77" t="str">
            <v>SOB</v>
          </cell>
          <cell r="C77">
            <v>37889</v>
          </cell>
          <cell r="D77">
            <v>2</v>
          </cell>
          <cell r="E77">
            <v>4.4999999999999998E-2</v>
          </cell>
          <cell r="F77" t="str">
            <v>DAT</v>
          </cell>
          <cell r="G77">
            <v>0</v>
          </cell>
          <cell r="H77">
            <v>154</v>
          </cell>
          <cell r="I77">
            <v>2003</v>
          </cell>
          <cell r="J77">
            <v>4</v>
          </cell>
          <cell r="K77">
            <v>0.09</v>
          </cell>
          <cell r="L77" t="str">
            <v>NOM</v>
          </cell>
          <cell r="M77" t="str">
            <v>DATATEC</v>
          </cell>
          <cell r="N77">
            <v>2003004</v>
          </cell>
        </row>
        <row r="78">
          <cell r="A78">
            <v>37734</v>
          </cell>
          <cell r="B78" t="str">
            <v>SOB</v>
          </cell>
          <cell r="C78">
            <v>38159</v>
          </cell>
          <cell r="D78">
            <v>1</v>
          </cell>
          <cell r="E78">
            <v>5.5E-2</v>
          </cell>
          <cell r="F78" t="str">
            <v>DAT</v>
          </cell>
          <cell r="G78">
            <v>0</v>
          </cell>
          <cell r="H78">
            <v>424</v>
          </cell>
          <cell r="I78">
            <v>2003</v>
          </cell>
          <cell r="J78">
            <v>4</v>
          </cell>
          <cell r="K78">
            <v>5.5E-2</v>
          </cell>
          <cell r="L78" t="str">
            <v>NOM</v>
          </cell>
          <cell r="M78" t="str">
            <v>DATATEC</v>
          </cell>
          <cell r="N78">
            <v>2003004</v>
          </cell>
        </row>
        <row r="79">
          <cell r="A79">
            <v>37734</v>
          </cell>
          <cell r="B79" t="str">
            <v>SOB</v>
          </cell>
          <cell r="C79">
            <v>38159</v>
          </cell>
          <cell r="D79">
            <v>2</v>
          </cell>
          <cell r="E79">
            <v>5.5500000000000001E-2</v>
          </cell>
          <cell r="F79" t="str">
            <v>DAT</v>
          </cell>
          <cell r="G79">
            <v>0</v>
          </cell>
          <cell r="H79">
            <v>424</v>
          </cell>
          <cell r="I79">
            <v>2003</v>
          </cell>
          <cell r="J79">
            <v>4</v>
          </cell>
          <cell r="K79">
            <v>0.111</v>
          </cell>
          <cell r="L79" t="str">
            <v>NOM</v>
          </cell>
          <cell r="M79" t="str">
            <v>DATATEC</v>
          </cell>
          <cell r="N79">
            <v>2003004</v>
          </cell>
        </row>
        <row r="80">
          <cell r="A80">
            <v>37734</v>
          </cell>
          <cell r="B80" t="str">
            <v>SOB</v>
          </cell>
          <cell r="C80">
            <v>38159</v>
          </cell>
          <cell r="D80">
            <v>3</v>
          </cell>
          <cell r="E80">
            <v>5.5500000000000001E-2</v>
          </cell>
          <cell r="F80" t="str">
            <v>CIM</v>
          </cell>
          <cell r="G80">
            <v>2</v>
          </cell>
          <cell r="H80">
            <v>424</v>
          </cell>
          <cell r="I80">
            <v>2003</v>
          </cell>
          <cell r="J80">
            <v>4</v>
          </cell>
          <cell r="K80">
            <v>0.16650000000000001</v>
          </cell>
          <cell r="L80" t="str">
            <v>NOM</v>
          </cell>
          <cell r="M80" t="str">
            <v xml:space="preserve">CIMD (2o. Nivel) </v>
          </cell>
          <cell r="N80">
            <v>2003004</v>
          </cell>
        </row>
        <row r="81">
          <cell r="A81">
            <v>37734</v>
          </cell>
          <cell r="B81" t="str">
            <v>SOB</v>
          </cell>
          <cell r="C81">
            <v>38159</v>
          </cell>
          <cell r="D81">
            <v>2</v>
          </cell>
          <cell r="E81">
            <v>5.5E-2</v>
          </cell>
          <cell r="F81" t="str">
            <v>CIM</v>
          </cell>
          <cell r="G81">
            <v>2</v>
          </cell>
          <cell r="H81">
            <v>424</v>
          </cell>
          <cell r="I81">
            <v>2003</v>
          </cell>
          <cell r="J81">
            <v>4</v>
          </cell>
          <cell r="K81">
            <v>0.11</v>
          </cell>
          <cell r="L81" t="str">
            <v>NOM</v>
          </cell>
          <cell r="M81" t="str">
            <v xml:space="preserve">CIMD (2o. Nivel) </v>
          </cell>
          <cell r="N81">
            <v>2003004</v>
          </cell>
        </row>
        <row r="82">
          <cell r="A82">
            <v>37734</v>
          </cell>
          <cell r="B82" t="str">
            <v>SOB</v>
          </cell>
          <cell r="C82">
            <v>37793</v>
          </cell>
          <cell r="D82">
            <v>6.25</v>
          </cell>
          <cell r="E82">
            <v>0.04</v>
          </cell>
          <cell r="F82" t="str">
            <v>CIM</v>
          </cell>
          <cell r="G82">
            <v>2</v>
          </cell>
          <cell r="H82">
            <v>58</v>
          </cell>
          <cell r="I82">
            <v>2003</v>
          </cell>
          <cell r="J82">
            <v>4</v>
          </cell>
          <cell r="K82">
            <v>0.25</v>
          </cell>
          <cell r="L82" t="str">
            <v>NOM</v>
          </cell>
          <cell r="M82" t="str">
            <v xml:space="preserve">CIMD (2o. Nivel) </v>
          </cell>
          <cell r="N82">
            <v>2003004</v>
          </cell>
        </row>
        <row r="83">
          <cell r="A83">
            <v>37734</v>
          </cell>
          <cell r="B83" t="str">
            <v>SOB</v>
          </cell>
          <cell r="C83">
            <v>37889</v>
          </cell>
          <cell r="D83">
            <v>3</v>
          </cell>
          <cell r="E83">
            <v>4.4499999999999998E-2</v>
          </cell>
          <cell r="F83" t="str">
            <v>CIM</v>
          </cell>
          <cell r="G83">
            <v>2</v>
          </cell>
          <cell r="H83">
            <v>154</v>
          </cell>
          <cell r="I83">
            <v>2003</v>
          </cell>
          <cell r="J83">
            <v>4</v>
          </cell>
          <cell r="K83">
            <v>0.13350000000000001</v>
          </cell>
          <cell r="L83" t="str">
            <v>NOM</v>
          </cell>
          <cell r="M83" t="str">
            <v xml:space="preserve">CIMD (2o. Nivel) </v>
          </cell>
          <cell r="N83">
            <v>2003004</v>
          </cell>
        </row>
        <row r="84">
          <cell r="A84">
            <v>37735</v>
          </cell>
          <cell r="B84" t="str">
            <v>SOB</v>
          </cell>
          <cell r="C84">
            <v>38004</v>
          </cell>
          <cell r="D84">
            <v>1</v>
          </cell>
          <cell r="E84">
            <v>4.7E-2</v>
          </cell>
          <cell r="F84" t="str">
            <v>DAT</v>
          </cell>
          <cell r="G84">
            <v>0</v>
          </cell>
          <cell r="H84">
            <v>268</v>
          </cell>
          <cell r="I84">
            <v>2003</v>
          </cell>
          <cell r="J84">
            <v>4</v>
          </cell>
          <cell r="K84">
            <v>4.7E-2</v>
          </cell>
          <cell r="L84" t="str">
            <v>NOM</v>
          </cell>
          <cell r="M84" t="str">
            <v>DATATEC</v>
          </cell>
          <cell r="N84">
            <v>2003004</v>
          </cell>
        </row>
        <row r="85">
          <cell r="A85">
            <v>37735</v>
          </cell>
          <cell r="B85" t="str">
            <v>SOB</v>
          </cell>
          <cell r="C85">
            <v>38370</v>
          </cell>
          <cell r="D85">
            <v>1</v>
          </cell>
          <cell r="E85">
            <v>0.06</v>
          </cell>
          <cell r="F85" t="str">
            <v>DAT</v>
          </cell>
          <cell r="G85">
            <v>0</v>
          </cell>
          <cell r="H85">
            <v>634</v>
          </cell>
          <cell r="I85">
            <v>2003</v>
          </cell>
          <cell r="J85">
            <v>4</v>
          </cell>
          <cell r="K85">
            <v>0.06</v>
          </cell>
          <cell r="L85" t="str">
            <v>NOM</v>
          </cell>
          <cell r="M85" t="str">
            <v>DATATEC</v>
          </cell>
          <cell r="N85">
            <v>2003004</v>
          </cell>
        </row>
        <row r="86">
          <cell r="A86">
            <v>37735</v>
          </cell>
          <cell r="B86" t="str">
            <v>SOB</v>
          </cell>
          <cell r="C86">
            <v>38268</v>
          </cell>
          <cell r="D86">
            <v>1</v>
          </cell>
          <cell r="E86">
            <v>5.7000000000000002E-2</v>
          </cell>
          <cell r="F86" t="str">
            <v>DAT</v>
          </cell>
          <cell r="G86">
            <v>0</v>
          </cell>
          <cell r="H86">
            <v>532</v>
          </cell>
          <cell r="I86">
            <v>2003</v>
          </cell>
          <cell r="J86">
            <v>4</v>
          </cell>
          <cell r="K86">
            <v>5.7000000000000002E-2</v>
          </cell>
          <cell r="L86" t="str">
            <v>NOM</v>
          </cell>
          <cell r="M86" t="str">
            <v>DATATEC</v>
          </cell>
          <cell r="N86">
            <v>2003004</v>
          </cell>
        </row>
        <row r="87">
          <cell r="A87">
            <v>37735</v>
          </cell>
          <cell r="B87" t="str">
            <v>SOB</v>
          </cell>
          <cell r="C87">
            <v>38159</v>
          </cell>
          <cell r="D87">
            <v>2</v>
          </cell>
          <cell r="E87">
            <v>5.3999999999999999E-2</v>
          </cell>
          <cell r="F87" t="str">
            <v>DAT</v>
          </cell>
          <cell r="G87">
            <v>0</v>
          </cell>
          <cell r="H87">
            <v>423</v>
          </cell>
          <cell r="I87">
            <v>2003</v>
          </cell>
          <cell r="J87">
            <v>4</v>
          </cell>
          <cell r="K87">
            <v>0.108</v>
          </cell>
          <cell r="L87" t="str">
            <v>NOM</v>
          </cell>
          <cell r="M87" t="str">
            <v>DATATEC</v>
          </cell>
          <cell r="N87">
            <v>2003004</v>
          </cell>
        </row>
        <row r="88">
          <cell r="A88">
            <v>37735</v>
          </cell>
          <cell r="B88" t="str">
            <v>SOB</v>
          </cell>
          <cell r="C88">
            <v>38159</v>
          </cell>
          <cell r="D88">
            <v>2</v>
          </cell>
          <cell r="E88">
            <v>5.3999999999999999E-2</v>
          </cell>
          <cell r="F88" t="str">
            <v>CIM</v>
          </cell>
          <cell r="G88">
            <v>1</v>
          </cell>
          <cell r="H88">
            <v>423</v>
          </cell>
          <cell r="I88">
            <v>2003</v>
          </cell>
          <cell r="J88">
            <v>4</v>
          </cell>
          <cell r="K88">
            <v>0.108</v>
          </cell>
          <cell r="L88" t="str">
            <v>NOM</v>
          </cell>
          <cell r="M88" t="str">
            <v xml:space="preserve">CIMD (1o. Nivel) </v>
          </cell>
          <cell r="N88">
            <v>2003004</v>
          </cell>
        </row>
        <row r="89">
          <cell r="A89">
            <v>37736</v>
          </cell>
          <cell r="B89" t="str">
            <v>SOB</v>
          </cell>
          <cell r="C89">
            <v>38370</v>
          </cell>
          <cell r="D89">
            <v>2</v>
          </cell>
          <cell r="E89">
            <v>5.9499999999999997E-2</v>
          </cell>
          <cell r="F89" t="str">
            <v>DAT</v>
          </cell>
          <cell r="G89">
            <v>0</v>
          </cell>
          <cell r="H89">
            <v>631</v>
          </cell>
          <cell r="I89">
            <v>2003</v>
          </cell>
          <cell r="J89">
            <v>4</v>
          </cell>
          <cell r="K89">
            <v>0.11899999999999999</v>
          </cell>
          <cell r="L89" t="str">
            <v>NOM</v>
          </cell>
          <cell r="M89" t="str">
            <v>DATATEC</v>
          </cell>
          <cell r="N89">
            <v>2003004</v>
          </cell>
        </row>
        <row r="90">
          <cell r="A90">
            <v>37736</v>
          </cell>
          <cell r="B90" t="str">
            <v>SOB</v>
          </cell>
          <cell r="C90">
            <v>38370</v>
          </cell>
          <cell r="D90">
            <v>8</v>
          </cell>
          <cell r="E90">
            <v>0.06</v>
          </cell>
          <cell r="F90" t="str">
            <v>DAT</v>
          </cell>
          <cell r="G90">
            <v>0</v>
          </cell>
          <cell r="H90">
            <v>631</v>
          </cell>
          <cell r="I90">
            <v>2003</v>
          </cell>
          <cell r="J90">
            <v>4</v>
          </cell>
          <cell r="K90">
            <v>0.48</v>
          </cell>
          <cell r="L90" t="str">
            <v>NOM</v>
          </cell>
          <cell r="M90" t="str">
            <v>DATATEC</v>
          </cell>
          <cell r="N90">
            <v>2003004</v>
          </cell>
        </row>
        <row r="91">
          <cell r="A91">
            <v>37736</v>
          </cell>
          <cell r="B91" t="str">
            <v>SOB</v>
          </cell>
          <cell r="C91">
            <v>38370</v>
          </cell>
          <cell r="D91">
            <v>3</v>
          </cell>
          <cell r="E91">
            <v>5.9499999999999997E-2</v>
          </cell>
          <cell r="F91" t="str">
            <v>CIM</v>
          </cell>
          <cell r="G91">
            <v>2</v>
          </cell>
          <cell r="H91">
            <v>631</v>
          </cell>
          <cell r="I91">
            <v>2003</v>
          </cell>
          <cell r="J91">
            <v>4</v>
          </cell>
          <cell r="K91">
            <v>0.17849999999999999</v>
          </cell>
          <cell r="L91" t="str">
            <v>NOM</v>
          </cell>
          <cell r="M91" t="str">
            <v xml:space="preserve">CIMD (2o. Nivel) </v>
          </cell>
          <cell r="N91">
            <v>2003004</v>
          </cell>
        </row>
        <row r="92">
          <cell r="A92">
            <v>37736</v>
          </cell>
          <cell r="B92" t="str">
            <v>SOB</v>
          </cell>
          <cell r="C92">
            <v>38268</v>
          </cell>
          <cell r="D92">
            <v>1</v>
          </cell>
          <cell r="E92">
            <v>5.6500000000000002E-2</v>
          </cell>
          <cell r="F92" t="str">
            <v>DAT</v>
          </cell>
          <cell r="G92">
            <v>0</v>
          </cell>
          <cell r="H92">
            <v>529</v>
          </cell>
          <cell r="I92">
            <v>2003</v>
          </cell>
          <cell r="J92">
            <v>4</v>
          </cell>
          <cell r="K92">
            <v>5.6500000000000002E-2</v>
          </cell>
          <cell r="L92" t="str">
            <v>NOM</v>
          </cell>
          <cell r="M92" t="str">
            <v>DATATEC</v>
          </cell>
          <cell r="N92">
            <v>2003004</v>
          </cell>
        </row>
        <row r="93">
          <cell r="A93">
            <v>37736</v>
          </cell>
          <cell r="B93" t="str">
            <v>SOB</v>
          </cell>
          <cell r="C93">
            <v>38268</v>
          </cell>
          <cell r="D93">
            <v>2</v>
          </cell>
          <cell r="E93">
            <v>5.7000000000000002E-2</v>
          </cell>
          <cell r="F93" t="str">
            <v>DAT</v>
          </cell>
          <cell r="G93">
            <v>0</v>
          </cell>
          <cell r="H93">
            <v>529</v>
          </cell>
          <cell r="I93">
            <v>2003</v>
          </cell>
          <cell r="J93">
            <v>4</v>
          </cell>
          <cell r="K93">
            <v>0.114</v>
          </cell>
          <cell r="L93" t="str">
            <v>NOM</v>
          </cell>
          <cell r="M93" t="str">
            <v>DATATEC</v>
          </cell>
          <cell r="N93">
            <v>2003004</v>
          </cell>
        </row>
        <row r="94">
          <cell r="A94">
            <v>37736</v>
          </cell>
          <cell r="B94" t="str">
            <v>SOB</v>
          </cell>
          <cell r="C94">
            <v>38268</v>
          </cell>
          <cell r="D94">
            <v>3</v>
          </cell>
          <cell r="E94">
            <v>5.9499999999999997E-2</v>
          </cell>
          <cell r="F94" t="str">
            <v>BVL</v>
          </cell>
          <cell r="G94">
            <v>2</v>
          </cell>
          <cell r="H94">
            <v>529</v>
          </cell>
          <cell r="I94">
            <v>2003</v>
          </cell>
          <cell r="J94">
            <v>4</v>
          </cell>
          <cell r="K94">
            <v>0.17849999999999999</v>
          </cell>
          <cell r="L94" t="str">
            <v>NOM</v>
          </cell>
          <cell r="M94" t="str">
            <v>BVL-2o. Nivel</v>
          </cell>
          <cell r="N94">
            <v>2003004</v>
          </cell>
        </row>
        <row r="95">
          <cell r="A95">
            <v>37736</v>
          </cell>
          <cell r="B95" t="str">
            <v>SOB</v>
          </cell>
          <cell r="C95">
            <v>38159</v>
          </cell>
          <cell r="D95">
            <v>4</v>
          </cell>
          <cell r="E95">
            <v>5.3499999999999999E-2</v>
          </cell>
          <cell r="F95" t="str">
            <v>DAT</v>
          </cell>
          <cell r="G95">
            <v>0</v>
          </cell>
          <cell r="H95">
            <v>420</v>
          </cell>
          <cell r="I95">
            <v>2003</v>
          </cell>
          <cell r="J95">
            <v>4</v>
          </cell>
          <cell r="K95">
            <v>0.214</v>
          </cell>
          <cell r="L95" t="str">
            <v>NOM</v>
          </cell>
          <cell r="M95" t="str">
            <v>DATATEC</v>
          </cell>
          <cell r="N95">
            <v>2003004</v>
          </cell>
        </row>
        <row r="96">
          <cell r="A96">
            <v>37739</v>
          </cell>
          <cell r="B96" t="str">
            <v>SOB</v>
          </cell>
          <cell r="C96">
            <v>38370</v>
          </cell>
          <cell r="D96">
            <v>3.5</v>
          </cell>
          <cell r="E96">
            <v>5.8999999999999997E-2</v>
          </cell>
          <cell r="F96" t="str">
            <v>DAT</v>
          </cell>
          <cell r="G96">
            <v>0</v>
          </cell>
          <cell r="H96">
            <v>630</v>
          </cell>
          <cell r="I96">
            <v>2003</v>
          </cell>
          <cell r="J96">
            <v>4</v>
          </cell>
          <cell r="K96">
            <v>0.20649999999999999</v>
          </cell>
          <cell r="L96" t="str">
            <v>NOM</v>
          </cell>
          <cell r="M96" t="str">
            <v>DATATEC</v>
          </cell>
          <cell r="N96">
            <v>2003004</v>
          </cell>
        </row>
        <row r="97">
          <cell r="A97">
            <v>37739</v>
          </cell>
          <cell r="B97" t="str">
            <v>SOB</v>
          </cell>
          <cell r="C97">
            <v>38268</v>
          </cell>
          <cell r="D97">
            <v>3</v>
          </cell>
          <cell r="E97">
            <v>5.6000000000000001E-2</v>
          </cell>
          <cell r="F97" t="str">
            <v>DAT</v>
          </cell>
          <cell r="G97">
            <v>0</v>
          </cell>
          <cell r="H97">
            <v>528</v>
          </cell>
          <cell r="I97">
            <v>2003</v>
          </cell>
          <cell r="J97">
            <v>4</v>
          </cell>
          <cell r="K97">
            <v>0.16800000000000001</v>
          </cell>
          <cell r="L97" t="str">
            <v>NOM</v>
          </cell>
          <cell r="M97" t="str">
            <v>DATATEC</v>
          </cell>
          <cell r="N97">
            <v>2003004</v>
          </cell>
        </row>
        <row r="98">
          <cell r="A98">
            <v>37739</v>
          </cell>
          <cell r="B98" t="str">
            <v>SOB</v>
          </cell>
          <cell r="C98">
            <v>37889</v>
          </cell>
          <cell r="D98">
            <v>2</v>
          </cell>
          <cell r="E98">
            <v>4.3299999999999998E-2</v>
          </cell>
          <cell r="F98" t="str">
            <v>DAT</v>
          </cell>
          <cell r="G98">
            <v>0</v>
          </cell>
          <cell r="H98">
            <v>149</v>
          </cell>
          <cell r="I98">
            <v>2003</v>
          </cell>
          <cell r="J98">
            <v>4</v>
          </cell>
          <cell r="K98">
            <v>8.6599999999999996E-2</v>
          </cell>
          <cell r="L98" t="str">
            <v>NOM</v>
          </cell>
          <cell r="M98" t="str">
            <v>DATATEC</v>
          </cell>
          <cell r="N98">
            <v>2003004</v>
          </cell>
        </row>
        <row r="99">
          <cell r="A99">
            <v>37740</v>
          </cell>
          <cell r="B99" t="str">
            <v>SOB</v>
          </cell>
          <cell r="C99">
            <v>38370</v>
          </cell>
          <cell r="D99">
            <v>2</v>
          </cell>
          <cell r="E99">
            <v>5.8999999999999997E-2</v>
          </cell>
          <cell r="F99" t="str">
            <v>DAT</v>
          </cell>
          <cell r="G99">
            <v>0</v>
          </cell>
          <cell r="H99">
            <v>629</v>
          </cell>
          <cell r="I99">
            <v>2003</v>
          </cell>
          <cell r="J99">
            <v>4</v>
          </cell>
          <cell r="K99">
            <v>0.11799999999999999</v>
          </cell>
          <cell r="L99" t="str">
            <v>NOM</v>
          </cell>
          <cell r="M99" t="str">
            <v>DATATEC</v>
          </cell>
          <cell r="N99">
            <v>2003004</v>
          </cell>
        </row>
        <row r="100">
          <cell r="A100">
            <v>37740</v>
          </cell>
          <cell r="B100" t="str">
            <v>SOB</v>
          </cell>
          <cell r="C100">
            <v>38268</v>
          </cell>
          <cell r="D100">
            <v>5</v>
          </cell>
          <cell r="E100">
            <v>5.6500000000000002E-2</v>
          </cell>
          <cell r="F100" t="str">
            <v>DAT</v>
          </cell>
          <cell r="G100">
            <v>0</v>
          </cell>
          <cell r="H100">
            <v>527</v>
          </cell>
          <cell r="I100">
            <v>2003</v>
          </cell>
          <cell r="J100">
            <v>4</v>
          </cell>
          <cell r="K100">
            <v>0.28250000000000003</v>
          </cell>
          <cell r="L100" t="str">
            <v>NOM</v>
          </cell>
          <cell r="M100" t="str">
            <v>DATATEC</v>
          </cell>
          <cell r="N100">
            <v>2003004</v>
          </cell>
        </row>
        <row r="101">
          <cell r="A101">
            <v>37740</v>
          </cell>
          <cell r="B101" t="str">
            <v>SOB</v>
          </cell>
          <cell r="C101">
            <v>38268</v>
          </cell>
          <cell r="D101">
            <v>2</v>
          </cell>
          <cell r="E101">
            <v>5.6599999999999998E-2</v>
          </cell>
          <cell r="F101" t="str">
            <v>DAT</v>
          </cell>
          <cell r="G101">
            <v>0</v>
          </cell>
          <cell r="H101">
            <v>527</v>
          </cell>
          <cell r="I101">
            <v>2003</v>
          </cell>
          <cell r="J101">
            <v>4</v>
          </cell>
          <cell r="K101">
            <v>0.1132</v>
          </cell>
          <cell r="L101" t="str">
            <v>NOM</v>
          </cell>
          <cell r="M101" t="str">
            <v>DATATEC</v>
          </cell>
          <cell r="N101">
            <v>2003004</v>
          </cell>
        </row>
        <row r="102">
          <cell r="A102">
            <v>37747</v>
          </cell>
          <cell r="B102" t="str">
            <v>SOB</v>
          </cell>
          <cell r="C102">
            <v>38004</v>
          </cell>
          <cell r="D102">
            <v>6</v>
          </cell>
          <cell r="E102">
            <v>4.7E-2</v>
          </cell>
          <cell r="F102" t="str">
            <v>DAT</v>
          </cell>
          <cell r="G102">
            <v>0</v>
          </cell>
          <cell r="H102">
            <v>256</v>
          </cell>
          <cell r="I102">
            <v>2003</v>
          </cell>
          <cell r="J102">
            <v>5</v>
          </cell>
          <cell r="K102">
            <v>0.28200000000000003</v>
          </cell>
          <cell r="L102" t="str">
            <v>NOM</v>
          </cell>
          <cell r="M102" t="str">
            <v>DATATEC</v>
          </cell>
          <cell r="N102">
            <v>2003005</v>
          </cell>
        </row>
        <row r="103">
          <cell r="A103">
            <v>37748</v>
          </cell>
          <cell r="B103" t="str">
            <v>SOB</v>
          </cell>
          <cell r="C103">
            <v>38268</v>
          </cell>
          <cell r="D103">
            <v>2</v>
          </cell>
          <cell r="E103">
            <v>5.5500000000000001E-2</v>
          </cell>
          <cell r="F103" t="str">
            <v>DAT</v>
          </cell>
          <cell r="G103">
            <v>1</v>
          </cell>
          <cell r="H103">
            <v>519</v>
          </cell>
          <cell r="I103">
            <v>2003</v>
          </cell>
          <cell r="J103">
            <v>5</v>
          </cell>
          <cell r="K103">
            <v>0.111</v>
          </cell>
          <cell r="L103" t="str">
            <v>NOM</v>
          </cell>
          <cell r="M103" t="str">
            <v>DATATEC-1er. Nivel</v>
          </cell>
          <cell r="N103">
            <v>2003005</v>
          </cell>
        </row>
        <row r="104">
          <cell r="A104">
            <v>37748</v>
          </cell>
          <cell r="B104" t="str">
            <v>SOB</v>
          </cell>
          <cell r="C104">
            <v>38268</v>
          </cell>
          <cell r="D104">
            <v>4</v>
          </cell>
          <cell r="E104">
            <v>5.5E-2</v>
          </cell>
          <cell r="F104" t="str">
            <v>DAT</v>
          </cell>
          <cell r="G104">
            <v>2</v>
          </cell>
          <cell r="H104">
            <v>519</v>
          </cell>
          <cell r="I104">
            <v>2003</v>
          </cell>
          <cell r="J104">
            <v>5</v>
          </cell>
          <cell r="K104">
            <v>0.22</v>
          </cell>
          <cell r="L104" t="str">
            <v>NOM</v>
          </cell>
          <cell r="M104" t="str">
            <v>DATATEC-2o. Nivel</v>
          </cell>
          <cell r="N104">
            <v>2003005</v>
          </cell>
        </row>
        <row r="105">
          <cell r="A105">
            <v>37748</v>
          </cell>
          <cell r="B105" t="str">
            <v>SOB</v>
          </cell>
          <cell r="C105">
            <v>38268</v>
          </cell>
          <cell r="D105">
            <v>1</v>
          </cell>
          <cell r="E105">
            <v>5.2499999999999998E-2</v>
          </cell>
          <cell r="F105" t="str">
            <v>DAT</v>
          </cell>
          <cell r="G105">
            <v>2</v>
          </cell>
          <cell r="H105">
            <v>519</v>
          </cell>
          <cell r="I105">
            <v>2003</v>
          </cell>
          <cell r="J105">
            <v>5</v>
          </cell>
          <cell r="K105">
            <v>5.2499999999999998E-2</v>
          </cell>
          <cell r="L105" t="str">
            <v>NOM</v>
          </cell>
          <cell r="M105" t="str">
            <v>DATATEC-2o. Nivel</v>
          </cell>
          <cell r="N105">
            <v>2003005</v>
          </cell>
        </row>
        <row r="106">
          <cell r="A106">
            <v>37749</v>
          </cell>
          <cell r="B106" t="str">
            <v>SOB</v>
          </cell>
          <cell r="C106">
            <v>38159</v>
          </cell>
          <cell r="D106">
            <v>3</v>
          </cell>
          <cell r="E106">
            <v>5.2499999999999998E-2</v>
          </cell>
          <cell r="F106" t="str">
            <v>DAT</v>
          </cell>
          <cell r="G106">
            <v>2</v>
          </cell>
          <cell r="H106">
            <v>409</v>
          </cell>
          <cell r="I106">
            <v>2003</v>
          </cell>
          <cell r="J106">
            <v>5</v>
          </cell>
          <cell r="K106">
            <v>0.1575</v>
          </cell>
          <cell r="L106" t="str">
            <v>NOM</v>
          </cell>
          <cell r="M106" t="str">
            <v>DATATEC-2o. Nivel</v>
          </cell>
          <cell r="N106">
            <v>2003005</v>
          </cell>
        </row>
        <row r="107">
          <cell r="A107">
            <v>37749</v>
          </cell>
          <cell r="B107" t="str">
            <v>SOB</v>
          </cell>
          <cell r="C107">
            <v>38159</v>
          </cell>
          <cell r="D107">
            <v>2</v>
          </cell>
          <cell r="E107">
            <v>5.2499999999999998E-2</v>
          </cell>
          <cell r="F107" t="str">
            <v>DAT</v>
          </cell>
          <cell r="G107">
            <v>2</v>
          </cell>
          <cell r="H107">
            <v>409</v>
          </cell>
          <cell r="I107">
            <v>2003</v>
          </cell>
          <cell r="J107">
            <v>5</v>
          </cell>
          <cell r="K107">
            <v>0.105</v>
          </cell>
          <cell r="L107" t="str">
            <v>NOM</v>
          </cell>
          <cell r="M107" t="str">
            <v>DATATEC-2o. Nivel</v>
          </cell>
          <cell r="N107">
            <v>2003005</v>
          </cell>
        </row>
        <row r="108">
          <cell r="A108">
            <v>37749</v>
          </cell>
          <cell r="B108" t="str">
            <v>SOB</v>
          </cell>
          <cell r="C108">
            <v>38159</v>
          </cell>
          <cell r="D108">
            <v>1</v>
          </cell>
          <cell r="E108">
            <v>5.2999999999999999E-2</v>
          </cell>
          <cell r="F108" t="str">
            <v>DAT</v>
          </cell>
          <cell r="G108">
            <v>2</v>
          </cell>
          <cell r="H108">
            <v>409</v>
          </cell>
          <cell r="I108">
            <v>2003</v>
          </cell>
          <cell r="J108">
            <v>5</v>
          </cell>
          <cell r="K108">
            <v>5.2999999999999999E-2</v>
          </cell>
          <cell r="L108" t="str">
            <v>NOM</v>
          </cell>
          <cell r="M108" t="str">
            <v>DATATEC-2o. Nivel</v>
          </cell>
          <cell r="N108">
            <v>2003005</v>
          </cell>
        </row>
        <row r="109">
          <cell r="A109">
            <v>37749</v>
          </cell>
          <cell r="B109" t="str">
            <v>SOB</v>
          </cell>
          <cell r="C109">
            <v>38268</v>
          </cell>
          <cell r="D109">
            <v>2</v>
          </cell>
          <cell r="E109">
            <v>5.5500000000000001E-2</v>
          </cell>
          <cell r="F109" t="str">
            <v>DAT</v>
          </cell>
          <cell r="G109">
            <v>2</v>
          </cell>
          <cell r="H109">
            <v>518</v>
          </cell>
          <cell r="I109">
            <v>2003</v>
          </cell>
          <cell r="J109">
            <v>5</v>
          </cell>
          <cell r="K109">
            <v>0.111</v>
          </cell>
          <cell r="L109" t="str">
            <v>NOM</v>
          </cell>
          <cell r="M109" t="str">
            <v>DATATEC-2o. Nivel</v>
          </cell>
          <cell r="N109">
            <v>2003005</v>
          </cell>
        </row>
        <row r="110">
          <cell r="A110">
            <v>37749</v>
          </cell>
          <cell r="B110" t="str">
            <v>SOB</v>
          </cell>
          <cell r="C110">
            <v>38268</v>
          </cell>
          <cell r="D110">
            <v>1</v>
          </cell>
          <cell r="E110">
            <v>5.5500000000000001E-2</v>
          </cell>
          <cell r="F110" t="str">
            <v>BVL</v>
          </cell>
          <cell r="G110">
            <v>2</v>
          </cell>
          <cell r="H110">
            <v>518</v>
          </cell>
          <cell r="I110">
            <v>2003</v>
          </cell>
          <cell r="J110">
            <v>5</v>
          </cell>
          <cell r="K110">
            <v>5.5500000000000001E-2</v>
          </cell>
          <cell r="L110" t="str">
            <v>NOM</v>
          </cell>
          <cell r="M110" t="str">
            <v>BVL-2o. Nivel</v>
          </cell>
          <cell r="N110">
            <v>2003005</v>
          </cell>
        </row>
        <row r="111">
          <cell r="A111">
            <v>37750</v>
          </cell>
          <cell r="B111" t="str">
            <v>SOB</v>
          </cell>
          <cell r="C111">
            <v>38004</v>
          </cell>
          <cell r="D111">
            <v>4</v>
          </cell>
          <cell r="E111">
            <v>4.7E-2</v>
          </cell>
          <cell r="F111" t="str">
            <v>CIM</v>
          </cell>
          <cell r="G111">
            <v>2</v>
          </cell>
          <cell r="H111">
            <v>251</v>
          </cell>
          <cell r="I111">
            <v>2003</v>
          </cell>
          <cell r="J111">
            <v>5</v>
          </cell>
          <cell r="K111">
            <v>0.188</v>
          </cell>
          <cell r="L111" t="str">
            <v>NOM</v>
          </cell>
          <cell r="M111" t="str">
            <v>CIMD-2o. Nivel</v>
          </cell>
          <cell r="N111">
            <v>2003005</v>
          </cell>
        </row>
        <row r="112">
          <cell r="A112">
            <v>37750</v>
          </cell>
          <cell r="B112" t="str">
            <v>SOB</v>
          </cell>
          <cell r="C112">
            <v>38159</v>
          </cell>
          <cell r="D112">
            <v>2</v>
          </cell>
          <cell r="E112">
            <v>5.28E-2</v>
          </cell>
          <cell r="F112" t="str">
            <v>DAT</v>
          </cell>
          <cell r="G112">
            <v>2</v>
          </cell>
          <cell r="H112">
            <v>406</v>
          </cell>
          <cell r="I112">
            <v>2003</v>
          </cell>
          <cell r="J112">
            <v>5</v>
          </cell>
          <cell r="K112">
            <v>0.1056</v>
          </cell>
          <cell r="L112" t="str">
            <v>NOM</v>
          </cell>
          <cell r="M112" t="str">
            <v>DATATEC-2o. Nivel</v>
          </cell>
          <cell r="N112">
            <v>2003005</v>
          </cell>
        </row>
        <row r="113">
          <cell r="A113">
            <v>37753</v>
          </cell>
          <cell r="B113" t="str">
            <v>SOB</v>
          </cell>
          <cell r="C113">
            <v>37889</v>
          </cell>
          <cell r="D113">
            <v>2</v>
          </cell>
          <cell r="E113">
            <v>4.3999999999999997E-2</v>
          </cell>
          <cell r="F113" t="str">
            <v>CIM</v>
          </cell>
          <cell r="G113">
            <v>2</v>
          </cell>
          <cell r="H113">
            <v>135</v>
          </cell>
          <cell r="I113">
            <v>2003</v>
          </cell>
          <cell r="J113">
            <v>5</v>
          </cell>
          <cell r="K113">
            <v>8.7999999999999995E-2</v>
          </cell>
          <cell r="L113" t="str">
            <v>NOM</v>
          </cell>
          <cell r="M113" t="str">
            <v>CIMD-2o. Nivel</v>
          </cell>
          <cell r="N113">
            <v>2003005</v>
          </cell>
        </row>
        <row r="114">
          <cell r="A114">
            <v>37754</v>
          </cell>
          <cell r="B114" t="str">
            <v>SOB</v>
          </cell>
          <cell r="C114">
            <v>38268</v>
          </cell>
          <cell r="D114">
            <v>24</v>
          </cell>
          <cell r="E114">
            <v>5.7000000000000002E-2</v>
          </cell>
          <cell r="F114" t="str">
            <v>BVL</v>
          </cell>
          <cell r="G114">
            <v>2</v>
          </cell>
          <cell r="H114">
            <v>513</v>
          </cell>
          <cell r="I114">
            <v>2003</v>
          </cell>
          <cell r="J114">
            <v>5</v>
          </cell>
          <cell r="K114">
            <v>1.3680000000000001</v>
          </cell>
          <cell r="L114" t="str">
            <v>NOM</v>
          </cell>
          <cell r="M114" t="str">
            <v>BVL-2o. Nivel</v>
          </cell>
          <cell r="N114">
            <v>2003005</v>
          </cell>
        </row>
        <row r="115">
          <cell r="A115">
            <v>37754</v>
          </cell>
          <cell r="B115" t="str">
            <v>SOB</v>
          </cell>
          <cell r="C115">
            <v>38370</v>
          </cell>
          <cell r="D115">
            <v>2</v>
          </cell>
          <cell r="E115">
            <v>0.06</v>
          </cell>
          <cell r="F115" t="str">
            <v>DAT</v>
          </cell>
          <cell r="G115">
            <v>1</v>
          </cell>
          <cell r="H115">
            <v>615</v>
          </cell>
          <cell r="I115">
            <v>2003</v>
          </cell>
          <cell r="J115">
            <v>5</v>
          </cell>
          <cell r="K115">
            <v>0.12</v>
          </cell>
          <cell r="L115" t="str">
            <v>NOM</v>
          </cell>
          <cell r="M115" t="str">
            <v>DATATEC-1er. Nivel</v>
          </cell>
          <cell r="N115">
            <v>2003005</v>
          </cell>
        </row>
        <row r="116">
          <cell r="A116">
            <v>37755</v>
          </cell>
          <cell r="B116" t="str">
            <v>SOB</v>
          </cell>
          <cell r="C116">
            <v>38370</v>
          </cell>
          <cell r="D116">
            <v>42</v>
          </cell>
          <cell r="E116">
            <v>6.0900000000000003E-2</v>
          </cell>
          <cell r="F116" t="str">
            <v>CIM</v>
          </cell>
          <cell r="G116">
            <v>2</v>
          </cell>
          <cell r="H116">
            <v>614</v>
          </cell>
          <cell r="I116">
            <v>2003</v>
          </cell>
          <cell r="J116">
            <v>5</v>
          </cell>
          <cell r="K116">
            <v>2.5578000000000003</v>
          </cell>
          <cell r="L116" t="str">
            <v>NOM</v>
          </cell>
          <cell r="M116" t="str">
            <v>CIMD-2o. Nivel</v>
          </cell>
          <cell r="N116">
            <v>2003005</v>
          </cell>
        </row>
        <row r="117">
          <cell r="A117">
            <v>37755</v>
          </cell>
          <cell r="B117" t="str">
            <v>SOB</v>
          </cell>
          <cell r="C117">
            <v>38370</v>
          </cell>
          <cell r="D117">
            <v>2</v>
          </cell>
          <cell r="E117">
            <v>0.06</v>
          </cell>
          <cell r="F117" t="str">
            <v>DAT</v>
          </cell>
          <cell r="G117">
            <v>1</v>
          </cell>
          <cell r="H117">
            <v>614</v>
          </cell>
          <cell r="I117">
            <v>2003</v>
          </cell>
          <cell r="J117">
            <v>5</v>
          </cell>
          <cell r="K117">
            <v>0.12</v>
          </cell>
          <cell r="L117" t="str">
            <v>NOM</v>
          </cell>
          <cell r="M117" t="str">
            <v>DATATEC-1er. Nivel</v>
          </cell>
          <cell r="N117">
            <v>2003005</v>
          </cell>
        </row>
        <row r="118">
          <cell r="A118">
            <v>37756</v>
          </cell>
          <cell r="B118" t="str">
            <v>SOB</v>
          </cell>
          <cell r="C118">
            <v>38370</v>
          </cell>
          <cell r="D118">
            <v>5</v>
          </cell>
          <cell r="E118">
            <v>0.06</v>
          </cell>
          <cell r="F118" t="str">
            <v>DAT</v>
          </cell>
          <cell r="G118">
            <v>1</v>
          </cell>
          <cell r="H118">
            <v>613</v>
          </cell>
          <cell r="I118">
            <v>2003</v>
          </cell>
          <cell r="J118">
            <v>5</v>
          </cell>
          <cell r="K118">
            <v>0.3</v>
          </cell>
          <cell r="L118" t="str">
            <v>NOM</v>
          </cell>
          <cell r="M118" t="str">
            <v>DATATEC-1er. Nivel</v>
          </cell>
          <cell r="N118">
            <v>2003005</v>
          </cell>
        </row>
        <row r="119">
          <cell r="A119">
            <v>37756</v>
          </cell>
          <cell r="B119" t="str">
            <v>SOB</v>
          </cell>
          <cell r="C119">
            <v>38004</v>
          </cell>
          <cell r="D119">
            <v>2</v>
          </cell>
          <cell r="E119">
            <v>4.65E-2</v>
          </cell>
          <cell r="F119" t="str">
            <v>DAT</v>
          </cell>
          <cell r="G119">
            <v>1</v>
          </cell>
          <cell r="H119">
            <v>247</v>
          </cell>
          <cell r="I119">
            <v>2003</v>
          </cell>
          <cell r="J119">
            <v>5</v>
          </cell>
          <cell r="K119">
            <v>9.2999999999999999E-2</v>
          </cell>
          <cell r="L119" t="str">
            <v>NOM</v>
          </cell>
          <cell r="M119" t="str">
            <v>DATATEC-1er. Nivel</v>
          </cell>
          <cell r="N119">
            <v>2003005</v>
          </cell>
        </row>
        <row r="120">
          <cell r="A120">
            <v>37756</v>
          </cell>
          <cell r="B120" t="str">
            <v>SOB</v>
          </cell>
          <cell r="C120">
            <v>37889</v>
          </cell>
          <cell r="D120">
            <v>2</v>
          </cell>
          <cell r="E120">
            <v>4.3499999999999997E-2</v>
          </cell>
          <cell r="F120" t="str">
            <v>DAT</v>
          </cell>
          <cell r="G120">
            <v>1</v>
          </cell>
          <cell r="H120">
            <v>132</v>
          </cell>
          <cell r="I120">
            <v>2003</v>
          </cell>
          <cell r="J120">
            <v>5</v>
          </cell>
          <cell r="K120">
            <v>8.6999999999999994E-2</v>
          </cell>
          <cell r="L120" t="str">
            <v>NOM</v>
          </cell>
          <cell r="M120" t="str">
            <v>DATATEC-1er. Nivel</v>
          </cell>
          <cell r="N120">
            <v>2003005</v>
          </cell>
        </row>
        <row r="121">
          <cell r="A121">
            <v>37756</v>
          </cell>
          <cell r="B121" t="str">
            <v>SOB</v>
          </cell>
          <cell r="C121">
            <v>38370</v>
          </cell>
          <cell r="D121">
            <v>1</v>
          </cell>
          <cell r="E121">
            <v>0.06</v>
          </cell>
          <cell r="F121" t="str">
            <v>DAT</v>
          </cell>
          <cell r="G121">
            <v>2</v>
          </cell>
          <cell r="H121">
            <v>613</v>
          </cell>
          <cell r="I121">
            <v>2003</v>
          </cell>
          <cell r="J121">
            <v>5</v>
          </cell>
          <cell r="K121">
            <v>0.06</v>
          </cell>
          <cell r="L121" t="str">
            <v>NOM</v>
          </cell>
          <cell r="M121" t="str">
            <v>DATATEC-2o. Nivel</v>
          </cell>
          <cell r="N121">
            <v>2003005</v>
          </cell>
        </row>
        <row r="122">
          <cell r="A122">
            <v>37756</v>
          </cell>
          <cell r="B122" t="str">
            <v>SOB</v>
          </cell>
          <cell r="C122">
            <v>38159</v>
          </cell>
          <cell r="D122">
            <v>4</v>
          </cell>
          <cell r="E122">
            <v>5.2999999999999999E-2</v>
          </cell>
          <cell r="F122" t="str">
            <v>DAT</v>
          </cell>
          <cell r="G122">
            <v>2</v>
          </cell>
          <cell r="H122">
            <v>402</v>
          </cell>
          <cell r="I122">
            <v>2003</v>
          </cell>
          <cell r="J122">
            <v>5</v>
          </cell>
          <cell r="K122">
            <v>0.21199999999999999</v>
          </cell>
          <cell r="L122" t="str">
            <v>NOM</v>
          </cell>
          <cell r="M122" t="str">
            <v>DATATEC-2o. Nivel</v>
          </cell>
          <cell r="N122">
            <v>2003005</v>
          </cell>
        </row>
        <row r="123">
          <cell r="A123">
            <v>37756</v>
          </cell>
          <cell r="B123" t="str">
            <v>SOB</v>
          </cell>
          <cell r="C123">
            <v>38004</v>
          </cell>
          <cell r="D123">
            <v>12</v>
          </cell>
          <cell r="E123">
            <v>4.65E-2</v>
          </cell>
          <cell r="F123" t="str">
            <v>DAT</v>
          </cell>
          <cell r="G123">
            <v>2</v>
          </cell>
          <cell r="H123">
            <v>247</v>
          </cell>
          <cell r="I123">
            <v>2003</v>
          </cell>
          <cell r="J123">
            <v>5</v>
          </cell>
          <cell r="K123">
            <v>0.55800000000000005</v>
          </cell>
          <cell r="L123" t="str">
            <v>NOM</v>
          </cell>
          <cell r="M123" t="str">
            <v>DATATEC-2o. Nivel</v>
          </cell>
          <cell r="N123">
            <v>2003005</v>
          </cell>
        </row>
        <row r="124">
          <cell r="A124">
            <v>37756</v>
          </cell>
          <cell r="B124" t="str">
            <v>SOB</v>
          </cell>
          <cell r="C124">
            <v>37889</v>
          </cell>
          <cell r="D124">
            <v>1</v>
          </cell>
          <cell r="E124">
            <v>4.3499999999999997E-2</v>
          </cell>
          <cell r="F124" t="str">
            <v>DAT</v>
          </cell>
          <cell r="G124">
            <v>2</v>
          </cell>
          <cell r="H124">
            <v>132</v>
          </cell>
          <cell r="I124">
            <v>2003</v>
          </cell>
          <cell r="J124">
            <v>5</v>
          </cell>
          <cell r="K124">
            <v>4.3499999999999997E-2</v>
          </cell>
          <cell r="L124" t="str">
            <v>NOM</v>
          </cell>
          <cell r="M124" t="str">
            <v>DATATEC-2o. Nivel</v>
          </cell>
          <cell r="N124">
            <v>2003005</v>
          </cell>
        </row>
        <row r="125">
          <cell r="A125">
            <v>37757</v>
          </cell>
          <cell r="B125" t="str">
            <v>SOB</v>
          </cell>
          <cell r="C125">
            <v>38370</v>
          </cell>
          <cell r="D125">
            <v>2</v>
          </cell>
          <cell r="E125">
            <v>0.06</v>
          </cell>
          <cell r="F125" t="str">
            <v>DAT</v>
          </cell>
          <cell r="G125">
            <v>1</v>
          </cell>
          <cell r="H125">
            <v>610</v>
          </cell>
          <cell r="I125">
            <v>2003</v>
          </cell>
          <cell r="J125">
            <v>5</v>
          </cell>
          <cell r="K125">
            <v>0.12</v>
          </cell>
          <cell r="L125" t="str">
            <v>NOM</v>
          </cell>
          <cell r="M125" t="str">
            <v>DATATEC-1er. Nivel</v>
          </cell>
          <cell r="N125">
            <v>2003005</v>
          </cell>
        </row>
        <row r="126">
          <cell r="A126">
            <v>37757</v>
          </cell>
          <cell r="B126" t="str">
            <v>SOB</v>
          </cell>
          <cell r="C126">
            <v>37889</v>
          </cell>
          <cell r="D126">
            <v>3</v>
          </cell>
          <cell r="E126">
            <v>4.3499999999999997E-2</v>
          </cell>
          <cell r="F126" t="str">
            <v>DAT</v>
          </cell>
          <cell r="G126">
            <v>1</v>
          </cell>
          <cell r="H126">
            <v>129</v>
          </cell>
          <cell r="I126">
            <v>2003</v>
          </cell>
          <cell r="J126">
            <v>5</v>
          </cell>
          <cell r="K126">
            <v>0.1305</v>
          </cell>
          <cell r="L126" t="str">
            <v>NOM</v>
          </cell>
          <cell r="M126" t="str">
            <v>DATATEC-1er. Nivel</v>
          </cell>
          <cell r="N126">
            <v>2003005</v>
          </cell>
        </row>
        <row r="127">
          <cell r="A127">
            <v>37757</v>
          </cell>
          <cell r="B127" t="str">
            <v>SOB</v>
          </cell>
          <cell r="C127">
            <v>38268</v>
          </cell>
          <cell r="D127">
            <v>2</v>
          </cell>
          <cell r="E127">
            <v>5.6000000000000001E-2</v>
          </cell>
          <cell r="F127" t="str">
            <v>DAT</v>
          </cell>
          <cell r="G127">
            <v>2</v>
          </cell>
          <cell r="H127">
            <v>508</v>
          </cell>
          <cell r="I127">
            <v>2003</v>
          </cell>
          <cell r="J127">
            <v>5</v>
          </cell>
          <cell r="K127">
            <v>0.112</v>
          </cell>
          <cell r="L127" t="str">
            <v>NOM</v>
          </cell>
          <cell r="M127" t="str">
            <v>DATATEC-2o. Nivel</v>
          </cell>
          <cell r="N127">
            <v>2003005</v>
          </cell>
        </row>
        <row r="128">
          <cell r="A128">
            <v>37757</v>
          </cell>
          <cell r="B128" t="str">
            <v>SOB</v>
          </cell>
          <cell r="C128">
            <v>38159</v>
          </cell>
          <cell r="D128">
            <v>2.25</v>
          </cell>
          <cell r="E128">
            <v>5.1999999999999998E-2</v>
          </cell>
          <cell r="F128" t="str">
            <v>DAT</v>
          </cell>
          <cell r="G128">
            <v>2</v>
          </cell>
          <cell r="H128">
            <v>399</v>
          </cell>
          <cell r="I128">
            <v>2003</v>
          </cell>
          <cell r="J128">
            <v>5</v>
          </cell>
          <cell r="K128">
            <v>0.11699999999999999</v>
          </cell>
          <cell r="L128" t="str">
            <v>NOM</v>
          </cell>
          <cell r="M128" t="str">
            <v>DATATEC-2o. Nivel</v>
          </cell>
          <cell r="N128">
            <v>2003005</v>
          </cell>
        </row>
        <row r="129">
          <cell r="A129">
            <v>37760</v>
          </cell>
          <cell r="B129" t="str">
            <v>SOB</v>
          </cell>
          <cell r="C129">
            <v>38370</v>
          </cell>
          <cell r="D129">
            <v>6</v>
          </cell>
          <cell r="E129">
            <v>5.9499999999999997E-2</v>
          </cell>
          <cell r="F129" t="str">
            <v>DAT</v>
          </cell>
          <cell r="G129">
            <v>1</v>
          </cell>
          <cell r="H129">
            <v>609</v>
          </cell>
          <cell r="I129">
            <v>2003</v>
          </cell>
          <cell r="J129">
            <v>5</v>
          </cell>
          <cell r="K129">
            <v>0.35699999999999998</v>
          </cell>
          <cell r="L129" t="str">
            <v>NOM</v>
          </cell>
          <cell r="M129" t="str">
            <v>DATATEC-1er. Nivel</v>
          </cell>
          <cell r="N129">
            <v>2003005</v>
          </cell>
        </row>
        <row r="130">
          <cell r="A130">
            <v>37760</v>
          </cell>
          <cell r="B130" t="str">
            <v>SOB</v>
          </cell>
          <cell r="C130">
            <v>38370</v>
          </cell>
          <cell r="D130">
            <v>4</v>
          </cell>
          <cell r="E130">
            <v>5.9499999999999997E-2</v>
          </cell>
          <cell r="F130" t="str">
            <v>DAT</v>
          </cell>
          <cell r="G130">
            <v>2</v>
          </cell>
          <cell r="H130">
            <v>609</v>
          </cell>
          <cell r="I130">
            <v>2003</v>
          </cell>
          <cell r="J130">
            <v>5</v>
          </cell>
          <cell r="K130">
            <v>0.23799999999999999</v>
          </cell>
          <cell r="L130" t="str">
            <v>NOM</v>
          </cell>
          <cell r="M130" t="str">
            <v>DATATEC-2o. Nivel</v>
          </cell>
          <cell r="N130">
            <v>2003005</v>
          </cell>
        </row>
        <row r="131">
          <cell r="A131">
            <v>37760</v>
          </cell>
          <cell r="B131" t="str">
            <v>SOB</v>
          </cell>
          <cell r="C131">
            <v>38268</v>
          </cell>
          <cell r="D131">
            <v>2</v>
          </cell>
          <cell r="E131">
            <v>5.5500000000000001E-2</v>
          </cell>
          <cell r="F131" t="str">
            <v>DAT</v>
          </cell>
          <cell r="G131">
            <v>2</v>
          </cell>
          <cell r="H131">
            <v>507</v>
          </cell>
          <cell r="I131">
            <v>2003</v>
          </cell>
          <cell r="J131">
            <v>5</v>
          </cell>
          <cell r="K131">
            <v>0.111</v>
          </cell>
          <cell r="L131" t="str">
            <v>NOM</v>
          </cell>
          <cell r="M131" t="str">
            <v>DATATEC-2o. Nivel</v>
          </cell>
          <cell r="N131">
            <v>2003005</v>
          </cell>
        </row>
        <row r="132">
          <cell r="A132">
            <v>37761</v>
          </cell>
          <cell r="B132" t="str">
            <v>SOB</v>
          </cell>
          <cell r="C132">
            <v>38370</v>
          </cell>
          <cell r="D132">
            <v>6</v>
          </cell>
          <cell r="E132">
            <v>5.8999999999999997E-2</v>
          </cell>
          <cell r="F132" t="str">
            <v>DAT</v>
          </cell>
          <cell r="G132">
            <v>1</v>
          </cell>
          <cell r="H132">
            <v>608</v>
          </cell>
          <cell r="I132">
            <v>2003</v>
          </cell>
          <cell r="J132">
            <v>5</v>
          </cell>
          <cell r="K132">
            <v>0.35399999999999998</v>
          </cell>
          <cell r="L132" t="str">
            <v>NOM</v>
          </cell>
          <cell r="M132" t="str">
            <v>DATATEC-1er. Nivel</v>
          </cell>
          <cell r="N132">
            <v>2003005</v>
          </cell>
        </row>
        <row r="133">
          <cell r="A133">
            <v>37761</v>
          </cell>
          <cell r="B133" t="str">
            <v>SOB</v>
          </cell>
          <cell r="C133">
            <v>38268</v>
          </cell>
          <cell r="D133">
            <v>11</v>
          </cell>
          <cell r="E133">
            <v>5.5226999999999998E-2</v>
          </cell>
          <cell r="F133" t="str">
            <v>DAT</v>
          </cell>
          <cell r="G133">
            <v>1</v>
          </cell>
          <cell r="H133">
            <v>506</v>
          </cell>
          <cell r="I133">
            <v>2003</v>
          </cell>
          <cell r="J133">
            <v>5</v>
          </cell>
          <cell r="K133">
            <v>0.60749699999999995</v>
          </cell>
          <cell r="L133" t="str">
            <v>NOM</v>
          </cell>
          <cell r="M133" t="str">
            <v>DATATEC-1er. Nivel</v>
          </cell>
          <cell r="N133">
            <v>2003005</v>
          </cell>
        </row>
        <row r="134">
          <cell r="A134">
            <v>37761</v>
          </cell>
          <cell r="B134" t="str">
            <v>SOB</v>
          </cell>
          <cell r="C134">
            <v>38159</v>
          </cell>
          <cell r="D134">
            <v>3</v>
          </cell>
          <cell r="E134">
            <v>5.1499999999999997E-2</v>
          </cell>
          <cell r="F134" t="str">
            <v>DAT</v>
          </cell>
          <cell r="G134">
            <v>1</v>
          </cell>
          <cell r="H134">
            <v>397</v>
          </cell>
          <cell r="I134">
            <v>2003</v>
          </cell>
          <cell r="J134">
            <v>5</v>
          </cell>
          <cell r="K134">
            <v>0.1545</v>
          </cell>
          <cell r="L134" t="str">
            <v>NOM</v>
          </cell>
          <cell r="M134" t="str">
            <v>DATATEC-1er. Nivel</v>
          </cell>
          <cell r="N134">
            <v>2003005</v>
          </cell>
        </row>
        <row r="135">
          <cell r="A135">
            <v>37761</v>
          </cell>
          <cell r="B135" t="str">
            <v>SOB</v>
          </cell>
          <cell r="C135">
            <v>38370</v>
          </cell>
          <cell r="D135">
            <v>1</v>
          </cell>
          <cell r="E135">
            <v>5.8999999999999997E-2</v>
          </cell>
          <cell r="F135" t="str">
            <v>DAT</v>
          </cell>
          <cell r="G135">
            <v>2</v>
          </cell>
          <cell r="H135">
            <v>608</v>
          </cell>
          <cell r="I135">
            <v>2003</v>
          </cell>
          <cell r="J135">
            <v>5</v>
          </cell>
          <cell r="K135">
            <v>5.8999999999999997E-2</v>
          </cell>
          <cell r="L135" t="str">
            <v>NOM</v>
          </cell>
          <cell r="M135" t="str">
            <v>DATATEC-2o. Nivel</v>
          </cell>
          <cell r="N135">
            <v>2003005</v>
          </cell>
        </row>
        <row r="136">
          <cell r="A136">
            <v>37761</v>
          </cell>
          <cell r="B136" t="str">
            <v>SOB</v>
          </cell>
          <cell r="C136">
            <v>38268</v>
          </cell>
          <cell r="D136">
            <v>13</v>
          </cell>
          <cell r="E136">
            <v>5.5037999999999997E-2</v>
          </cell>
          <cell r="F136" t="str">
            <v>DAT</v>
          </cell>
          <cell r="G136">
            <v>2</v>
          </cell>
          <cell r="H136">
            <v>506</v>
          </cell>
          <cell r="I136">
            <v>2003</v>
          </cell>
          <cell r="J136">
            <v>5</v>
          </cell>
          <cell r="K136">
            <v>0.71549399999999996</v>
          </cell>
          <cell r="L136" t="str">
            <v>NOM</v>
          </cell>
          <cell r="M136" t="str">
            <v>DATATEC-2o. Nivel</v>
          </cell>
          <cell r="N136">
            <v>2003005</v>
          </cell>
        </row>
        <row r="137">
          <cell r="A137">
            <v>37761</v>
          </cell>
          <cell r="B137" t="str">
            <v>SOB</v>
          </cell>
          <cell r="C137">
            <v>38159</v>
          </cell>
          <cell r="D137">
            <v>3</v>
          </cell>
          <cell r="E137">
            <v>5.0999999999999997E-2</v>
          </cell>
          <cell r="F137" t="str">
            <v>DAT</v>
          </cell>
          <cell r="G137">
            <v>2</v>
          </cell>
          <cell r="H137">
            <v>397</v>
          </cell>
          <cell r="I137">
            <v>2003</v>
          </cell>
          <cell r="J137">
            <v>5</v>
          </cell>
          <cell r="K137">
            <v>0.153</v>
          </cell>
          <cell r="L137" t="str">
            <v>NOM</v>
          </cell>
          <cell r="M137" t="str">
            <v>DATATEC-2o. Nivel</v>
          </cell>
          <cell r="N137">
            <v>2003005</v>
          </cell>
        </row>
        <row r="138">
          <cell r="A138">
            <v>37761</v>
          </cell>
          <cell r="B138" t="str">
            <v>SOB</v>
          </cell>
          <cell r="C138">
            <v>38004</v>
          </cell>
          <cell r="D138">
            <v>4</v>
          </cell>
          <cell r="E138">
            <v>4.5999999999999999E-2</v>
          </cell>
          <cell r="F138" t="str">
            <v>DAT</v>
          </cell>
          <cell r="G138">
            <v>2</v>
          </cell>
          <cell r="H138">
            <v>242</v>
          </cell>
          <cell r="I138">
            <v>2003</v>
          </cell>
          <cell r="J138">
            <v>5</v>
          </cell>
          <cell r="K138">
            <v>0.184</v>
          </cell>
          <cell r="L138" t="str">
            <v>NOM</v>
          </cell>
          <cell r="M138" t="str">
            <v>DATATEC-2o. Nivel</v>
          </cell>
          <cell r="N138">
            <v>2003005</v>
          </cell>
        </row>
        <row r="139">
          <cell r="A139">
            <v>37761</v>
          </cell>
          <cell r="B139" t="str">
            <v>SOB</v>
          </cell>
          <cell r="C139">
            <v>38268</v>
          </cell>
          <cell r="D139">
            <v>2</v>
          </cell>
          <cell r="E139">
            <v>5.5E-2</v>
          </cell>
          <cell r="F139" t="str">
            <v>CIM</v>
          </cell>
          <cell r="G139">
            <v>1</v>
          </cell>
          <cell r="H139">
            <v>506</v>
          </cell>
          <cell r="I139">
            <v>2003</v>
          </cell>
          <cell r="J139">
            <v>5</v>
          </cell>
          <cell r="K139">
            <v>0.11</v>
          </cell>
          <cell r="L139" t="str">
            <v>NOM</v>
          </cell>
          <cell r="M139" t="str">
            <v>CIMD-1er. Nivel</v>
          </cell>
          <cell r="N139">
            <v>2003005</v>
          </cell>
        </row>
        <row r="140">
          <cell r="A140">
            <v>37762</v>
          </cell>
          <cell r="B140" t="str">
            <v>SOB</v>
          </cell>
          <cell r="C140">
            <v>37996</v>
          </cell>
          <cell r="D140">
            <v>13</v>
          </cell>
          <cell r="E140">
            <v>4.5499999999999999E-2</v>
          </cell>
          <cell r="F140" t="str">
            <v>DAT</v>
          </cell>
          <cell r="G140">
            <v>1</v>
          </cell>
          <cell r="H140">
            <v>233</v>
          </cell>
          <cell r="I140">
            <v>2003</v>
          </cell>
          <cell r="J140">
            <v>5</v>
          </cell>
          <cell r="K140">
            <v>0.59150000000000003</v>
          </cell>
          <cell r="L140" t="str">
            <v>NOM</v>
          </cell>
          <cell r="M140" t="str">
            <v>DATATEC-1er. Nivel</v>
          </cell>
          <cell r="N140">
            <v>2003005</v>
          </cell>
        </row>
        <row r="141">
          <cell r="A141">
            <v>37762</v>
          </cell>
          <cell r="B141" t="str">
            <v>SOB</v>
          </cell>
          <cell r="C141">
            <v>38004</v>
          </cell>
          <cell r="D141">
            <v>3</v>
          </cell>
          <cell r="E141">
            <v>4.5499999999999999E-2</v>
          </cell>
          <cell r="F141" t="str">
            <v>DAT</v>
          </cell>
          <cell r="G141">
            <v>2</v>
          </cell>
          <cell r="H141">
            <v>241</v>
          </cell>
          <cell r="I141">
            <v>2003</v>
          </cell>
          <cell r="J141">
            <v>5</v>
          </cell>
          <cell r="K141">
            <v>0.13650000000000001</v>
          </cell>
          <cell r="L141" t="str">
            <v>NOM</v>
          </cell>
          <cell r="M141" t="str">
            <v>DATATEC-2o. Nivel</v>
          </cell>
          <cell r="N141">
            <v>2003005</v>
          </cell>
        </row>
        <row r="142">
          <cell r="A142">
            <v>37762</v>
          </cell>
          <cell r="B142" t="str">
            <v>SOB</v>
          </cell>
          <cell r="C142">
            <v>38370</v>
          </cell>
          <cell r="D142">
            <v>1</v>
          </cell>
          <cell r="E142">
            <v>5.8799999999999998E-2</v>
          </cell>
          <cell r="F142" t="str">
            <v>DAT</v>
          </cell>
          <cell r="G142">
            <v>2</v>
          </cell>
          <cell r="H142">
            <v>607</v>
          </cell>
          <cell r="I142">
            <v>2003</v>
          </cell>
          <cell r="J142">
            <v>5</v>
          </cell>
          <cell r="K142">
            <v>5.8799999999999998E-2</v>
          </cell>
          <cell r="L142" t="str">
            <v>NOM</v>
          </cell>
          <cell r="M142" t="str">
            <v>DATATEC-2o. Nivel</v>
          </cell>
          <cell r="N142">
            <v>2003005</v>
          </cell>
        </row>
        <row r="143">
          <cell r="A143">
            <v>37763</v>
          </cell>
          <cell r="B143" t="str">
            <v>SOB</v>
          </cell>
          <cell r="C143">
            <v>38370</v>
          </cell>
          <cell r="D143">
            <v>4</v>
          </cell>
          <cell r="E143">
            <v>5.8999999999999997E-2</v>
          </cell>
          <cell r="F143" t="str">
            <v>DAT</v>
          </cell>
          <cell r="G143">
            <v>2</v>
          </cell>
          <cell r="H143">
            <v>606</v>
          </cell>
          <cell r="I143">
            <v>2003</v>
          </cell>
          <cell r="J143">
            <v>5</v>
          </cell>
          <cell r="K143">
            <v>0.23599999999999999</v>
          </cell>
          <cell r="L143" t="str">
            <v>NOM</v>
          </cell>
          <cell r="M143" t="str">
            <v>DATATEC-2o. Nivel</v>
          </cell>
          <cell r="N143">
            <v>2003005</v>
          </cell>
        </row>
        <row r="144">
          <cell r="A144">
            <v>37763</v>
          </cell>
          <cell r="B144" t="str">
            <v>SOB</v>
          </cell>
          <cell r="C144">
            <v>38159</v>
          </cell>
          <cell r="D144">
            <v>3</v>
          </cell>
          <cell r="E144">
            <v>5.0999999999999997E-2</v>
          </cell>
          <cell r="F144" t="str">
            <v>DAT</v>
          </cell>
          <cell r="G144">
            <v>2</v>
          </cell>
          <cell r="H144">
            <v>395</v>
          </cell>
          <cell r="I144">
            <v>2003</v>
          </cell>
          <cell r="J144">
            <v>5</v>
          </cell>
          <cell r="K144">
            <v>0.153</v>
          </cell>
          <cell r="L144" t="str">
            <v>NOM</v>
          </cell>
          <cell r="M144" t="str">
            <v>DATATEC-2o. Nivel</v>
          </cell>
          <cell r="N144">
            <v>2003005</v>
          </cell>
        </row>
        <row r="145">
          <cell r="A145">
            <v>37764</v>
          </cell>
          <cell r="B145" t="str">
            <v>SOB</v>
          </cell>
          <cell r="C145">
            <v>37889</v>
          </cell>
          <cell r="D145">
            <v>7</v>
          </cell>
          <cell r="E145">
            <v>4.2999999999999997E-2</v>
          </cell>
          <cell r="F145" t="str">
            <v>DAT</v>
          </cell>
          <cell r="G145">
            <v>2</v>
          </cell>
          <cell r="H145">
            <v>122</v>
          </cell>
          <cell r="I145">
            <v>2003</v>
          </cell>
          <cell r="J145">
            <v>5</v>
          </cell>
          <cell r="K145">
            <v>0.30099999999999999</v>
          </cell>
          <cell r="L145" t="str">
            <v>NOM</v>
          </cell>
          <cell r="M145" t="str">
            <v>DATATEC-2o. Nivel</v>
          </cell>
          <cell r="N145">
            <v>2003005</v>
          </cell>
        </row>
        <row r="146">
          <cell r="A146">
            <v>37764</v>
          </cell>
          <cell r="B146" t="str">
            <v>SOB</v>
          </cell>
          <cell r="C146">
            <v>38268</v>
          </cell>
          <cell r="D146">
            <v>3.5</v>
          </cell>
          <cell r="E146">
            <v>5.5500000000000001E-2</v>
          </cell>
          <cell r="F146" t="str">
            <v>DAT</v>
          </cell>
          <cell r="G146">
            <v>2</v>
          </cell>
          <cell r="H146">
            <v>501</v>
          </cell>
          <cell r="I146">
            <v>2003</v>
          </cell>
          <cell r="J146">
            <v>5</v>
          </cell>
          <cell r="K146">
            <v>0.19425000000000001</v>
          </cell>
          <cell r="L146" t="str">
            <v>NOM</v>
          </cell>
          <cell r="M146" t="str">
            <v>DATATEC-2o. Nivel</v>
          </cell>
          <cell r="N146">
            <v>2003005</v>
          </cell>
        </row>
        <row r="147">
          <cell r="A147">
            <v>37767</v>
          </cell>
          <cell r="B147" t="str">
            <v>SOB</v>
          </cell>
          <cell r="C147">
            <v>37889</v>
          </cell>
          <cell r="D147">
            <v>19.61</v>
          </cell>
          <cell r="E147">
            <v>4.2500000000000003E-2</v>
          </cell>
          <cell r="F147" t="str">
            <v>DAT</v>
          </cell>
          <cell r="G147">
            <v>2</v>
          </cell>
          <cell r="H147">
            <v>121</v>
          </cell>
          <cell r="I147">
            <v>2003</v>
          </cell>
          <cell r="J147">
            <v>5</v>
          </cell>
          <cell r="K147">
            <v>0.83342500000000008</v>
          </cell>
          <cell r="L147" t="str">
            <v>NOM</v>
          </cell>
          <cell r="M147" t="str">
            <v>DATATEC-2o. Nivel</v>
          </cell>
          <cell r="N147">
            <v>2003005</v>
          </cell>
        </row>
        <row r="148">
          <cell r="A148">
            <v>37767</v>
          </cell>
          <cell r="B148" t="str">
            <v>SOB</v>
          </cell>
          <cell r="C148">
            <v>38004</v>
          </cell>
          <cell r="D148">
            <v>8</v>
          </cell>
          <cell r="E148">
            <v>4.58E-2</v>
          </cell>
          <cell r="F148" t="str">
            <v>DAT</v>
          </cell>
          <cell r="G148">
            <v>2</v>
          </cell>
          <cell r="H148">
            <v>236</v>
          </cell>
          <cell r="I148">
            <v>2003</v>
          </cell>
          <cell r="J148">
            <v>5</v>
          </cell>
          <cell r="K148">
            <v>0.3664</v>
          </cell>
          <cell r="L148" t="str">
            <v>NOM</v>
          </cell>
          <cell r="M148" t="str">
            <v>DATATEC-2o. Nivel</v>
          </cell>
          <cell r="N148">
            <v>2003005</v>
          </cell>
        </row>
        <row r="149">
          <cell r="A149">
            <v>37767</v>
          </cell>
          <cell r="B149" t="str">
            <v>SOB</v>
          </cell>
          <cell r="C149">
            <v>38159</v>
          </cell>
          <cell r="D149">
            <v>3</v>
          </cell>
          <cell r="E149">
            <v>5.1499999999999997E-2</v>
          </cell>
          <cell r="F149" t="str">
            <v>DAT</v>
          </cell>
          <cell r="G149">
            <v>2</v>
          </cell>
          <cell r="H149">
            <v>391</v>
          </cell>
          <cell r="I149">
            <v>2003</v>
          </cell>
          <cell r="J149">
            <v>5</v>
          </cell>
          <cell r="K149">
            <v>0.1545</v>
          </cell>
          <cell r="L149" t="str">
            <v>NOM</v>
          </cell>
          <cell r="M149" t="str">
            <v>DATATEC-2o. Nivel</v>
          </cell>
          <cell r="N149">
            <v>2003005</v>
          </cell>
        </row>
        <row r="150">
          <cell r="A150">
            <v>37767</v>
          </cell>
          <cell r="B150" t="str">
            <v>SOB</v>
          </cell>
          <cell r="C150">
            <v>38268</v>
          </cell>
          <cell r="D150">
            <v>6</v>
          </cell>
          <cell r="E150">
            <v>5.57E-2</v>
          </cell>
          <cell r="F150" t="str">
            <v>DAT</v>
          </cell>
          <cell r="G150">
            <v>2</v>
          </cell>
          <cell r="H150">
            <v>500</v>
          </cell>
          <cell r="I150">
            <v>2003</v>
          </cell>
          <cell r="J150">
            <v>5</v>
          </cell>
          <cell r="K150">
            <v>0.3342</v>
          </cell>
          <cell r="L150" t="str">
            <v>NOM</v>
          </cell>
          <cell r="M150" t="str">
            <v>DATATEC-2o. Nivel</v>
          </cell>
          <cell r="N150">
            <v>2003005</v>
          </cell>
        </row>
        <row r="151">
          <cell r="A151">
            <v>37767</v>
          </cell>
          <cell r="B151" t="str">
            <v>SOB</v>
          </cell>
          <cell r="C151">
            <v>38370</v>
          </cell>
          <cell r="D151">
            <v>5</v>
          </cell>
          <cell r="E151">
            <v>5.8999999999999997E-2</v>
          </cell>
          <cell r="F151" t="str">
            <v>DAT</v>
          </cell>
          <cell r="G151">
            <v>2</v>
          </cell>
          <cell r="H151">
            <v>602</v>
          </cell>
          <cell r="I151">
            <v>2003</v>
          </cell>
          <cell r="J151">
            <v>5</v>
          </cell>
          <cell r="K151">
            <v>0.29499999999999998</v>
          </cell>
          <cell r="L151" t="str">
            <v>NOM</v>
          </cell>
          <cell r="M151" t="str">
            <v>DATATEC-2o. Nivel</v>
          </cell>
          <cell r="N151">
            <v>2003005</v>
          </cell>
        </row>
        <row r="152">
          <cell r="A152">
            <v>37767</v>
          </cell>
          <cell r="B152" t="str">
            <v>SOB</v>
          </cell>
          <cell r="C152">
            <v>38004</v>
          </cell>
          <cell r="D152">
            <v>1</v>
          </cell>
          <cell r="E152">
            <v>4.5999999999999999E-2</v>
          </cell>
          <cell r="F152" t="str">
            <v>CIM</v>
          </cell>
          <cell r="G152">
            <v>2</v>
          </cell>
          <cell r="H152">
            <v>236</v>
          </cell>
          <cell r="I152">
            <v>2003</v>
          </cell>
          <cell r="J152">
            <v>5</v>
          </cell>
          <cell r="K152">
            <v>4.5999999999999999E-2</v>
          </cell>
          <cell r="L152" t="str">
            <v>NOM</v>
          </cell>
          <cell r="M152" t="str">
            <v>CIMD-2o. Nivel</v>
          </cell>
          <cell r="N152">
            <v>2003005</v>
          </cell>
        </row>
        <row r="153">
          <cell r="A153">
            <v>37767</v>
          </cell>
          <cell r="B153" t="str">
            <v>SOB</v>
          </cell>
          <cell r="C153">
            <v>38268</v>
          </cell>
          <cell r="D153">
            <v>1</v>
          </cell>
          <cell r="E153">
            <v>5.57E-2</v>
          </cell>
          <cell r="F153" t="str">
            <v>CIM</v>
          </cell>
          <cell r="G153">
            <v>2</v>
          </cell>
          <cell r="H153">
            <v>500</v>
          </cell>
          <cell r="I153">
            <v>2003</v>
          </cell>
          <cell r="J153">
            <v>5</v>
          </cell>
          <cell r="K153">
            <v>5.57E-2</v>
          </cell>
          <cell r="L153" t="str">
            <v>NOM</v>
          </cell>
          <cell r="M153" t="str">
            <v>CIMD-2o. Nivel</v>
          </cell>
          <cell r="N153">
            <v>2003005</v>
          </cell>
        </row>
        <row r="154">
          <cell r="A154">
            <v>37768</v>
          </cell>
          <cell r="B154" t="str">
            <v>SOB</v>
          </cell>
          <cell r="C154">
            <v>38268</v>
          </cell>
          <cell r="D154">
            <v>2</v>
          </cell>
          <cell r="E154">
            <v>5.6000000000000001E-2</v>
          </cell>
          <cell r="F154" t="str">
            <v>DAT</v>
          </cell>
          <cell r="G154">
            <v>1</v>
          </cell>
          <cell r="H154">
            <v>499</v>
          </cell>
          <cell r="I154">
            <v>2003</v>
          </cell>
          <cell r="J154">
            <v>5</v>
          </cell>
          <cell r="K154">
            <v>0.112</v>
          </cell>
          <cell r="L154" t="str">
            <v>NOM</v>
          </cell>
          <cell r="M154" t="str">
            <v>DATATEC-1er. Nivel</v>
          </cell>
          <cell r="N154">
            <v>2003005</v>
          </cell>
        </row>
        <row r="155">
          <cell r="A155">
            <v>37768</v>
          </cell>
          <cell r="B155" t="str">
            <v>SOB</v>
          </cell>
          <cell r="C155">
            <v>38370</v>
          </cell>
          <cell r="D155">
            <v>4</v>
          </cell>
          <cell r="E155">
            <v>0.06</v>
          </cell>
          <cell r="F155" t="str">
            <v>DAT</v>
          </cell>
          <cell r="G155">
            <v>1</v>
          </cell>
          <cell r="H155">
            <v>601</v>
          </cell>
          <cell r="I155">
            <v>2003</v>
          </cell>
          <cell r="J155">
            <v>5</v>
          </cell>
          <cell r="K155">
            <v>0.24</v>
          </cell>
          <cell r="L155" t="str">
            <v>NOM</v>
          </cell>
          <cell r="M155" t="str">
            <v>DATATEC-1er. Nivel</v>
          </cell>
          <cell r="N155">
            <v>2003005</v>
          </cell>
        </row>
        <row r="156">
          <cell r="A156">
            <v>37768</v>
          </cell>
          <cell r="B156" t="str">
            <v>SOB</v>
          </cell>
          <cell r="C156">
            <v>37889</v>
          </cell>
          <cell r="D156">
            <v>2</v>
          </cell>
          <cell r="E156">
            <v>4.2500000000000003E-2</v>
          </cell>
          <cell r="F156" t="str">
            <v>DAT</v>
          </cell>
          <cell r="G156">
            <v>2</v>
          </cell>
          <cell r="H156">
            <v>120</v>
          </cell>
          <cell r="I156">
            <v>2003</v>
          </cell>
          <cell r="J156">
            <v>5</v>
          </cell>
          <cell r="K156">
            <v>8.5000000000000006E-2</v>
          </cell>
          <cell r="L156" t="str">
            <v>NOM</v>
          </cell>
          <cell r="M156" t="str">
            <v>DATATEC-2o. Nivel</v>
          </cell>
          <cell r="N156">
            <v>2003005</v>
          </cell>
        </row>
        <row r="157">
          <cell r="A157">
            <v>37768</v>
          </cell>
          <cell r="B157" t="str">
            <v>SOB</v>
          </cell>
          <cell r="C157">
            <v>38004</v>
          </cell>
          <cell r="D157">
            <v>2</v>
          </cell>
          <cell r="E157">
            <v>4.5900000000000003E-2</v>
          </cell>
          <cell r="F157" t="str">
            <v>DAT</v>
          </cell>
          <cell r="G157">
            <v>2</v>
          </cell>
          <cell r="H157">
            <v>235</v>
          </cell>
          <cell r="I157">
            <v>2003</v>
          </cell>
          <cell r="J157">
            <v>5</v>
          </cell>
          <cell r="K157">
            <v>9.1800000000000007E-2</v>
          </cell>
          <cell r="L157" t="str">
            <v>NOM</v>
          </cell>
          <cell r="M157" t="str">
            <v>DATATEC-2o. Nivel</v>
          </cell>
          <cell r="N157">
            <v>2003005</v>
          </cell>
        </row>
        <row r="158">
          <cell r="A158">
            <v>37768</v>
          </cell>
          <cell r="B158" t="str">
            <v>SOB</v>
          </cell>
          <cell r="C158">
            <v>38159</v>
          </cell>
          <cell r="D158">
            <v>4</v>
          </cell>
          <cell r="E158">
            <v>5.1499999999999997E-2</v>
          </cell>
          <cell r="F158" t="str">
            <v>DAT</v>
          </cell>
          <cell r="G158">
            <v>2</v>
          </cell>
          <cell r="H158">
            <v>390</v>
          </cell>
          <cell r="I158">
            <v>2003</v>
          </cell>
          <cell r="J158">
            <v>5</v>
          </cell>
          <cell r="K158">
            <v>0.20599999999999999</v>
          </cell>
          <cell r="L158" t="str">
            <v>NOM</v>
          </cell>
          <cell r="M158" t="str">
            <v>DATATEC-2o. Nivel</v>
          </cell>
          <cell r="N158">
            <v>2003005</v>
          </cell>
        </row>
        <row r="159">
          <cell r="A159">
            <v>37768</v>
          </cell>
          <cell r="B159" t="str">
            <v>SOB</v>
          </cell>
          <cell r="C159">
            <v>38370</v>
          </cell>
          <cell r="D159">
            <v>10</v>
          </cell>
          <cell r="E159">
            <v>5.9700000000000003E-2</v>
          </cell>
          <cell r="F159" t="str">
            <v>DAT</v>
          </cell>
          <cell r="G159">
            <v>2</v>
          </cell>
          <cell r="H159">
            <v>601</v>
          </cell>
          <cell r="I159">
            <v>2003</v>
          </cell>
          <cell r="J159">
            <v>5</v>
          </cell>
          <cell r="K159">
            <v>0.59699999999999998</v>
          </cell>
          <cell r="L159" t="str">
            <v>NOM</v>
          </cell>
          <cell r="M159" t="str">
            <v>DATATEC-2o. Nivel</v>
          </cell>
          <cell r="N159">
            <v>2003005</v>
          </cell>
        </row>
        <row r="160">
          <cell r="A160">
            <v>37769</v>
          </cell>
          <cell r="B160" t="str">
            <v>SOB</v>
          </cell>
          <cell r="C160">
            <v>38159</v>
          </cell>
          <cell r="D160">
            <v>1.5</v>
          </cell>
          <cell r="E160">
            <v>5.1999999999999998E-2</v>
          </cell>
          <cell r="F160" t="str">
            <v>DAT</v>
          </cell>
          <cell r="G160">
            <v>2</v>
          </cell>
          <cell r="H160">
            <v>389</v>
          </cell>
          <cell r="I160">
            <v>2003</v>
          </cell>
          <cell r="J160">
            <v>5</v>
          </cell>
          <cell r="K160">
            <v>7.8E-2</v>
          </cell>
          <cell r="L160" t="str">
            <v>NOM</v>
          </cell>
          <cell r="M160" t="str">
            <v>DATATEC-2o. Nivel</v>
          </cell>
          <cell r="N160">
            <v>2003005</v>
          </cell>
        </row>
        <row r="161">
          <cell r="A161">
            <v>37769</v>
          </cell>
          <cell r="B161" t="str">
            <v>SOB</v>
          </cell>
          <cell r="C161">
            <v>38268</v>
          </cell>
          <cell r="D161">
            <v>5</v>
          </cell>
          <cell r="E161">
            <v>5.6500000000000002E-2</v>
          </cell>
          <cell r="F161" t="str">
            <v>DAT</v>
          </cell>
          <cell r="G161">
            <v>2</v>
          </cell>
          <cell r="H161">
            <v>498</v>
          </cell>
          <cell r="I161">
            <v>2003</v>
          </cell>
          <cell r="J161">
            <v>5</v>
          </cell>
          <cell r="K161">
            <v>0.28250000000000003</v>
          </cell>
          <cell r="L161" t="str">
            <v>NOM</v>
          </cell>
          <cell r="M161" t="str">
            <v>DATATEC-2o. Nivel</v>
          </cell>
          <cell r="N161">
            <v>2003005</v>
          </cell>
        </row>
        <row r="162">
          <cell r="A162">
            <v>37769</v>
          </cell>
          <cell r="B162" t="str">
            <v>SOB</v>
          </cell>
          <cell r="C162">
            <v>38370</v>
          </cell>
          <cell r="D162">
            <v>1.5</v>
          </cell>
          <cell r="E162">
            <v>6.0699999999999997E-2</v>
          </cell>
          <cell r="F162" t="str">
            <v>DAT</v>
          </cell>
          <cell r="G162">
            <v>2</v>
          </cell>
          <cell r="H162">
            <v>600</v>
          </cell>
          <cell r="I162">
            <v>2003</v>
          </cell>
          <cell r="J162">
            <v>5</v>
          </cell>
          <cell r="K162">
            <v>9.1049999999999992E-2</v>
          </cell>
          <cell r="L162" t="str">
            <v>NOM</v>
          </cell>
          <cell r="M162" t="str">
            <v>DATATEC-2o. Nivel</v>
          </cell>
          <cell r="N162">
            <v>2003005</v>
          </cell>
        </row>
        <row r="163">
          <cell r="A163">
            <v>37770</v>
          </cell>
          <cell r="B163" t="str">
            <v>SOB</v>
          </cell>
          <cell r="C163">
            <v>38159</v>
          </cell>
          <cell r="D163">
            <v>2</v>
          </cell>
          <cell r="E163">
            <v>5.0999999999999997E-2</v>
          </cell>
          <cell r="F163" t="str">
            <v>DAT</v>
          </cell>
          <cell r="G163">
            <v>1</v>
          </cell>
          <cell r="H163">
            <v>388</v>
          </cell>
          <cell r="I163">
            <v>2003</v>
          </cell>
          <cell r="J163">
            <v>5</v>
          </cell>
          <cell r="K163">
            <v>0.10199999999999999</v>
          </cell>
          <cell r="L163" t="str">
            <v>NOM</v>
          </cell>
          <cell r="M163" t="str">
            <v>DATATEC-1er. Nivel</v>
          </cell>
          <cell r="N163">
            <v>2003005</v>
          </cell>
        </row>
        <row r="164">
          <cell r="A164">
            <v>37770</v>
          </cell>
          <cell r="B164" t="str">
            <v>SOB</v>
          </cell>
          <cell r="C164">
            <v>38370</v>
          </cell>
          <cell r="D164">
            <v>2</v>
          </cell>
          <cell r="E164">
            <v>0.06</v>
          </cell>
          <cell r="F164" t="str">
            <v>DAT</v>
          </cell>
          <cell r="G164">
            <v>1</v>
          </cell>
          <cell r="H164">
            <v>599</v>
          </cell>
          <cell r="I164">
            <v>2003</v>
          </cell>
          <cell r="J164">
            <v>5</v>
          </cell>
          <cell r="K164">
            <v>0.12</v>
          </cell>
          <cell r="L164" t="str">
            <v>NOM</v>
          </cell>
          <cell r="M164" t="str">
            <v>DATATEC-1er. Nivel</v>
          </cell>
          <cell r="N164">
            <v>2003005</v>
          </cell>
        </row>
        <row r="165">
          <cell r="A165">
            <v>37770</v>
          </cell>
          <cell r="B165" t="str">
            <v>SOB</v>
          </cell>
          <cell r="C165">
            <v>37889</v>
          </cell>
          <cell r="D165">
            <v>1</v>
          </cell>
          <cell r="E165">
            <v>4.2799999999999998E-2</v>
          </cell>
          <cell r="F165" t="str">
            <v>DAT</v>
          </cell>
          <cell r="G165">
            <v>2</v>
          </cell>
          <cell r="H165">
            <v>118</v>
          </cell>
          <cell r="I165">
            <v>2003</v>
          </cell>
          <cell r="J165">
            <v>5</v>
          </cell>
          <cell r="K165">
            <v>4.2799999999999998E-2</v>
          </cell>
          <cell r="L165" t="str">
            <v>NOM</v>
          </cell>
          <cell r="M165" t="str">
            <v>DATATEC-2o. Nivel</v>
          </cell>
          <cell r="N165">
            <v>2003005</v>
          </cell>
        </row>
        <row r="166">
          <cell r="A166">
            <v>37770</v>
          </cell>
          <cell r="B166" t="str">
            <v>SOB</v>
          </cell>
          <cell r="C166">
            <v>38159</v>
          </cell>
          <cell r="D166">
            <v>2</v>
          </cell>
          <cell r="E166">
            <v>5.1499999999999997E-2</v>
          </cell>
          <cell r="F166" t="str">
            <v>DAT</v>
          </cell>
          <cell r="G166">
            <v>2</v>
          </cell>
          <cell r="H166">
            <v>388</v>
          </cell>
          <cell r="I166">
            <v>2003</v>
          </cell>
          <cell r="J166">
            <v>5</v>
          </cell>
          <cell r="K166">
            <v>0.10299999999999999</v>
          </cell>
          <cell r="L166" t="str">
            <v>NOM</v>
          </cell>
          <cell r="M166" t="str">
            <v>DATATEC-2o. Nivel</v>
          </cell>
          <cell r="N166">
            <v>2003005</v>
          </cell>
        </row>
        <row r="167">
          <cell r="A167">
            <v>37771</v>
          </cell>
          <cell r="B167" t="str">
            <v>SOB</v>
          </cell>
          <cell r="C167">
            <v>38159</v>
          </cell>
          <cell r="D167">
            <v>2</v>
          </cell>
          <cell r="E167">
            <v>5.0999999999999997E-2</v>
          </cell>
          <cell r="F167" t="str">
            <v>DAT</v>
          </cell>
          <cell r="G167">
            <v>2</v>
          </cell>
          <cell r="H167">
            <v>385</v>
          </cell>
          <cell r="I167">
            <v>2003</v>
          </cell>
          <cell r="J167">
            <v>5</v>
          </cell>
          <cell r="K167">
            <v>0.10199999999999999</v>
          </cell>
          <cell r="L167" t="str">
            <v>NOM</v>
          </cell>
          <cell r="M167" t="str">
            <v>DATATEC-2o. Nivel</v>
          </cell>
          <cell r="N167">
            <v>2003005</v>
          </cell>
        </row>
        <row r="168">
          <cell r="A168">
            <v>37771</v>
          </cell>
          <cell r="B168" t="str">
            <v>SOB</v>
          </cell>
          <cell r="C168">
            <v>38268</v>
          </cell>
          <cell r="D168">
            <v>4</v>
          </cell>
          <cell r="E168">
            <v>5.6099999999999997E-2</v>
          </cell>
          <cell r="F168" t="str">
            <v>DAT</v>
          </cell>
          <cell r="G168">
            <v>2</v>
          </cell>
          <cell r="H168">
            <v>494</v>
          </cell>
          <cell r="I168">
            <v>2003</v>
          </cell>
          <cell r="J168">
            <v>5</v>
          </cell>
          <cell r="K168">
            <v>0.22439999999999999</v>
          </cell>
          <cell r="L168" t="str">
            <v>NOM</v>
          </cell>
          <cell r="M168" t="str">
            <v>DATATEC-2o. Nivel</v>
          </cell>
          <cell r="N168">
            <v>2003005</v>
          </cell>
        </row>
        <row r="169">
          <cell r="A169">
            <v>37774</v>
          </cell>
          <cell r="B169" t="str">
            <v>SOB</v>
          </cell>
          <cell r="C169">
            <v>38370</v>
          </cell>
          <cell r="D169">
            <v>3</v>
          </cell>
          <cell r="E169">
            <v>0.06</v>
          </cell>
          <cell r="F169" t="str">
            <v>DAT</v>
          </cell>
          <cell r="G169">
            <v>1</v>
          </cell>
          <cell r="H169">
            <v>595</v>
          </cell>
          <cell r="I169">
            <v>2003</v>
          </cell>
          <cell r="J169">
            <v>6</v>
          </cell>
          <cell r="K169">
            <v>0.18</v>
          </cell>
          <cell r="L169" t="str">
            <v>NOM</v>
          </cell>
          <cell r="M169" t="str">
            <v>DATATEC-1er. Nivel</v>
          </cell>
          <cell r="N169">
            <v>2003006</v>
          </cell>
        </row>
        <row r="170">
          <cell r="A170">
            <v>37774</v>
          </cell>
          <cell r="B170" t="str">
            <v>SOB</v>
          </cell>
          <cell r="C170">
            <v>37889</v>
          </cell>
          <cell r="D170">
            <v>7</v>
          </cell>
          <cell r="E170">
            <v>4.3299999999999998E-2</v>
          </cell>
          <cell r="F170" t="str">
            <v>DAT</v>
          </cell>
          <cell r="G170">
            <v>2</v>
          </cell>
          <cell r="H170">
            <v>114</v>
          </cell>
          <cell r="I170">
            <v>2003</v>
          </cell>
          <cell r="J170">
            <v>6</v>
          </cell>
          <cell r="K170">
            <v>0.30309999999999998</v>
          </cell>
          <cell r="L170" t="str">
            <v>NOM</v>
          </cell>
          <cell r="M170" t="str">
            <v>DATATEC-2o. Nivel</v>
          </cell>
          <cell r="N170">
            <v>2003006</v>
          </cell>
        </row>
        <row r="171">
          <cell r="A171">
            <v>37774</v>
          </cell>
          <cell r="B171" t="str">
            <v>SOB</v>
          </cell>
          <cell r="C171">
            <v>38004</v>
          </cell>
          <cell r="D171">
            <v>2</v>
          </cell>
          <cell r="E171">
            <v>4.5999999999999999E-2</v>
          </cell>
          <cell r="F171" t="str">
            <v>DAT</v>
          </cell>
          <cell r="G171">
            <v>2</v>
          </cell>
          <cell r="H171">
            <v>229</v>
          </cell>
          <cell r="I171">
            <v>2003</v>
          </cell>
          <cell r="J171">
            <v>6</v>
          </cell>
          <cell r="K171">
            <v>9.1999999999999998E-2</v>
          </cell>
          <cell r="L171" t="str">
            <v>NOM</v>
          </cell>
          <cell r="M171" t="str">
            <v>DATATEC-2o. Nivel</v>
          </cell>
          <cell r="N171">
            <v>2003006</v>
          </cell>
        </row>
        <row r="172">
          <cell r="A172">
            <v>37774</v>
          </cell>
          <cell r="B172" t="str">
            <v>SOB</v>
          </cell>
          <cell r="C172">
            <v>38159</v>
          </cell>
          <cell r="D172">
            <v>2</v>
          </cell>
          <cell r="E172">
            <v>5.1999999999999998E-2</v>
          </cell>
          <cell r="F172" t="str">
            <v>DAT</v>
          </cell>
          <cell r="G172">
            <v>2</v>
          </cell>
          <cell r="H172">
            <v>384</v>
          </cell>
          <cell r="I172">
            <v>2003</v>
          </cell>
          <cell r="J172">
            <v>6</v>
          </cell>
          <cell r="K172">
            <v>0.104</v>
          </cell>
          <cell r="L172" t="str">
            <v>NOM</v>
          </cell>
          <cell r="M172" t="str">
            <v>DATATEC-2o. Nivel</v>
          </cell>
          <cell r="N172">
            <v>2003006</v>
          </cell>
        </row>
        <row r="173">
          <cell r="A173">
            <v>37774</v>
          </cell>
          <cell r="B173" t="str">
            <v>SOB</v>
          </cell>
          <cell r="C173">
            <v>38268</v>
          </cell>
          <cell r="D173">
            <v>4</v>
          </cell>
          <cell r="E173">
            <v>5.6000000000000001E-2</v>
          </cell>
          <cell r="F173" t="str">
            <v>DAT</v>
          </cell>
          <cell r="G173">
            <v>2</v>
          </cell>
          <cell r="H173">
            <v>493</v>
          </cell>
          <cell r="I173">
            <v>2003</v>
          </cell>
          <cell r="J173">
            <v>6</v>
          </cell>
          <cell r="K173">
            <v>0.224</v>
          </cell>
          <cell r="L173" t="str">
            <v>NOM</v>
          </cell>
          <cell r="M173" t="str">
            <v>DATATEC-2o. Nivel</v>
          </cell>
          <cell r="N173">
            <v>2003006</v>
          </cell>
        </row>
        <row r="174">
          <cell r="A174">
            <v>37774</v>
          </cell>
          <cell r="B174" t="str">
            <v>SOB</v>
          </cell>
          <cell r="C174">
            <v>38370</v>
          </cell>
          <cell r="D174">
            <v>1</v>
          </cell>
          <cell r="E174">
            <v>0.06</v>
          </cell>
          <cell r="F174" t="str">
            <v>DAT</v>
          </cell>
          <cell r="G174">
            <v>2</v>
          </cell>
          <cell r="H174">
            <v>595</v>
          </cell>
          <cell r="I174">
            <v>2003</v>
          </cell>
          <cell r="J174">
            <v>6</v>
          </cell>
          <cell r="K174">
            <v>0.06</v>
          </cell>
          <cell r="L174" t="str">
            <v>NOM</v>
          </cell>
          <cell r="M174" t="str">
            <v>DATATEC-2o. Nivel</v>
          </cell>
          <cell r="N174">
            <v>2003006</v>
          </cell>
        </row>
        <row r="175">
          <cell r="A175">
            <v>37775</v>
          </cell>
          <cell r="B175" t="str">
            <v>SOB</v>
          </cell>
          <cell r="C175">
            <v>38370</v>
          </cell>
          <cell r="D175">
            <v>2</v>
          </cell>
          <cell r="E175">
            <v>0.06</v>
          </cell>
          <cell r="F175" t="str">
            <v>DAT</v>
          </cell>
          <cell r="G175">
            <v>1</v>
          </cell>
          <cell r="H175">
            <v>594</v>
          </cell>
          <cell r="I175">
            <v>2003</v>
          </cell>
          <cell r="J175">
            <v>6</v>
          </cell>
          <cell r="K175">
            <v>0.12</v>
          </cell>
          <cell r="L175" t="str">
            <v>NOM</v>
          </cell>
          <cell r="M175" t="str">
            <v>DATATEC-1er. Nivel</v>
          </cell>
          <cell r="N175">
            <v>2003006</v>
          </cell>
        </row>
        <row r="176">
          <cell r="A176">
            <v>37775</v>
          </cell>
          <cell r="B176" t="str">
            <v>SOB</v>
          </cell>
          <cell r="C176">
            <v>38370</v>
          </cell>
          <cell r="D176">
            <v>36.5</v>
          </cell>
          <cell r="E176">
            <v>5.9729999999999998E-2</v>
          </cell>
          <cell r="F176" t="str">
            <v>DAT</v>
          </cell>
          <cell r="G176">
            <v>2</v>
          </cell>
          <cell r="H176">
            <v>594</v>
          </cell>
          <cell r="I176">
            <v>2003</v>
          </cell>
          <cell r="J176">
            <v>6</v>
          </cell>
          <cell r="K176">
            <v>2.180145</v>
          </cell>
          <cell r="L176" t="str">
            <v>NOM</v>
          </cell>
          <cell r="M176" t="str">
            <v>DATATEC-2o. Nivel</v>
          </cell>
          <cell r="N176">
            <v>2003006</v>
          </cell>
        </row>
        <row r="177">
          <cell r="A177">
            <v>37775</v>
          </cell>
          <cell r="B177" t="str">
            <v>SOB</v>
          </cell>
          <cell r="C177">
            <v>38268</v>
          </cell>
          <cell r="D177">
            <v>2</v>
          </cell>
          <cell r="E177">
            <v>5.6300000000000003E-2</v>
          </cell>
          <cell r="F177" t="str">
            <v>DAT</v>
          </cell>
          <cell r="G177">
            <v>2</v>
          </cell>
          <cell r="H177">
            <v>492</v>
          </cell>
          <cell r="I177">
            <v>2003</v>
          </cell>
          <cell r="J177">
            <v>6</v>
          </cell>
          <cell r="K177">
            <v>0.11260000000000001</v>
          </cell>
          <cell r="L177" t="str">
            <v>NOM</v>
          </cell>
          <cell r="M177" t="str">
            <v>DATATEC-2o. Nivel</v>
          </cell>
          <cell r="N177">
            <v>2003006</v>
          </cell>
        </row>
        <row r="178">
          <cell r="A178">
            <v>37775</v>
          </cell>
          <cell r="B178" t="str">
            <v>SOB</v>
          </cell>
          <cell r="C178">
            <v>38159</v>
          </cell>
          <cell r="D178">
            <v>15</v>
          </cell>
          <cell r="E178">
            <v>5.1799999999999999E-2</v>
          </cell>
          <cell r="F178" t="str">
            <v>DAT</v>
          </cell>
          <cell r="G178">
            <v>2</v>
          </cell>
          <cell r="H178">
            <v>383</v>
          </cell>
          <cell r="I178">
            <v>2003</v>
          </cell>
          <cell r="J178">
            <v>6</v>
          </cell>
          <cell r="K178">
            <v>0.77700000000000002</v>
          </cell>
          <cell r="L178" t="str">
            <v>NOM</v>
          </cell>
          <cell r="M178" t="str">
            <v>DATATEC-2o. Nivel</v>
          </cell>
          <cell r="N178">
            <v>2003006</v>
          </cell>
        </row>
        <row r="179">
          <cell r="A179">
            <v>37775</v>
          </cell>
          <cell r="B179" t="str">
            <v>SOB</v>
          </cell>
          <cell r="C179">
            <v>37889</v>
          </cell>
          <cell r="D179">
            <v>7.5</v>
          </cell>
          <cell r="E179">
            <v>4.2972999999999997E-2</v>
          </cell>
          <cell r="F179" t="str">
            <v>DAT</v>
          </cell>
          <cell r="G179">
            <v>2</v>
          </cell>
          <cell r="H179">
            <v>113</v>
          </cell>
          <cell r="I179">
            <v>2003</v>
          </cell>
          <cell r="J179">
            <v>6</v>
          </cell>
          <cell r="K179">
            <v>0.32229749999999996</v>
          </cell>
          <cell r="L179" t="str">
            <v>NOM</v>
          </cell>
          <cell r="M179" t="str">
            <v>DATATEC-2o. Nivel</v>
          </cell>
          <cell r="N179">
            <v>2003006</v>
          </cell>
        </row>
        <row r="180">
          <cell r="A180">
            <v>37776</v>
          </cell>
          <cell r="B180" t="str">
            <v>SOB</v>
          </cell>
          <cell r="C180">
            <v>38370</v>
          </cell>
          <cell r="D180">
            <v>1</v>
          </cell>
          <cell r="E180">
            <v>6.0299999999999999E-2</v>
          </cell>
          <cell r="F180" t="str">
            <v>DAT</v>
          </cell>
          <cell r="G180">
            <v>2</v>
          </cell>
          <cell r="H180">
            <v>593</v>
          </cell>
          <cell r="I180">
            <v>2003</v>
          </cell>
          <cell r="J180">
            <v>6</v>
          </cell>
          <cell r="K180">
            <v>6.0299999999999999E-2</v>
          </cell>
          <cell r="L180" t="str">
            <v>NOM</v>
          </cell>
          <cell r="M180" t="str">
            <v>DATATEC-2o. Nivel</v>
          </cell>
          <cell r="N180">
            <v>2003006</v>
          </cell>
        </row>
        <row r="181">
          <cell r="A181">
            <v>37776</v>
          </cell>
          <cell r="B181" t="str">
            <v>SOB</v>
          </cell>
          <cell r="C181">
            <v>38004</v>
          </cell>
          <cell r="D181">
            <v>1</v>
          </cell>
          <cell r="E181">
            <v>4.5999999999999999E-2</v>
          </cell>
          <cell r="F181" t="str">
            <v>DAT</v>
          </cell>
          <cell r="G181">
            <v>2</v>
          </cell>
          <cell r="H181">
            <v>227</v>
          </cell>
          <cell r="I181">
            <v>2003</v>
          </cell>
          <cell r="J181">
            <v>6</v>
          </cell>
          <cell r="K181">
            <v>4.5999999999999999E-2</v>
          </cell>
          <cell r="L181" t="str">
            <v>NOM</v>
          </cell>
          <cell r="M181" t="str">
            <v>DATATEC-2o. Nivel</v>
          </cell>
          <cell r="N181">
            <v>2003006</v>
          </cell>
        </row>
        <row r="182">
          <cell r="A182">
            <v>37777</v>
          </cell>
          <cell r="B182" t="str">
            <v>SOB</v>
          </cell>
          <cell r="C182">
            <v>37889</v>
          </cell>
          <cell r="D182">
            <v>13.5</v>
          </cell>
          <cell r="E182">
            <v>4.2999999999999997E-2</v>
          </cell>
          <cell r="F182" t="str">
            <v>DAT</v>
          </cell>
          <cell r="G182">
            <v>1</v>
          </cell>
          <cell r="H182">
            <v>111</v>
          </cell>
          <cell r="I182">
            <v>2003</v>
          </cell>
          <cell r="J182">
            <v>6</v>
          </cell>
          <cell r="K182">
            <v>0.5804999999999999</v>
          </cell>
          <cell r="L182" t="str">
            <v>NOM</v>
          </cell>
          <cell r="M182" t="str">
            <v>DATATEC-1er. Nivel</v>
          </cell>
          <cell r="N182">
            <v>2003006</v>
          </cell>
        </row>
        <row r="183">
          <cell r="A183">
            <v>37777</v>
          </cell>
          <cell r="B183" t="str">
            <v>SOB</v>
          </cell>
          <cell r="C183">
            <v>37889</v>
          </cell>
          <cell r="D183">
            <v>38.5</v>
          </cell>
          <cell r="E183">
            <v>4.2999999999999997E-2</v>
          </cell>
          <cell r="F183" t="str">
            <v>DAT</v>
          </cell>
          <cell r="G183">
            <v>2</v>
          </cell>
          <cell r="H183">
            <v>111</v>
          </cell>
          <cell r="I183">
            <v>2003</v>
          </cell>
          <cell r="J183">
            <v>6</v>
          </cell>
          <cell r="K183">
            <v>1.6555</v>
          </cell>
          <cell r="L183" t="str">
            <v>NOM</v>
          </cell>
          <cell r="M183" t="str">
            <v>DATATEC-2o. Nivel</v>
          </cell>
          <cell r="N183">
            <v>2003006</v>
          </cell>
        </row>
        <row r="184">
          <cell r="A184">
            <v>37777</v>
          </cell>
          <cell r="B184" t="str">
            <v>SOB</v>
          </cell>
          <cell r="C184">
            <v>38370</v>
          </cell>
          <cell r="D184">
            <v>10</v>
          </cell>
          <cell r="E184">
            <v>0.06</v>
          </cell>
          <cell r="F184" t="str">
            <v>DAT</v>
          </cell>
          <cell r="G184">
            <v>2</v>
          </cell>
          <cell r="H184">
            <v>592</v>
          </cell>
          <cell r="I184">
            <v>2003</v>
          </cell>
          <cell r="J184">
            <v>6</v>
          </cell>
          <cell r="K184">
            <v>0.6</v>
          </cell>
          <cell r="L184" t="str">
            <v>NOM</v>
          </cell>
          <cell r="M184" t="str">
            <v>DATATEC-2o. Nivel</v>
          </cell>
          <cell r="N184">
            <v>2003006</v>
          </cell>
        </row>
        <row r="185">
          <cell r="A185">
            <v>37778</v>
          </cell>
          <cell r="B185" t="str">
            <v>SOB</v>
          </cell>
          <cell r="C185">
            <v>38370</v>
          </cell>
          <cell r="D185">
            <v>7.5</v>
          </cell>
          <cell r="E185">
            <v>0.06</v>
          </cell>
          <cell r="F185" t="str">
            <v>DAT</v>
          </cell>
          <cell r="G185">
            <v>1</v>
          </cell>
          <cell r="H185">
            <v>589</v>
          </cell>
          <cell r="I185">
            <v>2003</v>
          </cell>
          <cell r="J185">
            <v>6</v>
          </cell>
          <cell r="K185">
            <v>0.44999999999999996</v>
          </cell>
          <cell r="L185" t="str">
            <v>NOM</v>
          </cell>
          <cell r="M185" t="str">
            <v>DATATEC-1er. Nivel</v>
          </cell>
          <cell r="N185">
            <v>2003006</v>
          </cell>
        </row>
        <row r="186">
          <cell r="A186">
            <v>37778</v>
          </cell>
          <cell r="B186" t="str">
            <v>SOB</v>
          </cell>
          <cell r="C186">
            <v>38159</v>
          </cell>
          <cell r="D186">
            <v>7.5</v>
          </cell>
          <cell r="E186">
            <v>5.2499999999999998E-2</v>
          </cell>
          <cell r="F186" t="str">
            <v>DAT</v>
          </cell>
          <cell r="G186">
            <v>1</v>
          </cell>
          <cell r="H186">
            <v>378</v>
          </cell>
          <cell r="I186">
            <v>2003</v>
          </cell>
          <cell r="J186">
            <v>6</v>
          </cell>
          <cell r="K186">
            <v>0.39374999999999999</v>
          </cell>
          <cell r="L186" t="str">
            <v>NOM</v>
          </cell>
          <cell r="M186" t="str">
            <v>DATATEC-1er. Nivel</v>
          </cell>
          <cell r="N186">
            <v>2003006</v>
          </cell>
        </row>
        <row r="187">
          <cell r="A187">
            <v>37778</v>
          </cell>
          <cell r="B187" t="str">
            <v>SOB</v>
          </cell>
          <cell r="C187">
            <v>38370</v>
          </cell>
          <cell r="D187">
            <v>2.5</v>
          </cell>
          <cell r="E187">
            <v>0.06</v>
          </cell>
          <cell r="F187" t="str">
            <v>DAT</v>
          </cell>
          <cell r="G187">
            <v>2</v>
          </cell>
          <cell r="H187">
            <v>589</v>
          </cell>
          <cell r="I187">
            <v>2003</v>
          </cell>
          <cell r="J187">
            <v>6</v>
          </cell>
          <cell r="K187">
            <v>0.15</v>
          </cell>
          <cell r="L187" t="str">
            <v>NOM</v>
          </cell>
          <cell r="M187" t="str">
            <v>DATATEC-2o. Nivel</v>
          </cell>
          <cell r="N187">
            <v>2003006</v>
          </cell>
        </row>
        <row r="188">
          <cell r="A188">
            <v>37778</v>
          </cell>
          <cell r="B188" t="str">
            <v>SOB</v>
          </cell>
          <cell r="C188">
            <v>38159</v>
          </cell>
          <cell r="D188">
            <v>2.5</v>
          </cell>
          <cell r="E188">
            <v>5.2499999999999998E-2</v>
          </cell>
          <cell r="F188" t="str">
            <v>DAT</v>
          </cell>
          <cell r="G188">
            <v>2</v>
          </cell>
          <cell r="H188">
            <v>378</v>
          </cell>
          <cell r="I188">
            <v>2003</v>
          </cell>
          <cell r="J188">
            <v>6</v>
          </cell>
          <cell r="K188">
            <v>0.13125000000000001</v>
          </cell>
          <cell r="L188" t="str">
            <v>NOM</v>
          </cell>
          <cell r="M188" t="str">
            <v>DATATEC-2o. Nivel</v>
          </cell>
          <cell r="N188">
            <v>2003006</v>
          </cell>
        </row>
        <row r="189">
          <cell r="A189">
            <v>37781</v>
          </cell>
          <cell r="B189" t="str">
            <v>SOB</v>
          </cell>
          <cell r="C189">
            <v>38268</v>
          </cell>
          <cell r="D189">
            <v>7</v>
          </cell>
          <cell r="E189">
            <v>5.5E-2</v>
          </cell>
          <cell r="F189" t="str">
            <v>DAT</v>
          </cell>
          <cell r="G189">
            <v>1</v>
          </cell>
          <cell r="H189">
            <v>486</v>
          </cell>
          <cell r="I189">
            <v>2003</v>
          </cell>
          <cell r="J189">
            <v>6</v>
          </cell>
          <cell r="K189">
            <v>0.38500000000000001</v>
          </cell>
          <cell r="L189" t="str">
            <v>NOM</v>
          </cell>
          <cell r="M189" t="str">
            <v>DATATEC-1er. Nivel</v>
          </cell>
          <cell r="N189">
            <v>2003006</v>
          </cell>
        </row>
        <row r="190">
          <cell r="A190">
            <v>37781</v>
          </cell>
          <cell r="B190" t="str">
            <v>SOB</v>
          </cell>
          <cell r="C190">
            <v>38268</v>
          </cell>
          <cell r="D190">
            <v>2</v>
          </cell>
          <cell r="E190">
            <v>5.5E-2</v>
          </cell>
          <cell r="F190" t="str">
            <v>DAT</v>
          </cell>
          <cell r="G190">
            <v>2</v>
          </cell>
          <cell r="H190">
            <v>486</v>
          </cell>
          <cell r="I190">
            <v>2003</v>
          </cell>
          <cell r="J190">
            <v>6</v>
          </cell>
          <cell r="K190">
            <v>0.11</v>
          </cell>
          <cell r="L190" t="str">
            <v>NOM</v>
          </cell>
          <cell r="M190" t="str">
            <v>DATATEC-2o. Nivel</v>
          </cell>
          <cell r="N190">
            <v>2003006</v>
          </cell>
        </row>
        <row r="191">
          <cell r="A191">
            <v>37781</v>
          </cell>
          <cell r="B191" t="str">
            <v>SOB</v>
          </cell>
          <cell r="C191">
            <v>38268</v>
          </cell>
          <cell r="D191">
            <v>5</v>
          </cell>
          <cell r="E191">
            <v>5.5500000000000001E-2</v>
          </cell>
          <cell r="F191" t="str">
            <v>DAT</v>
          </cell>
          <cell r="G191">
            <v>2</v>
          </cell>
          <cell r="H191">
            <v>486</v>
          </cell>
          <cell r="I191">
            <v>2003</v>
          </cell>
          <cell r="J191">
            <v>6</v>
          </cell>
          <cell r="K191">
            <v>0.27750000000000002</v>
          </cell>
          <cell r="L191" t="str">
            <v>NOM</v>
          </cell>
          <cell r="M191" t="str">
            <v>DATATEC-2o. Nivel</v>
          </cell>
          <cell r="N191">
            <v>2003006</v>
          </cell>
        </row>
        <row r="192">
          <cell r="A192">
            <v>37782</v>
          </cell>
          <cell r="B192" t="str">
            <v>SOB</v>
          </cell>
          <cell r="C192">
            <v>38268</v>
          </cell>
          <cell r="D192">
            <v>2</v>
          </cell>
          <cell r="E192">
            <v>5.3499999999999999E-2</v>
          </cell>
          <cell r="F192" t="str">
            <v>DAT</v>
          </cell>
          <cell r="G192">
            <v>1</v>
          </cell>
          <cell r="H192">
            <v>485</v>
          </cell>
          <cell r="I192">
            <v>2003</v>
          </cell>
          <cell r="J192">
            <v>6</v>
          </cell>
          <cell r="K192">
            <v>0.107</v>
          </cell>
          <cell r="L192" t="str">
            <v>NOM</v>
          </cell>
          <cell r="M192" t="str">
            <v>DATATEC-1er. Nivel</v>
          </cell>
          <cell r="N192">
            <v>2003006</v>
          </cell>
        </row>
        <row r="193">
          <cell r="A193">
            <v>37782</v>
          </cell>
          <cell r="B193" t="str">
            <v>SOB</v>
          </cell>
          <cell r="C193">
            <v>38370</v>
          </cell>
          <cell r="D193">
            <v>7</v>
          </cell>
          <cell r="E193">
            <v>5.8827999999999998E-2</v>
          </cell>
          <cell r="F193" t="str">
            <v>DAT</v>
          </cell>
          <cell r="G193">
            <v>2</v>
          </cell>
          <cell r="H193">
            <v>587</v>
          </cell>
          <cell r="I193">
            <v>2003</v>
          </cell>
          <cell r="J193">
            <v>6</v>
          </cell>
          <cell r="K193">
            <v>0.411796</v>
          </cell>
          <cell r="L193" t="str">
            <v>NOM</v>
          </cell>
          <cell r="M193" t="str">
            <v>DATATEC-2o. Nivel</v>
          </cell>
          <cell r="N193">
            <v>2003006</v>
          </cell>
        </row>
        <row r="194">
          <cell r="A194">
            <v>37782</v>
          </cell>
          <cell r="B194" t="str">
            <v>SOB</v>
          </cell>
          <cell r="C194">
            <v>38268</v>
          </cell>
          <cell r="D194">
            <v>2</v>
          </cell>
          <cell r="E194">
            <v>5.3999999999999999E-2</v>
          </cell>
          <cell r="F194" t="str">
            <v>DAT</v>
          </cell>
          <cell r="G194">
            <v>2</v>
          </cell>
          <cell r="H194">
            <v>485</v>
          </cell>
          <cell r="I194">
            <v>2003</v>
          </cell>
          <cell r="J194">
            <v>6</v>
          </cell>
          <cell r="K194">
            <v>0.108</v>
          </cell>
          <cell r="L194" t="str">
            <v>NOM</v>
          </cell>
          <cell r="M194" t="str">
            <v>DATATEC-2o. Nivel</v>
          </cell>
          <cell r="N194">
            <v>2003006</v>
          </cell>
        </row>
        <row r="195">
          <cell r="A195">
            <v>37783</v>
          </cell>
          <cell r="B195" t="str">
            <v>SOB</v>
          </cell>
          <cell r="C195">
            <v>38514</v>
          </cell>
          <cell r="D195">
            <v>4</v>
          </cell>
          <cell r="E195">
            <v>5.8400000000000001E-2</v>
          </cell>
          <cell r="F195" t="str">
            <v>DAT</v>
          </cell>
          <cell r="G195">
            <v>2</v>
          </cell>
          <cell r="H195">
            <v>730</v>
          </cell>
          <cell r="I195">
            <v>2003</v>
          </cell>
          <cell r="J195">
            <v>6</v>
          </cell>
          <cell r="K195">
            <v>0.2336</v>
          </cell>
          <cell r="L195" t="str">
            <v>NOM</v>
          </cell>
          <cell r="M195" t="str">
            <v>DATATEC-2o. Nivel</v>
          </cell>
          <cell r="N195">
            <v>2003006</v>
          </cell>
        </row>
        <row r="196">
          <cell r="A196">
            <v>37783</v>
          </cell>
          <cell r="B196" t="str">
            <v>SOB</v>
          </cell>
          <cell r="C196">
            <v>38370</v>
          </cell>
          <cell r="D196">
            <v>10</v>
          </cell>
          <cell r="E196">
            <v>5.6000000000000001E-2</v>
          </cell>
          <cell r="F196" t="str">
            <v>DAT</v>
          </cell>
          <cell r="G196">
            <v>2</v>
          </cell>
          <cell r="H196">
            <v>586</v>
          </cell>
          <cell r="I196">
            <v>2003</v>
          </cell>
          <cell r="J196">
            <v>6</v>
          </cell>
          <cell r="K196">
            <v>0.56000000000000005</v>
          </cell>
          <cell r="L196" t="str">
            <v>NOM</v>
          </cell>
          <cell r="M196" t="str">
            <v>DATATEC-2o. Nivel</v>
          </cell>
          <cell r="N196">
            <v>2003006</v>
          </cell>
        </row>
        <row r="197">
          <cell r="A197">
            <v>37783</v>
          </cell>
          <cell r="B197" t="str">
            <v>SOB</v>
          </cell>
          <cell r="C197">
            <v>38159</v>
          </cell>
          <cell r="D197">
            <v>10</v>
          </cell>
          <cell r="E197">
            <v>4.87E-2</v>
          </cell>
          <cell r="F197" t="str">
            <v>DAT</v>
          </cell>
          <cell r="G197">
            <v>2</v>
          </cell>
          <cell r="H197">
            <v>375</v>
          </cell>
          <cell r="I197">
            <v>2003</v>
          </cell>
          <cell r="J197">
            <v>6</v>
          </cell>
          <cell r="K197">
            <v>0.48699999999999999</v>
          </cell>
          <cell r="L197" t="str">
            <v>NOM</v>
          </cell>
          <cell r="M197" t="str">
            <v>DATATEC-2o. Nivel</v>
          </cell>
          <cell r="N197">
            <v>2003006</v>
          </cell>
        </row>
        <row r="198">
          <cell r="A198">
            <v>37783</v>
          </cell>
          <cell r="B198" t="str">
            <v>SOB</v>
          </cell>
          <cell r="C198">
            <v>38514</v>
          </cell>
          <cell r="D198">
            <v>18.75</v>
          </cell>
          <cell r="E198">
            <v>5.917E-2</v>
          </cell>
          <cell r="F198" t="str">
            <v>CIM</v>
          </cell>
          <cell r="G198">
            <v>2</v>
          </cell>
          <cell r="H198">
            <v>730</v>
          </cell>
          <cell r="I198">
            <v>2003</v>
          </cell>
          <cell r="J198">
            <v>6</v>
          </cell>
          <cell r="K198">
            <v>1.1094375000000001</v>
          </cell>
          <cell r="L198" t="str">
            <v>NOM</v>
          </cell>
          <cell r="M198" t="str">
            <v>CIMD-2o. Nivel</v>
          </cell>
          <cell r="N198">
            <v>2003006</v>
          </cell>
        </row>
        <row r="199">
          <cell r="A199">
            <v>37784</v>
          </cell>
          <cell r="B199" t="str">
            <v>SOB</v>
          </cell>
          <cell r="C199">
            <v>38370</v>
          </cell>
          <cell r="D199">
            <v>2</v>
          </cell>
          <cell r="E199">
            <v>5.5E-2</v>
          </cell>
          <cell r="F199" t="str">
            <v>DAT</v>
          </cell>
          <cell r="G199">
            <v>1</v>
          </cell>
          <cell r="H199">
            <v>585</v>
          </cell>
          <cell r="I199">
            <v>2003</v>
          </cell>
          <cell r="J199">
            <v>6</v>
          </cell>
          <cell r="K199">
            <v>0.11</v>
          </cell>
          <cell r="L199" t="str">
            <v>NOM</v>
          </cell>
          <cell r="M199" t="str">
            <v>DATATEC-1er. Nivel</v>
          </cell>
          <cell r="N199">
            <v>2003006</v>
          </cell>
        </row>
        <row r="200">
          <cell r="A200">
            <v>37784</v>
          </cell>
          <cell r="B200" t="str">
            <v>SOB</v>
          </cell>
          <cell r="C200">
            <v>38268</v>
          </cell>
          <cell r="D200">
            <v>2</v>
          </cell>
          <cell r="E200">
            <v>5.0999999999999997E-2</v>
          </cell>
          <cell r="F200" t="str">
            <v>DAT</v>
          </cell>
          <cell r="G200">
            <v>1</v>
          </cell>
          <cell r="H200">
            <v>483</v>
          </cell>
          <cell r="I200">
            <v>2003</v>
          </cell>
          <cell r="J200">
            <v>6</v>
          </cell>
          <cell r="K200">
            <v>0.10199999999999999</v>
          </cell>
          <cell r="L200" t="str">
            <v>NOM</v>
          </cell>
          <cell r="M200" t="str">
            <v>DATATEC-1er. Nivel</v>
          </cell>
          <cell r="N200">
            <v>2003006</v>
          </cell>
        </row>
        <row r="201">
          <cell r="A201">
            <v>37784</v>
          </cell>
          <cell r="B201" t="str">
            <v>SOB</v>
          </cell>
          <cell r="C201">
            <v>38159</v>
          </cell>
          <cell r="D201">
            <v>2</v>
          </cell>
          <cell r="E201">
            <v>4.9000000000000002E-2</v>
          </cell>
          <cell r="F201" t="str">
            <v>DAT</v>
          </cell>
          <cell r="G201">
            <v>1</v>
          </cell>
          <cell r="H201">
            <v>374</v>
          </cell>
          <cell r="I201">
            <v>2003</v>
          </cell>
          <cell r="J201">
            <v>6</v>
          </cell>
          <cell r="K201">
            <v>9.8000000000000004E-2</v>
          </cell>
          <cell r="L201" t="str">
            <v>NOM</v>
          </cell>
          <cell r="M201" t="str">
            <v>DATATEC-1er. Nivel</v>
          </cell>
          <cell r="N201">
            <v>2003006</v>
          </cell>
        </row>
        <row r="202">
          <cell r="A202">
            <v>37784</v>
          </cell>
          <cell r="B202" t="str">
            <v>SOB</v>
          </cell>
          <cell r="C202">
            <v>38514</v>
          </cell>
          <cell r="D202">
            <v>11</v>
          </cell>
          <cell r="E202">
            <v>5.8299999999999998E-2</v>
          </cell>
          <cell r="F202" t="str">
            <v>DAT</v>
          </cell>
          <cell r="G202">
            <v>2</v>
          </cell>
          <cell r="H202">
            <v>729</v>
          </cell>
          <cell r="I202">
            <v>2003</v>
          </cell>
          <cell r="J202">
            <v>6</v>
          </cell>
          <cell r="K202">
            <v>0.64129999999999998</v>
          </cell>
          <cell r="L202" t="str">
            <v>NOM</v>
          </cell>
          <cell r="M202" t="str">
            <v>DATATEC-2o. Nivel</v>
          </cell>
          <cell r="N202">
            <v>2003006</v>
          </cell>
        </row>
        <row r="203">
          <cell r="A203">
            <v>37784</v>
          </cell>
          <cell r="B203" t="str">
            <v>SOB</v>
          </cell>
          <cell r="C203">
            <v>38370</v>
          </cell>
          <cell r="D203">
            <v>4</v>
          </cell>
          <cell r="E203">
            <v>5.525E-2</v>
          </cell>
          <cell r="F203" t="str">
            <v>DAT</v>
          </cell>
          <cell r="G203">
            <v>2</v>
          </cell>
          <cell r="H203">
            <v>585</v>
          </cell>
          <cell r="I203">
            <v>2003</v>
          </cell>
          <cell r="J203">
            <v>6</v>
          </cell>
          <cell r="K203">
            <v>0.221</v>
          </cell>
          <cell r="L203" t="str">
            <v>NOM</v>
          </cell>
          <cell r="M203" t="str">
            <v>DATATEC-2o. Nivel</v>
          </cell>
          <cell r="N203">
            <v>2003006</v>
          </cell>
        </row>
        <row r="204">
          <cell r="A204">
            <v>37784</v>
          </cell>
          <cell r="B204" t="str">
            <v>SOB</v>
          </cell>
          <cell r="C204">
            <v>38268</v>
          </cell>
          <cell r="D204">
            <v>2</v>
          </cell>
          <cell r="E204">
            <v>5.1999999999999998E-2</v>
          </cell>
          <cell r="F204" t="str">
            <v>DAT</v>
          </cell>
          <cell r="G204">
            <v>2</v>
          </cell>
          <cell r="H204">
            <v>483</v>
          </cell>
          <cell r="I204">
            <v>2003</v>
          </cell>
          <cell r="J204">
            <v>6</v>
          </cell>
          <cell r="K204">
            <v>0.104</v>
          </cell>
          <cell r="L204" t="str">
            <v>NOM</v>
          </cell>
          <cell r="M204" t="str">
            <v>DATATEC-2o. Nivel</v>
          </cell>
          <cell r="N204">
            <v>2003006</v>
          </cell>
        </row>
        <row r="205">
          <cell r="A205">
            <v>37784</v>
          </cell>
          <cell r="B205" t="str">
            <v>SOB</v>
          </cell>
          <cell r="C205">
            <v>38159</v>
          </cell>
          <cell r="D205">
            <v>3</v>
          </cell>
          <cell r="E205">
            <v>4.7500000000000001E-2</v>
          </cell>
          <cell r="F205" t="str">
            <v>DAT</v>
          </cell>
          <cell r="G205">
            <v>2</v>
          </cell>
          <cell r="H205">
            <v>374</v>
          </cell>
          <cell r="I205">
            <v>2003</v>
          </cell>
          <cell r="J205">
            <v>6</v>
          </cell>
          <cell r="K205">
            <v>0.14250000000000002</v>
          </cell>
          <cell r="L205" t="str">
            <v>NOM</v>
          </cell>
          <cell r="M205" t="str">
            <v>DATATEC-2o. Nivel</v>
          </cell>
          <cell r="N205">
            <v>2003006</v>
          </cell>
        </row>
        <row r="206">
          <cell r="A206">
            <v>37784</v>
          </cell>
          <cell r="B206" t="str">
            <v>SOB</v>
          </cell>
          <cell r="C206">
            <v>40339</v>
          </cell>
          <cell r="D206">
            <v>30</v>
          </cell>
          <cell r="E206">
            <v>6.7000000000000004E-2</v>
          </cell>
          <cell r="F206" t="str">
            <v>CIM</v>
          </cell>
          <cell r="G206">
            <v>2</v>
          </cell>
          <cell r="H206">
            <v>2554</v>
          </cell>
          <cell r="I206">
            <v>2003</v>
          </cell>
          <cell r="J206">
            <v>6</v>
          </cell>
          <cell r="K206">
            <v>2.0100000000000002</v>
          </cell>
          <cell r="L206" t="str">
            <v>VAC</v>
          </cell>
          <cell r="M206" t="str">
            <v>CIMD-2o. Nivel</v>
          </cell>
          <cell r="N206">
            <v>2003006</v>
          </cell>
        </row>
        <row r="207">
          <cell r="A207">
            <v>37784</v>
          </cell>
          <cell r="B207" t="str">
            <v>SOB</v>
          </cell>
          <cell r="C207">
            <v>38514</v>
          </cell>
          <cell r="D207">
            <v>27</v>
          </cell>
          <cell r="E207">
            <v>5.8854999999999998E-2</v>
          </cell>
          <cell r="F207" t="str">
            <v>CIM</v>
          </cell>
          <cell r="G207">
            <v>2</v>
          </cell>
          <cell r="H207">
            <v>729</v>
          </cell>
          <cell r="I207">
            <v>2003</v>
          </cell>
          <cell r="J207">
            <v>6</v>
          </cell>
          <cell r="K207">
            <v>1.5890849999999999</v>
          </cell>
          <cell r="L207" t="str">
            <v>NOM</v>
          </cell>
          <cell r="M207" t="str">
            <v>CIMD-2o. Nivel</v>
          </cell>
          <cell r="N207">
            <v>2003006</v>
          </cell>
        </row>
        <row r="208">
          <cell r="A208">
            <v>37784</v>
          </cell>
          <cell r="B208" t="str">
            <v>SOB</v>
          </cell>
          <cell r="C208">
            <v>38370</v>
          </cell>
          <cell r="D208">
            <v>2</v>
          </cell>
          <cell r="E208">
            <v>5.5E-2</v>
          </cell>
          <cell r="F208" t="str">
            <v>CIM</v>
          </cell>
          <cell r="G208">
            <v>2</v>
          </cell>
          <cell r="H208">
            <v>585</v>
          </cell>
          <cell r="I208">
            <v>2003</v>
          </cell>
          <cell r="J208">
            <v>6</v>
          </cell>
          <cell r="K208">
            <v>0.11</v>
          </cell>
          <cell r="L208" t="str">
            <v>NOM</v>
          </cell>
          <cell r="M208" t="str">
            <v>CIMD-2o. Nivel</v>
          </cell>
          <cell r="N208">
            <v>2003006</v>
          </cell>
        </row>
        <row r="209">
          <cell r="A209">
            <v>37784</v>
          </cell>
          <cell r="B209" t="str">
            <v>SOB</v>
          </cell>
          <cell r="C209">
            <v>38268</v>
          </cell>
          <cell r="D209">
            <v>2</v>
          </cell>
          <cell r="E209">
            <v>5.1499999999999997E-2</v>
          </cell>
          <cell r="F209" t="str">
            <v>CIM</v>
          </cell>
          <cell r="G209">
            <v>2</v>
          </cell>
          <cell r="H209">
            <v>483</v>
          </cell>
          <cell r="I209">
            <v>2003</v>
          </cell>
          <cell r="J209">
            <v>6</v>
          </cell>
          <cell r="K209">
            <v>0.10299999999999999</v>
          </cell>
          <cell r="L209" t="str">
            <v>NOM</v>
          </cell>
          <cell r="M209" t="str">
            <v>CIMD-2o. Nivel</v>
          </cell>
          <cell r="N209">
            <v>2003006</v>
          </cell>
        </row>
        <row r="210">
          <cell r="A210">
            <v>37785</v>
          </cell>
          <cell r="B210" t="str">
            <v>SOB</v>
          </cell>
          <cell r="C210">
            <v>38514</v>
          </cell>
          <cell r="D210">
            <v>2</v>
          </cell>
          <cell r="E210">
            <v>5.7500000000000002E-2</v>
          </cell>
          <cell r="F210" t="str">
            <v>DAT</v>
          </cell>
          <cell r="G210">
            <v>1</v>
          </cell>
          <cell r="H210">
            <v>726</v>
          </cell>
          <cell r="I210">
            <v>2003</v>
          </cell>
          <cell r="J210">
            <v>6</v>
          </cell>
          <cell r="K210">
            <v>0.115</v>
          </cell>
          <cell r="L210" t="str">
            <v>NOM</v>
          </cell>
          <cell r="M210" t="str">
            <v>DATATEC-1er. Nivel</v>
          </cell>
          <cell r="N210">
            <v>2003006</v>
          </cell>
        </row>
        <row r="211">
          <cell r="A211">
            <v>37785</v>
          </cell>
          <cell r="B211" t="str">
            <v>SOB</v>
          </cell>
          <cell r="C211">
            <v>38268</v>
          </cell>
          <cell r="D211">
            <v>4</v>
          </cell>
          <cell r="E211">
            <v>0.05</v>
          </cell>
          <cell r="F211" t="str">
            <v>DAT</v>
          </cell>
          <cell r="G211">
            <v>1</v>
          </cell>
          <cell r="H211">
            <v>480</v>
          </cell>
          <cell r="I211">
            <v>2003</v>
          </cell>
          <cell r="J211">
            <v>6</v>
          </cell>
          <cell r="K211">
            <v>0.2</v>
          </cell>
          <cell r="L211" t="str">
            <v>NOM</v>
          </cell>
          <cell r="M211" t="str">
            <v>DATATEC-1er. Nivel</v>
          </cell>
          <cell r="N211">
            <v>2003006</v>
          </cell>
        </row>
        <row r="212">
          <cell r="A212">
            <v>37785</v>
          </cell>
          <cell r="B212" t="str">
            <v>SOB</v>
          </cell>
          <cell r="C212">
            <v>38004</v>
          </cell>
          <cell r="D212">
            <v>2</v>
          </cell>
          <cell r="E212">
            <v>4.1700000000000001E-2</v>
          </cell>
          <cell r="F212" t="str">
            <v>DAT</v>
          </cell>
          <cell r="G212">
            <v>1</v>
          </cell>
          <cell r="H212">
            <v>216</v>
          </cell>
          <cell r="I212">
            <v>2003</v>
          </cell>
          <cell r="J212">
            <v>6</v>
          </cell>
          <cell r="K212">
            <v>8.3400000000000002E-2</v>
          </cell>
          <cell r="L212" t="str">
            <v>NOM</v>
          </cell>
          <cell r="M212" t="str">
            <v>DATATEC-1er. Nivel</v>
          </cell>
          <cell r="N212">
            <v>2003006</v>
          </cell>
        </row>
        <row r="213">
          <cell r="A213">
            <v>37785</v>
          </cell>
          <cell r="B213" t="str">
            <v>SOB</v>
          </cell>
          <cell r="C213">
            <v>38514</v>
          </cell>
          <cell r="D213">
            <v>3</v>
          </cell>
          <cell r="E213">
            <v>5.7500000000000002E-2</v>
          </cell>
          <cell r="F213" t="str">
            <v>DAT</v>
          </cell>
          <cell r="G213">
            <v>2</v>
          </cell>
          <cell r="H213">
            <v>726</v>
          </cell>
          <cell r="I213">
            <v>2003</v>
          </cell>
          <cell r="J213">
            <v>6</v>
          </cell>
          <cell r="K213">
            <v>0.17250000000000001</v>
          </cell>
          <cell r="L213" t="str">
            <v>NOM</v>
          </cell>
          <cell r="M213" t="str">
            <v>DATATEC-2o. Nivel</v>
          </cell>
          <cell r="N213">
            <v>2003006</v>
          </cell>
        </row>
        <row r="214">
          <cell r="A214">
            <v>37785</v>
          </cell>
          <cell r="B214" t="str">
            <v>SOB</v>
          </cell>
          <cell r="C214">
            <v>38268</v>
          </cell>
          <cell r="D214">
            <v>1</v>
          </cell>
          <cell r="E214">
            <v>4.9500000000000002E-2</v>
          </cell>
          <cell r="F214" t="str">
            <v>DAT</v>
          </cell>
          <cell r="G214">
            <v>2</v>
          </cell>
          <cell r="H214">
            <v>480</v>
          </cell>
          <cell r="I214">
            <v>2003</v>
          </cell>
          <cell r="J214">
            <v>6</v>
          </cell>
          <cell r="K214">
            <v>4.9500000000000002E-2</v>
          </cell>
          <cell r="L214" t="str">
            <v>NOM</v>
          </cell>
          <cell r="M214" t="str">
            <v>DATATEC-2o. Nivel</v>
          </cell>
          <cell r="N214">
            <v>2003006</v>
          </cell>
        </row>
        <row r="215">
          <cell r="A215">
            <v>37785</v>
          </cell>
          <cell r="B215" t="str">
            <v>SOB</v>
          </cell>
          <cell r="C215">
            <v>38159</v>
          </cell>
          <cell r="D215">
            <v>2</v>
          </cell>
          <cell r="E215">
            <v>4.6249999999999999E-2</v>
          </cell>
          <cell r="F215" t="str">
            <v>DAT</v>
          </cell>
          <cell r="G215">
            <v>2</v>
          </cell>
          <cell r="H215">
            <v>371</v>
          </cell>
          <cell r="I215">
            <v>2003</v>
          </cell>
          <cell r="J215">
            <v>6</v>
          </cell>
          <cell r="K215">
            <v>9.2499999999999999E-2</v>
          </cell>
          <cell r="L215" t="str">
            <v>NOM</v>
          </cell>
          <cell r="M215" t="str">
            <v>DATATEC-2o. Nivel</v>
          </cell>
          <cell r="N215">
            <v>2003006</v>
          </cell>
        </row>
        <row r="216">
          <cell r="A216">
            <v>37785</v>
          </cell>
          <cell r="B216" t="str">
            <v>SOB</v>
          </cell>
          <cell r="C216">
            <v>37889</v>
          </cell>
          <cell r="D216">
            <v>1.6</v>
          </cell>
          <cell r="E216">
            <v>0.04</v>
          </cell>
          <cell r="F216" t="str">
            <v>DAT</v>
          </cell>
          <cell r="G216">
            <v>2</v>
          </cell>
          <cell r="H216">
            <v>101</v>
          </cell>
          <cell r="I216">
            <v>2003</v>
          </cell>
          <cell r="J216">
            <v>6</v>
          </cell>
          <cell r="K216">
            <v>6.4000000000000001E-2</v>
          </cell>
          <cell r="L216" t="str">
            <v>NOM</v>
          </cell>
          <cell r="M216" t="str">
            <v>DATATEC-2o. Nivel</v>
          </cell>
          <cell r="N216">
            <v>2003006</v>
          </cell>
        </row>
        <row r="217">
          <cell r="A217">
            <v>37785</v>
          </cell>
          <cell r="B217" t="str">
            <v>SOB</v>
          </cell>
          <cell r="C217">
            <v>38268</v>
          </cell>
          <cell r="D217">
            <v>2</v>
          </cell>
          <cell r="E217">
            <v>0.05</v>
          </cell>
          <cell r="F217" t="str">
            <v>CIM</v>
          </cell>
          <cell r="G217">
            <v>2</v>
          </cell>
          <cell r="H217">
            <v>480</v>
          </cell>
          <cell r="I217">
            <v>2003</v>
          </cell>
          <cell r="J217">
            <v>6</v>
          </cell>
          <cell r="K217">
            <v>0.1</v>
          </cell>
          <cell r="L217" t="str">
            <v>NOM</v>
          </cell>
          <cell r="M217" t="str">
            <v>CIMD-2o. Nivel</v>
          </cell>
          <cell r="N217">
            <v>2003006</v>
          </cell>
        </row>
        <row r="218">
          <cell r="A218">
            <v>37785</v>
          </cell>
          <cell r="B218" t="str">
            <v>SOB</v>
          </cell>
          <cell r="C218">
            <v>38159</v>
          </cell>
          <cell r="D218">
            <v>2</v>
          </cell>
          <cell r="E218">
            <v>4.65E-2</v>
          </cell>
          <cell r="F218" t="str">
            <v>CIM</v>
          </cell>
          <cell r="G218">
            <v>2</v>
          </cell>
          <cell r="H218">
            <v>371</v>
          </cell>
          <cell r="I218">
            <v>2003</v>
          </cell>
          <cell r="J218">
            <v>6</v>
          </cell>
          <cell r="K218">
            <v>9.2999999999999999E-2</v>
          </cell>
          <cell r="L218" t="str">
            <v>NOM</v>
          </cell>
          <cell r="M218" t="str">
            <v>CIMD-2o. Nivel</v>
          </cell>
          <cell r="N218">
            <v>2003006</v>
          </cell>
        </row>
        <row r="219">
          <cell r="A219">
            <v>37788</v>
          </cell>
          <cell r="B219" t="str">
            <v>SOB</v>
          </cell>
          <cell r="C219">
            <v>38514</v>
          </cell>
          <cell r="D219">
            <v>2</v>
          </cell>
          <cell r="E219">
            <v>5.5500000000000001E-2</v>
          </cell>
          <cell r="F219" t="str">
            <v>DAT</v>
          </cell>
          <cell r="G219">
            <v>1</v>
          </cell>
          <cell r="H219">
            <v>725</v>
          </cell>
          <cell r="I219">
            <v>2003</v>
          </cell>
          <cell r="J219">
            <v>6</v>
          </cell>
          <cell r="K219">
            <v>0.111</v>
          </cell>
          <cell r="L219" t="str">
            <v>NOM</v>
          </cell>
          <cell r="M219" t="str">
            <v>DATATEC-1er. Nivel</v>
          </cell>
          <cell r="N219">
            <v>2003006</v>
          </cell>
        </row>
        <row r="220">
          <cell r="A220">
            <v>37788</v>
          </cell>
          <cell r="B220" t="str">
            <v>SOB</v>
          </cell>
          <cell r="C220">
            <v>38370</v>
          </cell>
          <cell r="D220">
            <v>2</v>
          </cell>
          <cell r="E220">
            <v>5.1999999999999998E-2</v>
          </cell>
          <cell r="F220" t="str">
            <v>DAT</v>
          </cell>
          <cell r="G220">
            <v>1</v>
          </cell>
          <cell r="H220">
            <v>581</v>
          </cell>
          <cell r="I220">
            <v>2003</v>
          </cell>
          <cell r="J220">
            <v>6</v>
          </cell>
          <cell r="K220">
            <v>0.104</v>
          </cell>
          <cell r="L220" t="str">
            <v>NOM</v>
          </cell>
          <cell r="M220" t="str">
            <v>DATATEC-1er. Nivel</v>
          </cell>
          <cell r="N220">
            <v>2003006</v>
          </cell>
        </row>
        <row r="221">
          <cell r="A221">
            <v>37788</v>
          </cell>
          <cell r="B221" t="str">
            <v>SOB</v>
          </cell>
          <cell r="C221">
            <v>38268</v>
          </cell>
          <cell r="D221">
            <v>2</v>
          </cell>
          <cell r="E221">
            <v>4.7500000000000001E-2</v>
          </cell>
          <cell r="F221" t="str">
            <v>DAT</v>
          </cell>
          <cell r="G221">
            <v>1</v>
          </cell>
          <cell r="H221">
            <v>479</v>
          </cell>
          <cell r="I221">
            <v>2003</v>
          </cell>
          <cell r="J221">
            <v>6</v>
          </cell>
          <cell r="K221">
            <v>9.5000000000000001E-2</v>
          </cell>
          <cell r="L221" t="str">
            <v>NOM</v>
          </cell>
          <cell r="M221" t="str">
            <v>DATATEC-1er. Nivel</v>
          </cell>
          <cell r="N221">
            <v>2003006</v>
          </cell>
        </row>
        <row r="222">
          <cell r="A222">
            <v>37788</v>
          </cell>
          <cell r="B222" t="str">
            <v>SOB</v>
          </cell>
          <cell r="C222">
            <v>38159</v>
          </cell>
          <cell r="D222">
            <v>4</v>
          </cell>
          <cell r="E222">
            <v>4.4499999999999998E-2</v>
          </cell>
          <cell r="F222" t="str">
            <v>DAT</v>
          </cell>
          <cell r="G222">
            <v>1</v>
          </cell>
          <cell r="H222">
            <v>370</v>
          </cell>
          <cell r="I222">
            <v>2003</v>
          </cell>
          <cell r="J222">
            <v>6</v>
          </cell>
          <cell r="K222">
            <v>0.17799999999999999</v>
          </cell>
          <cell r="L222" t="str">
            <v>NOM</v>
          </cell>
          <cell r="M222" t="str">
            <v>DATATEC-1er. Nivel</v>
          </cell>
          <cell r="N222">
            <v>2003006</v>
          </cell>
        </row>
        <row r="223">
          <cell r="A223">
            <v>37788</v>
          </cell>
          <cell r="B223" t="str">
            <v>SOB</v>
          </cell>
          <cell r="C223">
            <v>37889</v>
          </cell>
          <cell r="D223">
            <v>4</v>
          </cell>
          <cell r="E223">
            <v>3.925E-2</v>
          </cell>
          <cell r="F223" t="str">
            <v>DAT</v>
          </cell>
          <cell r="G223">
            <v>1</v>
          </cell>
          <cell r="H223">
            <v>100</v>
          </cell>
          <cell r="I223">
            <v>2003</v>
          </cell>
          <cell r="J223">
            <v>6</v>
          </cell>
          <cell r="K223">
            <v>0.157</v>
          </cell>
          <cell r="L223" t="str">
            <v>NOM</v>
          </cell>
          <cell r="M223" t="str">
            <v>DATATEC-1er. Nivel</v>
          </cell>
          <cell r="N223">
            <v>2003006</v>
          </cell>
        </row>
        <row r="224">
          <cell r="A224">
            <v>37788</v>
          </cell>
          <cell r="B224" t="str">
            <v>SOB</v>
          </cell>
          <cell r="C224">
            <v>38514</v>
          </cell>
          <cell r="D224">
            <v>1.25</v>
          </cell>
          <cell r="E224">
            <v>5.8900000000000001E-2</v>
          </cell>
          <cell r="F224" t="str">
            <v>DAT</v>
          </cell>
          <cell r="G224">
            <v>2</v>
          </cell>
          <cell r="H224">
            <v>725</v>
          </cell>
          <cell r="I224">
            <v>2003</v>
          </cell>
          <cell r="J224">
            <v>6</v>
          </cell>
          <cell r="K224">
            <v>7.3624999999999996E-2</v>
          </cell>
          <cell r="L224" t="str">
            <v>NOM</v>
          </cell>
          <cell r="M224" t="str">
            <v>DATATEC-2o. Nivel</v>
          </cell>
          <cell r="N224">
            <v>2003006</v>
          </cell>
        </row>
        <row r="225">
          <cell r="A225">
            <v>37788</v>
          </cell>
          <cell r="B225" t="str">
            <v>SOB</v>
          </cell>
          <cell r="C225">
            <v>38370</v>
          </cell>
          <cell r="D225">
            <v>11</v>
          </cell>
          <cell r="E225">
            <v>5.2364000000000001E-2</v>
          </cell>
          <cell r="F225" t="str">
            <v>DAT</v>
          </cell>
          <cell r="G225">
            <v>2</v>
          </cell>
          <cell r="H225">
            <v>581</v>
          </cell>
          <cell r="I225">
            <v>2003</v>
          </cell>
          <cell r="J225">
            <v>6</v>
          </cell>
          <cell r="K225">
            <v>0.57600399999999996</v>
          </cell>
          <cell r="L225" t="str">
            <v>NOM</v>
          </cell>
          <cell r="M225" t="str">
            <v>DATATEC-2o. Nivel</v>
          </cell>
          <cell r="N225">
            <v>2003006</v>
          </cell>
        </row>
        <row r="226">
          <cell r="A226">
            <v>37788</v>
          </cell>
          <cell r="B226" t="str">
            <v>SOB</v>
          </cell>
          <cell r="C226">
            <v>38004</v>
          </cell>
          <cell r="D226">
            <v>2</v>
          </cell>
          <cell r="E226">
            <v>4.1799999999999997E-2</v>
          </cell>
          <cell r="F226" t="str">
            <v>DAT</v>
          </cell>
          <cell r="G226">
            <v>2</v>
          </cell>
          <cell r="H226">
            <v>215</v>
          </cell>
          <cell r="I226">
            <v>2003</v>
          </cell>
          <cell r="J226">
            <v>6</v>
          </cell>
          <cell r="K226">
            <v>8.3599999999999994E-2</v>
          </cell>
          <cell r="L226" t="str">
            <v>NOM</v>
          </cell>
          <cell r="M226" t="str">
            <v>DATATEC-2o. Nivel</v>
          </cell>
          <cell r="N226">
            <v>2003006</v>
          </cell>
        </row>
        <row r="227">
          <cell r="A227">
            <v>37788</v>
          </cell>
          <cell r="B227" t="str">
            <v>SOB</v>
          </cell>
          <cell r="C227">
            <v>37889</v>
          </cell>
          <cell r="D227">
            <v>2</v>
          </cell>
          <cell r="E227">
            <v>3.9E-2</v>
          </cell>
          <cell r="F227" t="str">
            <v>DAT</v>
          </cell>
          <cell r="G227">
            <v>2</v>
          </cell>
          <cell r="H227">
            <v>100</v>
          </cell>
          <cell r="I227">
            <v>2003</v>
          </cell>
          <cell r="J227">
            <v>6</v>
          </cell>
          <cell r="K227">
            <v>7.8E-2</v>
          </cell>
          <cell r="L227" t="str">
            <v>NOM</v>
          </cell>
          <cell r="M227" t="str">
            <v>DATATEC-2o. Nivel</v>
          </cell>
          <cell r="N227">
            <v>2003006</v>
          </cell>
        </row>
        <row r="228">
          <cell r="A228">
            <v>37788</v>
          </cell>
          <cell r="B228" t="str">
            <v>SOB</v>
          </cell>
          <cell r="C228">
            <v>38370</v>
          </cell>
          <cell r="D228">
            <v>2</v>
          </cell>
          <cell r="E228">
            <v>5.2499999999999998E-2</v>
          </cell>
          <cell r="F228" t="str">
            <v>CIM</v>
          </cell>
          <cell r="G228">
            <v>2</v>
          </cell>
          <cell r="H228">
            <v>581</v>
          </cell>
          <cell r="I228">
            <v>2003</v>
          </cell>
          <cell r="J228">
            <v>6</v>
          </cell>
          <cell r="K228">
            <v>0.105</v>
          </cell>
          <cell r="L228" t="str">
            <v>NOM</v>
          </cell>
          <cell r="M228" t="str">
            <v>CIMD-2o. Nivel</v>
          </cell>
          <cell r="N228">
            <v>2003006</v>
          </cell>
        </row>
        <row r="229">
          <cell r="A229">
            <v>37789</v>
          </cell>
          <cell r="B229" t="str">
            <v>SOB</v>
          </cell>
          <cell r="C229">
            <v>38370</v>
          </cell>
          <cell r="D229">
            <v>3</v>
          </cell>
          <cell r="E229">
            <v>5.0500000000000003E-2</v>
          </cell>
          <cell r="F229" t="str">
            <v>DAT</v>
          </cell>
          <cell r="G229">
            <v>1</v>
          </cell>
          <cell r="H229">
            <v>580</v>
          </cell>
          <cell r="I229">
            <v>2003</v>
          </cell>
          <cell r="J229">
            <v>6</v>
          </cell>
          <cell r="K229">
            <v>0.15150000000000002</v>
          </cell>
          <cell r="L229" t="str">
            <v>NOM</v>
          </cell>
          <cell r="M229" t="str">
            <v>DATATEC-1er. Nivel</v>
          </cell>
          <cell r="N229">
            <v>2003006</v>
          </cell>
        </row>
        <row r="230">
          <cell r="A230">
            <v>37789</v>
          </cell>
          <cell r="B230" t="str">
            <v>SOB</v>
          </cell>
          <cell r="C230">
            <v>38514</v>
          </cell>
          <cell r="D230">
            <v>2.5</v>
          </cell>
          <cell r="E230">
            <v>5.2499999999999998E-2</v>
          </cell>
          <cell r="F230" t="str">
            <v>DAT</v>
          </cell>
          <cell r="G230">
            <v>2</v>
          </cell>
          <cell r="H230">
            <v>724</v>
          </cell>
          <cell r="I230">
            <v>2003</v>
          </cell>
          <cell r="J230">
            <v>6</v>
          </cell>
          <cell r="K230">
            <v>0.13125000000000001</v>
          </cell>
          <cell r="L230" t="str">
            <v>NOM</v>
          </cell>
          <cell r="M230" t="str">
            <v>DATATEC-2o. Nivel</v>
          </cell>
          <cell r="N230">
            <v>2003006</v>
          </cell>
        </row>
        <row r="231">
          <cell r="A231">
            <v>37789</v>
          </cell>
          <cell r="B231" t="str">
            <v>SOB</v>
          </cell>
          <cell r="C231">
            <v>38370</v>
          </cell>
          <cell r="D231">
            <v>1</v>
          </cell>
          <cell r="E231">
            <v>0.05</v>
          </cell>
          <cell r="F231" t="str">
            <v>DAT</v>
          </cell>
          <cell r="G231">
            <v>2</v>
          </cell>
          <cell r="H231">
            <v>580</v>
          </cell>
          <cell r="I231">
            <v>2003</v>
          </cell>
          <cell r="J231">
            <v>6</v>
          </cell>
          <cell r="K231">
            <v>0.05</v>
          </cell>
          <cell r="L231" t="str">
            <v>NOM</v>
          </cell>
          <cell r="M231" t="str">
            <v>DATATEC-2o. Nivel</v>
          </cell>
          <cell r="N231">
            <v>2003006</v>
          </cell>
        </row>
        <row r="232">
          <cell r="A232">
            <v>37789</v>
          </cell>
          <cell r="B232" t="str">
            <v>SOB</v>
          </cell>
          <cell r="C232">
            <v>38159</v>
          </cell>
          <cell r="D232">
            <v>2</v>
          </cell>
          <cell r="E232">
            <v>4.3999999999999997E-2</v>
          </cell>
          <cell r="F232" t="str">
            <v>DAT</v>
          </cell>
          <cell r="G232">
            <v>2</v>
          </cell>
          <cell r="H232">
            <v>369</v>
          </cell>
          <cell r="I232">
            <v>2003</v>
          </cell>
          <cell r="J232">
            <v>6</v>
          </cell>
          <cell r="K232">
            <v>8.7999999999999995E-2</v>
          </cell>
          <cell r="L232" t="str">
            <v>NOM</v>
          </cell>
          <cell r="M232" t="str">
            <v>DATATEC-2o. Nivel</v>
          </cell>
          <cell r="N232">
            <v>2003006</v>
          </cell>
        </row>
        <row r="233">
          <cell r="A233">
            <v>37789</v>
          </cell>
          <cell r="B233" t="str">
            <v>SOB</v>
          </cell>
          <cell r="C233">
            <v>37889</v>
          </cell>
          <cell r="D233">
            <v>10</v>
          </cell>
          <cell r="E233">
            <v>3.95E-2</v>
          </cell>
          <cell r="F233" t="str">
            <v>DAT</v>
          </cell>
          <cell r="G233">
            <v>2</v>
          </cell>
          <cell r="H233">
            <v>99</v>
          </cell>
          <cell r="I233">
            <v>2003</v>
          </cell>
          <cell r="J233">
            <v>6</v>
          </cell>
          <cell r="K233">
            <v>0.39500000000000002</v>
          </cell>
          <cell r="L233" t="str">
            <v>NOM</v>
          </cell>
          <cell r="M233" t="str">
            <v>DATATEC-2o. Nivel</v>
          </cell>
          <cell r="N233">
            <v>2003006</v>
          </cell>
        </row>
        <row r="234">
          <cell r="A234">
            <v>37790</v>
          </cell>
          <cell r="B234" t="str">
            <v>SOB</v>
          </cell>
          <cell r="C234">
            <v>38370</v>
          </cell>
          <cell r="D234">
            <v>3</v>
          </cell>
          <cell r="E234">
            <v>4.8500000000000001E-2</v>
          </cell>
          <cell r="F234" t="str">
            <v>DAT</v>
          </cell>
          <cell r="G234">
            <v>1</v>
          </cell>
          <cell r="H234">
            <v>579</v>
          </cell>
          <cell r="I234">
            <v>2003</v>
          </cell>
          <cell r="J234">
            <v>6</v>
          </cell>
          <cell r="K234">
            <v>0.14550000000000002</v>
          </cell>
          <cell r="L234" t="str">
            <v>NOM</v>
          </cell>
          <cell r="M234" t="str">
            <v>DATATEC-1er. Nivel</v>
          </cell>
          <cell r="N234">
            <v>2003006</v>
          </cell>
        </row>
        <row r="235">
          <cell r="A235">
            <v>37790</v>
          </cell>
          <cell r="B235" t="str">
            <v>SOB</v>
          </cell>
          <cell r="C235">
            <v>38129</v>
          </cell>
          <cell r="D235">
            <v>2</v>
          </cell>
          <cell r="E235">
            <v>4.1500000000000002E-2</v>
          </cell>
          <cell r="F235" t="str">
            <v>DAT</v>
          </cell>
          <cell r="G235">
            <v>1</v>
          </cell>
          <cell r="H235">
            <v>338</v>
          </cell>
          <cell r="I235">
            <v>2003</v>
          </cell>
          <cell r="J235">
            <v>6</v>
          </cell>
          <cell r="K235">
            <v>8.3000000000000004E-2</v>
          </cell>
          <cell r="L235" t="str">
            <v>NOM</v>
          </cell>
          <cell r="M235" t="str">
            <v>DATATEC-1er Nivel</v>
          </cell>
          <cell r="N235">
            <v>2003006</v>
          </cell>
        </row>
        <row r="236">
          <cell r="A236">
            <v>37790</v>
          </cell>
          <cell r="B236" t="str">
            <v>SOB</v>
          </cell>
          <cell r="C236">
            <v>38514</v>
          </cell>
          <cell r="D236">
            <v>1</v>
          </cell>
          <cell r="E236">
            <v>5.2499999999999998E-2</v>
          </cell>
          <cell r="F236" t="str">
            <v>DAT</v>
          </cell>
          <cell r="G236">
            <v>2</v>
          </cell>
          <cell r="H236">
            <v>723</v>
          </cell>
          <cell r="I236">
            <v>2003</v>
          </cell>
          <cell r="J236">
            <v>6</v>
          </cell>
          <cell r="K236">
            <v>5.2499999999999998E-2</v>
          </cell>
          <cell r="L236" t="str">
            <v>NOM</v>
          </cell>
          <cell r="M236" t="str">
            <v>DATATEC-2o. Nivel</v>
          </cell>
          <cell r="N236">
            <v>2003006</v>
          </cell>
        </row>
        <row r="237">
          <cell r="A237">
            <v>37790</v>
          </cell>
          <cell r="B237" t="str">
            <v>SOB</v>
          </cell>
          <cell r="C237">
            <v>38370</v>
          </cell>
          <cell r="D237">
            <v>1</v>
          </cell>
          <cell r="E237">
            <v>4.9000000000000002E-2</v>
          </cell>
          <cell r="F237" t="str">
            <v>DAT</v>
          </cell>
          <cell r="G237">
            <v>2</v>
          </cell>
          <cell r="H237">
            <v>579</v>
          </cell>
          <cell r="I237">
            <v>2003</v>
          </cell>
          <cell r="J237">
            <v>6</v>
          </cell>
          <cell r="K237">
            <v>4.9000000000000002E-2</v>
          </cell>
          <cell r="L237" t="str">
            <v>NOM</v>
          </cell>
          <cell r="M237" t="str">
            <v>DATATEC-2o. Nivel</v>
          </cell>
          <cell r="N237">
            <v>2003006</v>
          </cell>
        </row>
        <row r="238">
          <cell r="A238">
            <v>37790</v>
          </cell>
          <cell r="B238" t="str">
            <v>SOB</v>
          </cell>
          <cell r="C238">
            <v>38159</v>
          </cell>
          <cell r="D238">
            <v>4</v>
          </cell>
          <cell r="E238">
            <v>4.2000000000000003E-2</v>
          </cell>
          <cell r="F238" t="str">
            <v>DAT</v>
          </cell>
          <cell r="G238">
            <v>2</v>
          </cell>
          <cell r="H238">
            <v>368</v>
          </cell>
          <cell r="I238">
            <v>2003</v>
          </cell>
          <cell r="J238">
            <v>6</v>
          </cell>
          <cell r="K238">
            <v>0.16800000000000001</v>
          </cell>
          <cell r="L238" t="str">
            <v>NOM</v>
          </cell>
          <cell r="M238" t="str">
            <v>DATATEC-2o. Nivel</v>
          </cell>
          <cell r="N238">
            <v>2003006</v>
          </cell>
        </row>
        <row r="239">
          <cell r="A239">
            <v>37790</v>
          </cell>
          <cell r="B239" t="str">
            <v>SOB</v>
          </cell>
          <cell r="C239">
            <v>38004</v>
          </cell>
          <cell r="D239">
            <v>4</v>
          </cell>
          <cell r="E239">
            <v>3.9750000000000001E-2</v>
          </cell>
          <cell r="F239" t="str">
            <v>DAT</v>
          </cell>
          <cell r="G239">
            <v>2</v>
          </cell>
          <cell r="H239">
            <v>213</v>
          </cell>
          <cell r="I239">
            <v>2003</v>
          </cell>
          <cell r="J239">
            <v>6</v>
          </cell>
          <cell r="K239">
            <v>0.159</v>
          </cell>
          <cell r="L239" t="str">
            <v>NOM</v>
          </cell>
          <cell r="M239" t="str">
            <v>DATATEC-2o. Nivel</v>
          </cell>
          <cell r="N239">
            <v>2003006</v>
          </cell>
        </row>
        <row r="240">
          <cell r="A240">
            <v>37790</v>
          </cell>
          <cell r="B240" t="str">
            <v>SOB</v>
          </cell>
          <cell r="C240">
            <v>38514</v>
          </cell>
          <cell r="D240">
            <v>2</v>
          </cell>
          <cell r="E240">
            <v>5.0999999999999997E-2</v>
          </cell>
          <cell r="F240" t="str">
            <v>CIM</v>
          </cell>
          <cell r="G240">
            <v>2</v>
          </cell>
          <cell r="H240">
            <v>723</v>
          </cell>
          <cell r="I240">
            <v>2003</v>
          </cell>
          <cell r="J240">
            <v>6</v>
          </cell>
          <cell r="K240">
            <v>0.10199999999999999</v>
          </cell>
          <cell r="L240" t="str">
            <v>NOM</v>
          </cell>
          <cell r="M240" t="str">
            <v>CIMD-2o. Nivel</v>
          </cell>
          <cell r="N240">
            <v>2003006</v>
          </cell>
        </row>
        <row r="241">
          <cell r="A241">
            <v>37790</v>
          </cell>
          <cell r="B241" t="str">
            <v>SOB</v>
          </cell>
          <cell r="C241">
            <v>38159</v>
          </cell>
          <cell r="D241">
            <v>4</v>
          </cell>
          <cell r="E241">
            <v>4.2000000000000003E-2</v>
          </cell>
          <cell r="F241" t="str">
            <v>CIM</v>
          </cell>
          <cell r="G241">
            <v>2</v>
          </cell>
          <cell r="H241">
            <v>368</v>
          </cell>
          <cell r="I241">
            <v>2003</v>
          </cell>
          <cell r="J241">
            <v>6</v>
          </cell>
          <cell r="K241">
            <v>0.16800000000000001</v>
          </cell>
          <cell r="L241" t="str">
            <v>NOM</v>
          </cell>
          <cell r="M241" t="str">
            <v>CIMD-2o. Nivel</v>
          </cell>
          <cell r="N241">
            <v>2003006</v>
          </cell>
        </row>
        <row r="242">
          <cell r="A242">
            <v>37791</v>
          </cell>
          <cell r="B242" t="str">
            <v>SOB</v>
          </cell>
          <cell r="C242">
            <v>38370</v>
          </cell>
          <cell r="D242">
            <v>1</v>
          </cell>
          <cell r="E242">
            <v>4.8000000000000001E-2</v>
          </cell>
          <cell r="F242" t="str">
            <v>DAT</v>
          </cell>
          <cell r="G242">
            <v>1</v>
          </cell>
          <cell r="H242">
            <v>578</v>
          </cell>
          <cell r="I242">
            <v>2003</v>
          </cell>
          <cell r="J242">
            <v>6</v>
          </cell>
          <cell r="K242">
            <v>4.8000000000000001E-2</v>
          </cell>
          <cell r="L242" t="str">
            <v>NOM</v>
          </cell>
          <cell r="M242" t="str">
            <v>DATATEC-1er. Nivel</v>
          </cell>
          <cell r="N242">
            <v>2003006</v>
          </cell>
        </row>
        <row r="243">
          <cell r="A243">
            <v>37791</v>
          </cell>
          <cell r="B243" t="str">
            <v>SOB</v>
          </cell>
          <cell r="C243">
            <v>38159</v>
          </cell>
          <cell r="D243">
            <v>1</v>
          </cell>
          <cell r="E243">
            <v>4.1500000000000002E-2</v>
          </cell>
          <cell r="F243" t="str">
            <v>DAT</v>
          </cell>
          <cell r="G243">
            <v>1</v>
          </cell>
          <cell r="H243">
            <v>367</v>
          </cell>
          <cell r="I243">
            <v>2003</v>
          </cell>
          <cell r="J243">
            <v>6</v>
          </cell>
          <cell r="K243">
            <v>4.1500000000000002E-2</v>
          </cell>
          <cell r="L243" t="str">
            <v>NOM</v>
          </cell>
          <cell r="M243" t="str">
            <v>DATATEC-1er. Nivel</v>
          </cell>
          <cell r="N243">
            <v>2003006</v>
          </cell>
        </row>
        <row r="244">
          <cell r="A244">
            <v>37791</v>
          </cell>
          <cell r="B244" t="str">
            <v>SOB</v>
          </cell>
          <cell r="C244">
            <v>38370</v>
          </cell>
          <cell r="D244">
            <v>2</v>
          </cell>
          <cell r="E244">
            <v>4.8250000000000001E-2</v>
          </cell>
          <cell r="F244" t="str">
            <v>DAT</v>
          </cell>
          <cell r="G244">
            <v>2</v>
          </cell>
          <cell r="H244">
            <v>578</v>
          </cell>
          <cell r="I244">
            <v>2003</v>
          </cell>
          <cell r="J244">
            <v>6</v>
          </cell>
          <cell r="K244">
            <v>9.6500000000000002E-2</v>
          </cell>
          <cell r="L244" t="str">
            <v>NOM</v>
          </cell>
          <cell r="M244" t="str">
            <v>DATATEC-2o. Nivel</v>
          </cell>
          <cell r="N244">
            <v>2003006</v>
          </cell>
        </row>
        <row r="245">
          <cell r="A245">
            <v>37791</v>
          </cell>
          <cell r="B245" t="str">
            <v>SOB</v>
          </cell>
          <cell r="C245">
            <v>38514</v>
          </cell>
          <cell r="D245">
            <v>2</v>
          </cell>
          <cell r="E245">
            <v>5.0999999999999997E-2</v>
          </cell>
          <cell r="F245" t="str">
            <v>DAT</v>
          </cell>
          <cell r="G245">
            <v>2</v>
          </cell>
          <cell r="H245">
            <v>722</v>
          </cell>
          <cell r="I245">
            <v>2003</v>
          </cell>
          <cell r="J245">
            <v>6</v>
          </cell>
          <cell r="K245">
            <v>0.10199999999999999</v>
          </cell>
          <cell r="L245" t="str">
            <v>NOM</v>
          </cell>
          <cell r="M245" t="str">
            <v>DATATEC-2o. Nivel</v>
          </cell>
          <cell r="N245">
            <v>2003006</v>
          </cell>
        </row>
        <row r="246">
          <cell r="A246">
            <v>37792</v>
          </cell>
          <cell r="B246" t="str">
            <v>SOB</v>
          </cell>
          <cell r="C246">
            <v>38370</v>
          </cell>
          <cell r="D246">
            <v>2</v>
          </cell>
          <cell r="E246">
            <v>4.7449999999999999E-2</v>
          </cell>
          <cell r="F246" t="str">
            <v>DAT</v>
          </cell>
          <cell r="G246">
            <v>1</v>
          </cell>
          <cell r="H246">
            <v>575</v>
          </cell>
          <cell r="I246">
            <v>2003</v>
          </cell>
          <cell r="J246">
            <v>6</v>
          </cell>
          <cell r="K246">
            <v>9.4899999999999998E-2</v>
          </cell>
          <cell r="L246" t="str">
            <v>NOM</v>
          </cell>
          <cell r="M246" t="str">
            <v>DATATEC-1er. Nivel</v>
          </cell>
          <cell r="N246">
            <v>2003006</v>
          </cell>
        </row>
        <row r="247">
          <cell r="A247">
            <v>37792</v>
          </cell>
          <cell r="B247" t="str">
            <v>SOB</v>
          </cell>
          <cell r="C247">
            <v>38268</v>
          </cell>
          <cell r="D247">
            <v>2</v>
          </cell>
          <cell r="E247">
            <v>4.4499999999999998E-2</v>
          </cell>
          <cell r="F247" t="str">
            <v>DAT</v>
          </cell>
          <cell r="G247">
            <v>1</v>
          </cell>
          <cell r="H247">
            <v>473</v>
          </cell>
          <cell r="I247">
            <v>2003</v>
          </cell>
          <cell r="J247">
            <v>6</v>
          </cell>
          <cell r="K247">
            <v>8.8999999999999996E-2</v>
          </cell>
          <cell r="L247" t="str">
            <v>NOM</v>
          </cell>
          <cell r="M247" t="str">
            <v>DATATEC-1er. Nivel</v>
          </cell>
          <cell r="N247">
            <v>2003006</v>
          </cell>
        </row>
        <row r="248">
          <cell r="A248">
            <v>37792</v>
          </cell>
          <cell r="B248" t="str">
            <v>SOB</v>
          </cell>
          <cell r="C248">
            <v>38159</v>
          </cell>
          <cell r="D248">
            <v>11</v>
          </cell>
          <cell r="E248">
            <v>4.1500000000000002E-2</v>
          </cell>
          <cell r="F248" t="str">
            <v>DAT</v>
          </cell>
          <cell r="G248">
            <v>1</v>
          </cell>
          <cell r="H248">
            <v>364</v>
          </cell>
          <cell r="I248">
            <v>2003</v>
          </cell>
          <cell r="J248">
            <v>6</v>
          </cell>
          <cell r="K248">
            <v>0.45650000000000002</v>
          </cell>
          <cell r="L248" t="str">
            <v>NOM</v>
          </cell>
          <cell r="M248" t="str">
            <v>DATATEC-1er. Nivel</v>
          </cell>
          <cell r="N248">
            <v>2003006</v>
          </cell>
        </row>
        <row r="249">
          <cell r="A249">
            <v>37792</v>
          </cell>
          <cell r="B249" t="str">
            <v>SOB</v>
          </cell>
          <cell r="C249">
            <v>38370</v>
          </cell>
          <cell r="D249">
            <v>11</v>
          </cell>
          <cell r="E249">
            <v>4.7726999999999999E-2</v>
          </cell>
          <cell r="F249" t="str">
            <v>DAT</v>
          </cell>
          <cell r="G249">
            <v>2</v>
          </cell>
          <cell r="H249">
            <v>575</v>
          </cell>
          <cell r="I249">
            <v>2003</v>
          </cell>
          <cell r="J249">
            <v>6</v>
          </cell>
          <cell r="K249">
            <v>0.52499699999999994</v>
          </cell>
          <cell r="L249" t="str">
            <v>NOM</v>
          </cell>
          <cell r="M249" t="str">
            <v>DATATEC-2o. Nivel</v>
          </cell>
          <cell r="N249">
            <v>2003006</v>
          </cell>
        </row>
        <row r="250">
          <cell r="A250">
            <v>37792</v>
          </cell>
          <cell r="B250" t="str">
            <v>SOB</v>
          </cell>
          <cell r="C250">
            <v>38268</v>
          </cell>
          <cell r="D250">
            <v>6</v>
          </cell>
          <cell r="E250">
            <v>4.3700000000000003E-2</v>
          </cell>
          <cell r="F250" t="str">
            <v>DAT</v>
          </cell>
          <cell r="G250">
            <v>2</v>
          </cell>
          <cell r="H250">
            <v>473</v>
          </cell>
          <cell r="I250">
            <v>2003</v>
          </cell>
          <cell r="J250">
            <v>6</v>
          </cell>
          <cell r="K250">
            <v>0.26219999999999999</v>
          </cell>
          <cell r="L250" t="str">
            <v>NOM</v>
          </cell>
          <cell r="M250" t="str">
            <v>DATATEC-2o. Nivel</v>
          </cell>
          <cell r="N250">
            <v>2003006</v>
          </cell>
        </row>
        <row r="251">
          <cell r="A251">
            <v>37792</v>
          </cell>
          <cell r="B251" t="str">
            <v>SOB</v>
          </cell>
          <cell r="C251">
            <v>38159</v>
          </cell>
          <cell r="D251">
            <v>8</v>
          </cell>
          <cell r="E251">
            <v>4.1200000000000001E-2</v>
          </cell>
          <cell r="F251" t="str">
            <v>DAT</v>
          </cell>
          <cell r="G251">
            <v>2</v>
          </cell>
          <cell r="H251">
            <v>364</v>
          </cell>
          <cell r="I251">
            <v>2003</v>
          </cell>
          <cell r="J251">
            <v>6</v>
          </cell>
          <cell r="K251">
            <v>0.3296</v>
          </cell>
          <cell r="L251" t="str">
            <v>NOM</v>
          </cell>
          <cell r="M251" t="str">
            <v>DATATEC-2o. Nivel</v>
          </cell>
          <cell r="N251">
            <v>2003006</v>
          </cell>
        </row>
        <row r="252">
          <cell r="A252">
            <v>37792</v>
          </cell>
          <cell r="B252" t="str">
            <v>SOB</v>
          </cell>
          <cell r="C252">
            <v>38004</v>
          </cell>
          <cell r="D252">
            <v>2</v>
          </cell>
          <cell r="E252">
            <v>3.95E-2</v>
          </cell>
          <cell r="F252" t="str">
            <v>DAT</v>
          </cell>
          <cell r="G252">
            <v>2</v>
          </cell>
          <cell r="H252">
            <v>209</v>
          </cell>
          <cell r="I252">
            <v>2003</v>
          </cell>
          <cell r="J252">
            <v>6</v>
          </cell>
          <cell r="K252">
            <v>7.9000000000000001E-2</v>
          </cell>
          <cell r="L252" t="str">
            <v>NOM</v>
          </cell>
          <cell r="M252" t="str">
            <v>DATATEC-2o. Nivel</v>
          </cell>
          <cell r="N252">
            <v>2003006</v>
          </cell>
        </row>
        <row r="253">
          <cell r="A253">
            <v>37795</v>
          </cell>
          <cell r="B253" t="str">
            <v>SOB</v>
          </cell>
          <cell r="C253">
            <v>38514</v>
          </cell>
          <cell r="D253">
            <v>3</v>
          </cell>
          <cell r="E253">
            <v>0.05</v>
          </cell>
          <cell r="F253" t="str">
            <v>DAT</v>
          </cell>
          <cell r="G253">
            <v>1</v>
          </cell>
          <cell r="H253">
            <v>718</v>
          </cell>
          <cell r="I253">
            <v>2003</v>
          </cell>
          <cell r="J253">
            <v>6</v>
          </cell>
          <cell r="K253">
            <v>0.15000000000000002</v>
          </cell>
          <cell r="L253" t="str">
            <v>NOM</v>
          </cell>
          <cell r="M253" t="str">
            <v>DATATEC-1er. Nivel</v>
          </cell>
          <cell r="N253">
            <v>2003006</v>
          </cell>
        </row>
        <row r="254">
          <cell r="A254">
            <v>37795</v>
          </cell>
          <cell r="B254" t="str">
            <v>SOB</v>
          </cell>
          <cell r="C254">
            <v>38370</v>
          </cell>
          <cell r="D254">
            <v>4</v>
          </cell>
          <cell r="E254">
            <v>4.7E-2</v>
          </cell>
          <cell r="F254" t="str">
            <v>DAT</v>
          </cell>
          <cell r="G254">
            <v>1</v>
          </cell>
          <cell r="H254">
            <v>574</v>
          </cell>
          <cell r="I254">
            <v>2003</v>
          </cell>
          <cell r="J254">
            <v>6</v>
          </cell>
          <cell r="K254">
            <v>0.188</v>
          </cell>
          <cell r="L254" t="str">
            <v>NOM</v>
          </cell>
          <cell r="M254" t="str">
            <v>DATATEC-1er. Nivel</v>
          </cell>
          <cell r="N254">
            <v>2003006</v>
          </cell>
        </row>
        <row r="255">
          <cell r="A255">
            <v>37795</v>
          </cell>
          <cell r="B255" t="str">
            <v>SOB</v>
          </cell>
          <cell r="C255">
            <v>38159</v>
          </cell>
          <cell r="D255">
            <v>6</v>
          </cell>
          <cell r="E255">
            <v>4.1167000000000002E-2</v>
          </cell>
          <cell r="F255" t="str">
            <v>DAT</v>
          </cell>
          <cell r="G255">
            <v>1</v>
          </cell>
          <cell r="H255">
            <v>363</v>
          </cell>
          <cell r="I255">
            <v>2003</v>
          </cell>
          <cell r="J255">
            <v>6</v>
          </cell>
          <cell r="K255">
            <v>0.247002</v>
          </cell>
          <cell r="L255" t="str">
            <v>NOM</v>
          </cell>
          <cell r="M255" t="str">
            <v>DATATEC-1er. Nivel</v>
          </cell>
          <cell r="N255">
            <v>2003006</v>
          </cell>
        </row>
        <row r="256">
          <cell r="A256">
            <v>37795</v>
          </cell>
          <cell r="B256" t="str">
            <v>SOB</v>
          </cell>
          <cell r="C256">
            <v>38370</v>
          </cell>
          <cell r="D256">
            <v>0.45</v>
          </cell>
          <cell r="E256">
            <v>4.7E-2</v>
          </cell>
          <cell r="F256" t="str">
            <v>DAT</v>
          </cell>
          <cell r="G256">
            <v>2</v>
          </cell>
          <cell r="H256">
            <v>574</v>
          </cell>
          <cell r="I256">
            <v>2003</v>
          </cell>
          <cell r="J256">
            <v>6</v>
          </cell>
          <cell r="K256">
            <v>2.1150000000000002E-2</v>
          </cell>
          <cell r="L256" t="str">
            <v>NOM</v>
          </cell>
          <cell r="M256" t="str">
            <v>DATATEC-2o. Nivel</v>
          </cell>
          <cell r="N256">
            <v>2003006</v>
          </cell>
        </row>
        <row r="257">
          <cell r="A257">
            <v>37795</v>
          </cell>
          <cell r="B257" t="str">
            <v>SOB</v>
          </cell>
          <cell r="C257">
            <v>38159</v>
          </cell>
          <cell r="D257">
            <v>4</v>
          </cell>
          <cell r="E257">
            <v>4.1000000000000002E-2</v>
          </cell>
          <cell r="F257" t="str">
            <v>DAT</v>
          </cell>
          <cell r="G257">
            <v>2</v>
          </cell>
          <cell r="H257">
            <v>363</v>
          </cell>
          <cell r="I257">
            <v>2003</v>
          </cell>
          <cell r="J257">
            <v>6</v>
          </cell>
          <cell r="K257">
            <v>0.16400000000000001</v>
          </cell>
          <cell r="L257" t="str">
            <v>NOM</v>
          </cell>
          <cell r="M257" t="str">
            <v>DATATEC-2o. Nivel</v>
          </cell>
          <cell r="N257">
            <v>2003006</v>
          </cell>
        </row>
        <row r="258">
          <cell r="A258">
            <v>37796</v>
          </cell>
          <cell r="B258" t="str">
            <v>SOB</v>
          </cell>
          <cell r="C258">
            <v>38514</v>
          </cell>
          <cell r="D258">
            <v>2</v>
          </cell>
          <cell r="E258">
            <v>0.05</v>
          </cell>
          <cell r="F258" t="str">
            <v>DAT</v>
          </cell>
          <cell r="G258">
            <v>1</v>
          </cell>
          <cell r="H258">
            <v>717</v>
          </cell>
          <cell r="I258">
            <v>2003</v>
          </cell>
          <cell r="J258">
            <v>6</v>
          </cell>
          <cell r="K258">
            <v>0.1</v>
          </cell>
          <cell r="L258" t="str">
            <v>NOM</v>
          </cell>
          <cell r="M258" t="str">
            <v>DATATEC-1er. Nivel</v>
          </cell>
          <cell r="N258">
            <v>2003006</v>
          </cell>
        </row>
        <row r="259">
          <cell r="A259">
            <v>37796</v>
          </cell>
          <cell r="B259" t="str">
            <v>SOB</v>
          </cell>
          <cell r="C259">
            <v>38370</v>
          </cell>
          <cell r="D259">
            <v>3</v>
          </cell>
          <cell r="E259">
            <v>4.65E-2</v>
          </cell>
          <cell r="F259" t="str">
            <v>DAT</v>
          </cell>
          <cell r="G259">
            <v>1</v>
          </cell>
          <cell r="H259">
            <v>573</v>
          </cell>
          <cell r="I259">
            <v>2003</v>
          </cell>
          <cell r="J259">
            <v>6</v>
          </cell>
          <cell r="K259">
            <v>0.13950000000000001</v>
          </cell>
          <cell r="L259" t="str">
            <v>NOM</v>
          </cell>
          <cell r="M259" t="str">
            <v>DATATEC-1er. Nivel</v>
          </cell>
          <cell r="N259">
            <v>2003006</v>
          </cell>
        </row>
        <row r="260">
          <cell r="A260">
            <v>37796</v>
          </cell>
          <cell r="B260" t="str">
            <v>SOB</v>
          </cell>
          <cell r="C260">
            <v>38268</v>
          </cell>
          <cell r="D260">
            <v>2</v>
          </cell>
          <cell r="E260">
            <v>4.2999999999999997E-2</v>
          </cell>
          <cell r="F260" t="str">
            <v>DAT</v>
          </cell>
          <cell r="G260">
            <v>1</v>
          </cell>
          <cell r="H260">
            <v>471</v>
          </cell>
          <cell r="I260">
            <v>2003</v>
          </cell>
          <cell r="J260">
            <v>6</v>
          </cell>
          <cell r="K260">
            <v>8.5999999999999993E-2</v>
          </cell>
          <cell r="L260" t="str">
            <v>NOM</v>
          </cell>
          <cell r="M260" t="str">
            <v>DATATEC-1er. Nivel</v>
          </cell>
          <cell r="N260">
            <v>2003006</v>
          </cell>
        </row>
        <row r="261">
          <cell r="A261">
            <v>37796</v>
          </cell>
          <cell r="B261" t="str">
            <v>SOB</v>
          </cell>
          <cell r="C261">
            <v>38514</v>
          </cell>
          <cell r="D261">
            <v>1</v>
          </cell>
          <cell r="E261">
            <v>4.9500000000000002E-2</v>
          </cell>
          <cell r="F261" t="str">
            <v>DAT</v>
          </cell>
          <cell r="G261">
            <v>2</v>
          </cell>
          <cell r="H261">
            <v>717</v>
          </cell>
          <cell r="I261">
            <v>2003</v>
          </cell>
          <cell r="J261">
            <v>6</v>
          </cell>
          <cell r="K261">
            <v>4.9500000000000002E-2</v>
          </cell>
          <cell r="L261" t="str">
            <v>NOM</v>
          </cell>
          <cell r="M261" t="str">
            <v>DATATEC-2o. Nivel</v>
          </cell>
          <cell r="N261">
            <v>2003006</v>
          </cell>
        </row>
        <row r="262">
          <cell r="A262">
            <v>37796</v>
          </cell>
          <cell r="B262" t="str">
            <v>SOB</v>
          </cell>
          <cell r="C262">
            <v>38370</v>
          </cell>
          <cell r="D262">
            <v>3</v>
          </cell>
          <cell r="E262">
            <v>4.65E-2</v>
          </cell>
          <cell r="F262" t="str">
            <v>DAT</v>
          </cell>
          <cell r="G262">
            <v>2</v>
          </cell>
          <cell r="H262">
            <v>573</v>
          </cell>
          <cell r="I262">
            <v>2003</v>
          </cell>
          <cell r="J262">
            <v>6</v>
          </cell>
          <cell r="K262">
            <v>0.13950000000000001</v>
          </cell>
          <cell r="L262" t="str">
            <v>NOM</v>
          </cell>
          <cell r="M262" t="str">
            <v>DATATEC-2o. Nivel</v>
          </cell>
          <cell r="N262">
            <v>2003006</v>
          </cell>
        </row>
        <row r="263">
          <cell r="A263">
            <v>37796</v>
          </cell>
          <cell r="B263" t="str">
            <v>SOB</v>
          </cell>
          <cell r="C263">
            <v>38159</v>
          </cell>
          <cell r="D263">
            <v>2</v>
          </cell>
          <cell r="E263">
            <v>4.1000000000000002E-2</v>
          </cell>
          <cell r="F263" t="str">
            <v>DAT</v>
          </cell>
          <cell r="G263">
            <v>2</v>
          </cell>
          <cell r="H263">
            <v>362</v>
          </cell>
          <cell r="I263">
            <v>2003</v>
          </cell>
          <cell r="J263">
            <v>6</v>
          </cell>
          <cell r="K263">
            <v>8.2000000000000003E-2</v>
          </cell>
          <cell r="L263" t="str">
            <v>NOM</v>
          </cell>
          <cell r="M263" t="str">
            <v>DATATEC-2o. Nivel</v>
          </cell>
          <cell r="N263">
            <v>2003006</v>
          </cell>
        </row>
        <row r="264">
          <cell r="A264">
            <v>37796</v>
          </cell>
          <cell r="B264" t="str">
            <v>SOB</v>
          </cell>
          <cell r="C264">
            <v>38004</v>
          </cell>
          <cell r="D264">
            <v>1</v>
          </cell>
          <cell r="E264">
            <v>3.95E-2</v>
          </cell>
          <cell r="F264" t="str">
            <v>DAT</v>
          </cell>
          <cell r="G264">
            <v>2</v>
          </cell>
          <cell r="H264">
            <v>207</v>
          </cell>
          <cell r="I264">
            <v>2003</v>
          </cell>
          <cell r="J264">
            <v>6</v>
          </cell>
          <cell r="K264">
            <v>3.95E-2</v>
          </cell>
          <cell r="L264" t="str">
            <v>NOM</v>
          </cell>
          <cell r="M264" t="str">
            <v>DATATEC-2o. Nivel</v>
          </cell>
          <cell r="N264">
            <v>2003006</v>
          </cell>
        </row>
        <row r="265">
          <cell r="A265">
            <v>37796</v>
          </cell>
          <cell r="B265" t="str">
            <v>SOB</v>
          </cell>
          <cell r="C265">
            <v>37889</v>
          </cell>
          <cell r="D265">
            <v>3</v>
          </cell>
          <cell r="E265">
            <v>3.85E-2</v>
          </cell>
          <cell r="F265" t="str">
            <v>DAT</v>
          </cell>
          <cell r="G265">
            <v>2</v>
          </cell>
          <cell r="H265">
            <v>92</v>
          </cell>
          <cell r="I265">
            <v>2003</v>
          </cell>
          <cell r="J265">
            <v>6</v>
          </cell>
          <cell r="K265">
            <v>0.11549999999999999</v>
          </cell>
          <cell r="L265" t="str">
            <v>NOM</v>
          </cell>
          <cell r="M265" t="str">
            <v>DATATEC-2o. Nivel</v>
          </cell>
          <cell r="N265">
            <v>2003006</v>
          </cell>
        </row>
        <row r="266">
          <cell r="A266">
            <v>37796</v>
          </cell>
          <cell r="B266" t="str">
            <v>SOB</v>
          </cell>
          <cell r="C266">
            <v>38268</v>
          </cell>
          <cell r="D266">
            <v>2</v>
          </cell>
          <cell r="E266">
            <v>4.2999999999999997E-2</v>
          </cell>
          <cell r="F266" t="str">
            <v>CIM</v>
          </cell>
          <cell r="G266">
            <v>2</v>
          </cell>
          <cell r="H266">
            <v>471</v>
          </cell>
          <cell r="I266">
            <v>2003</v>
          </cell>
          <cell r="J266">
            <v>6</v>
          </cell>
          <cell r="K266">
            <v>8.5999999999999993E-2</v>
          </cell>
          <cell r="L266" t="str">
            <v>NOM</v>
          </cell>
          <cell r="M266" t="str">
            <v>CIMD-2o. Nivel</v>
          </cell>
          <cell r="N266">
            <v>2003006</v>
          </cell>
        </row>
        <row r="267">
          <cell r="A267">
            <v>37797</v>
          </cell>
          <cell r="B267" t="str">
            <v>SOB</v>
          </cell>
          <cell r="C267">
            <v>38514</v>
          </cell>
          <cell r="D267">
            <v>1</v>
          </cell>
          <cell r="E267">
            <v>4.9500000000000002E-2</v>
          </cell>
          <cell r="F267" t="str">
            <v>DAT</v>
          </cell>
          <cell r="G267">
            <v>2</v>
          </cell>
          <cell r="H267">
            <v>716</v>
          </cell>
          <cell r="I267">
            <v>2003</v>
          </cell>
          <cell r="J267">
            <v>6</v>
          </cell>
          <cell r="K267">
            <v>4.9500000000000002E-2</v>
          </cell>
          <cell r="L267" t="str">
            <v>NOM</v>
          </cell>
          <cell r="M267" t="str">
            <v>DATATEC-2o. Nivel</v>
          </cell>
          <cell r="N267">
            <v>2003006</v>
          </cell>
        </row>
        <row r="268">
          <cell r="A268">
            <v>37797</v>
          </cell>
          <cell r="B268" t="str">
            <v>SOB</v>
          </cell>
          <cell r="C268">
            <v>38159</v>
          </cell>
          <cell r="D268">
            <v>3</v>
          </cell>
          <cell r="E268">
            <v>4.1000000000000002E-2</v>
          </cell>
          <cell r="F268" t="str">
            <v>DAT</v>
          </cell>
          <cell r="G268">
            <v>2</v>
          </cell>
          <cell r="H268">
            <v>361</v>
          </cell>
          <cell r="I268">
            <v>2003</v>
          </cell>
          <cell r="J268">
            <v>6</v>
          </cell>
          <cell r="K268">
            <v>0.123</v>
          </cell>
          <cell r="L268" t="str">
            <v>NOM</v>
          </cell>
          <cell r="M268" t="str">
            <v>DATATEC-2o. Nivel</v>
          </cell>
          <cell r="N268">
            <v>2003006</v>
          </cell>
        </row>
        <row r="269">
          <cell r="A269">
            <v>37798</v>
          </cell>
          <cell r="B269" t="str">
            <v>SOB</v>
          </cell>
          <cell r="C269">
            <v>37889</v>
          </cell>
          <cell r="D269">
            <v>1</v>
          </cell>
          <cell r="E269">
            <v>3.7999999999999999E-2</v>
          </cell>
          <cell r="F269" t="str">
            <v>DAT</v>
          </cell>
          <cell r="G269">
            <v>1</v>
          </cell>
          <cell r="H269">
            <v>90</v>
          </cell>
          <cell r="I269">
            <v>2003</v>
          </cell>
          <cell r="J269">
            <v>6</v>
          </cell>
          <cell r="K269">
            <v>3.7999999999999999E-2</v>
          </cell>
          <cell r="L269" t="str">
            <v>NOM</v>
          </cell>
          <cell r="M269" t="str">
            <v>DATATEC-1er. Nivel</v>
          </cell>
          <cell r="N269">
            <v>2003006</v>
          </cell>
        </row>
        <row r="270">
          <cell r="A270">
            <v>37798</v>
          </cell>
          <cell r="B270" t="str">
            <v>SOB</v>
          </cell>
          <cell r="C270">
            <v>38159</v>
          </cell>
          <cell r="D270">
            <v>1</v>
          </cell>
          <cell r="E270">
            <v>4.1000000000000002E-2</v>
          </cell>
          <cell r="F270" t="str">
            <v>DAT</v>
          </cell>
          <cell r="G270">
            <v>2</v>
          </cell>
          <cell r="H270">
            <v>360</v>
          </cell>
          <cell r="I270">
            <v>2003</v>
          </cell>
          <cell r="J270">
            <v>6</v>
          </cell>
          <cell r="K270">
            <v>4.1000000000000002E-2</v>
          </cell>
          <cell r="L270" t="str">
            <v>NOM</v>
          </cell>
          <cell r="M270" t="str">
            <v>DATATEC-2o. Nivel</v>
          </cell>
          <cell r="N270">
            <v>2003006</v>
          </cell>
        </row>
        <row r="271">
          <cell r="A271">
            <v>37798</v>
          </cell>
          <cell r="B271" t="str">
            <v>SOB</v>
          </cell>
          <cell r="C271">
            <v>37889</v>
          </cell>
          <cell r="D271">
            <v>3</v>
          </cell>
          <cell r="E271">
            <v>3.7666999999999999E-2</v>
          </cell>
          <cell r="F271" t="str">
            <v>CIM</v>
          </cell>
          <cell r="G271">
            <v>2</v>
          </cell>
          <cell r="H271">
            <v>90</v>
          </cell>
          <cell r="I271">
            <v>2003</v>
          </cell>
          <cell r="J271">
            <v>6</v>
          </cell>
          <cell r="K271">
            <v>0.11300099999999999</v>
          </cell>
          <cell r="L271" t="str">
            <v>NOM</v>
          </cell>
          <cell r="M271" t="str">
            <v>CIMD-2o. Nivel</v>
          </cell>
          <cell r="N271">
            <v>2003006</v>
          </cell>
        </row>
        <row r="272">
          <cell r="A272">
            <v>37799</v>
          </cell>
          <cell r="B272" t="str">
            <v>SOB</v>
          </cell>
          <cell r="C272">
            <v>38370</v>
          </cell>
          <cell r="D272">
            <v>2</v>
          </cell>
          <cell r="E272">
            <v>4.7E-2</v>
          </cell>
          <cell r="F272" t="str">
            <v>DAT</v>
          </cell>
          <cell r="G272">
            <v>1</v>
          </cell>
          <cell r="H272">
            <v>568</v>
          </cell>
          <cell r="I272">
            <v>2003</v>
          </cell>
          <cell r="J272">
            <v>6</v>
          </cell>
          <cell r="K272">
            <v>9.4E-2</v>
          </cell>
          <cell r="L272" t="str">
            <v>NOM</v>
          </cell>
          <cell r="M272" t="str">
            <v>DATATEC-1er. Nivel</v>
          </cell>
          <cell r="N272">
            <v>2003006</v>
          </cell>
        </row>
        <row r="273">
          <cell r="A273">
            <v>37802</v>
          </cell>
          <cell r="B273" t="str">
            <v>SOB</v>
          </cell>
          <cell r="C273">
            <v>38004</v>
          </cell>
          <cell r="D273">
            <v>8.4749999999999996</v>
          </cell>
          <cell r="E273">
            <v>3.85E-2</v>
          </cell>
          <cell r="F273" t="str">
            <v>DAT</v>
          </cell>
          <cell r="G273">
            <v>2</v>
          </cell>
          <cell r="H273">
            <v>201</v>
          </cell>
          <cell r="I273">
            <v>2003</v>
          </cell>
          <cell r="J273">
            <v>6</v>
          </cell>
          <cell r="K273">
            <v>0.32628750000000001</v>
          </cell>
          <cell r="L273" t="str">
            <v>NOM</v>
          </cell>
          <cell r="M273" t="str">
            <v>DATATEC-2o. Nivel</v>
          </cell>
          <cell r="N273">
            <v>2003006</v>
          </cell>
        </row>
        <row r="274">
          <cell r="A274">
            <v>37803</v>
          </cell>
          <cell r="B274" t="str">
            <v>SOB</v>
          </cell>
          <cell r="C274">
            <v>38370</v>
          </cell>
          <cell r="D274">
            <v>1</v>
          </cell>
          <cell r="E274">
            <v>4.5699999999999998E-2</v>
          </cell>
          <cell r="F274" t="str">
            <v>DAT</v>
          </cell>
          <cell r="G274">
            <v>1</v>
          </cell>
          <cell r="H274">
            <v>566</v>
          </cell>
          <cell r="I274">
            <v>2003</v>
          </cell>
          <cell r="J274">
            <v>7</v>
          </cell>
          <cell r="K274">
            <v>4.5699999999999998E-2</v>
          </cell>
          <cell r="L274" t="str">
            <v>NOM</v>
          </cell>
          <cell r="M274" t="str">
            <v>DATATEC-1er. Nivel</v>
          </cell>
          <cell r="N274">
            <v>2003007</v>
          </cell>
        </row>
        <row r="275">
          <cell r="A275">
            <v>37804</v>
          </cell>
          <cell r="B275" t="str">
            <v>SOB</v>
          </cell>
          <cell r="C275">
            <v>38159</v>
          </cell>
          <cell r="D275">
            <v>1</v>
          </cell>
          <cell r="E275">
            <v>0.04</v>
          </cell>
          <cell r="F275" t="str">
            <v>DAT</v>
          </cell>
          <cell r="G275">
            <v>1</v>
          </cell>
          <cell r="H275">
            <v>354</v>
          </cell>
          <cell r="I275">
            <v>2003</v>
          </cell>
          <cell r="J275">
            <v>7</v>
          </cell>
          <cell r="K275">
            <v>0.04</v>
          </cell>
          <cell r="L275" t="str">
            <v>NOM</v>
          </cell>
          <cell r="M275" t="str">
            <v>DATATEC-1er. Nivel</v>
          </cell>
          <cell r="N275">
            <v>2003007</v>
          </cell>
        </row>
        <row r="276">
          <cell r="A276">
            <v>37804</v>
          </cell>
          <cell r="B276" t="str">
            <v>SOB</v>
          </cell>
          <cell r="C276">
            <v>38268</v>
          </cell>
          <cell r="D276">
            <v>1</v>
          </cell>
          <cell r="E276">
            <v>4.1500000000000002E-2</v>
          </cell>
          <cell r="F276" t="str">
            <v>DAT</v>
          </cell>
          <cell r="G276">
            <v>1</v>
          </cell>
          <cell r="H276">
            <v>463</v>
          </cell>
          <cell r="I276">
            <v>2003</v>
          </cell>
          <cell r="J276">
            <v>7</v>
          </cell>
          <cell r="K276">
            <v>4.1500000000000002E-2</v>
          </cell>
          <cell r="L276" t="str">
            <v>NOM</v>
          </cell>
          <cell r="M276" t="str">
            <v>DATATEC-1er. Nivel</v>
          </cell>
          <cell r="N276">
            <v>2003007</v>
          </cell>
        </row>
        <row r="277">
          <cell r="A277">
            <v>37804</v>
          </cell>
          <cell r="B277" t="str">
            <v>SOB</v>
          </cell>
          <cell r="C277">
            <v>38159</v>
          </cell>
          <cell r="D277">
            <v>1</v>
          </cell>
          <cell r="E277">
            <v>0.04</v>
          </cell>
          <cell r="F277" t="str">
            <v>DAT</v>
          </cell>
          <cell r="G277">
            <v>2</v>
          </cell>
          <cell r="H277">
            <v>354</v>
          </cell>
          <cell r="I277">
            <v>2003</v>
          </cell>
          <cell r="J277">
            <v>7</v>
          </cell>
          <cell r="K277">
            <v>0.04</v>
          </cell>
          <cell r="L277" t="str">
            <v>NOM</v>
          </cell>
          <cell r="M277" t="str">
            <v>DATATEC-2o. Nivel</v>
          </cell>
          <cell r="N277">
            <v>2003007</v>
          </cell>
        </row>
        <row r="278">
          <cell r="A278">
            <v>37804</v>
          </cell>
          <cell r="B278" t="str">
            <v>SOB</v>
          </cell>
          <cell r="C278">
            <v>38268</v>
          </cell>
          <cell r="D278">
            <v>1</v>
          </cell>
          <cell r="E278">
            <v>4.1500000000000002E-2</v>
          </cell>
          <cell r="F278" t="str">
            <v>DAT</v>
          </cell>
          <cell r="G278">
            <v>2</v>
          </cell>
          <cell r="H278">
            <v>463</v>
          </cell>
          <cell r="I278">
            <v>2003</v>
          </cell>
          <cell r="J278">
            <v>7</v>
          </cell>
          <cell r="K278">
            <v>4.1500000000000002E-2</v>
          </cell>
          <cell r="L278" t="str">
            <v>NOM</v>
          </cell>
          <cell r="M278" t="str">
            <v>DATATEC-2o. Nivel</v>
          </cell>
          <cell r="N278">
            <v>2003007</v>
          </cell>
        </row>
        <row r="279">
          <cell r="A279">
            <v>37804</v>
          </cell>
          <cell r="B279" t="str">
            <v>SOB</v>
          </cell>
          <cell r="C279">
            <v>38514</v>
          </cell>
          <cell r="D279">
            <v>5</v>
          </cell>
          <cell r="E279">
            <v>4.8419999999999998E-2</v>
          </cell>
          <cell r="F279" t="str">
            <v>DAT</v>
          </cell>
          <cell r="G279">
            <v>2</v>
          </cell>
          <cell r="H279">
            <v>709</v>
          </cell>
          <cell r="I279">
            <v>2003</v>
          </cell>
          <cell r="J279">
            <v>7</v>
          </cell>
          <cell r="K279">
            <v>0.24209999999999998</v>
          </cell>
          <cell r="L279" t="str">
            <v>NOM</v>
          </cell>
          <cell r="M279" t="str">
            <v>DATATEC-2o. Nivel</v>
          </cell>
          <cell r="N279">
            <v>2003007</v>
          </cell>
        </row>
        <row r="280">
          <cell r="A280">
            <v>37805</v>
          </cell>
          <cell r="B280" t="str">
            <v>SOB</v>
          </cell>
          <cell r="C280">
            <v>38159</v>
          </cell>
          <cell r="D280">
            <v>3</v>
          </cell>
          <cell r="E280">
            <v>3.9100000000000003E-2</v>
          </cell>
          <cell r="F280" t="str">
            <v>DAT</v>
          </cell>
          <cell r="G280">
            <v>1</v>
          </cell>
          <cell r="H280">
            <v>353</v>
          </cell>
          <cell r="I280">
            <v>2003</v>
          </cell>
          <cell r="J280">
            <v>7</v>
          </cell>
          <cell r="K280">
            <v>0.11730000000000002</v>
          </cell>
          <cell r="L280" t="str">
            <v>NOM</v>
          </cell>
          <cell r="M280" t="str">
            <v>DATATEC-1er. Nivel</v>
          </cell>
          <cell r="N280">
            <v>2003007</v>
          </cell>
        </row>
        <row r="281">
          <cell r="A281">
            <v>37805</v>
          </cell>
          <cell r="B281" t="str">
            <v>SOB</v>
          </cell>
          <cell r="C281">
            <v>38159</v>
          </cell>
          <cell r="D281">
            <v>3</v>
          </cell>
          <cell r="E281">
            <v>3.9066999999999998E-2</v>
          </cell>
          <cell r="F281" t="str">
            <v>DAT</v>
          </cell>
          <cell r="G281">
            <v>2</v>
          </cell>
          <cell r="H281">
            <v>353</v>
          </cell>
          <cell r="I281">
            <v>2003</v>
          </cell>
          <cell r="J281">
            <v>7</v>
          </cell>
          <cell r="K281">
            <v>0.117201</v>
          </cell>
          <cell r="L281" t="str">
            <v>NOM</v>
          </cell>
          <cell r="M281" t="str">
            <v>DATATEC-2o. Nivel</v>
          </cell>
          <cell r="N281">
            <v>2003007</v>
          </cell>
        </row>
        <row r="282">
          <cell r="A282">
            <v>37805</v>
          </cell>
          <cell r="B282" t="str">
            <v>SOB</v>
          </cell>
          <cell r="C282">
            <v>38370</v>
          </cell>
          <cell r="D282">
            <v>3</v>
          </cell>
          <cell r="E282">
            <v>4.5100000000000001E-2</v>
          </cell>
          <cell r="F282" t="str">
            <v>DAT</v>
          </cell>
          <cell r="G282">
            <v>2</v>
          </cell>
          <cell r="H282">
            <v>564</v>
          </cell>
          <cell r="I282">
            <v>2003</v>
          </cell>
          <cell r="J282">
            <v>7</v>
          </cell>
          <cell r="K282">
            <v>0.1353</v>
          </cell>
          <cell r="L282" t="str">
            <v>NOM</v>
          </cell>
          <cell r="M282" t="str">
            <v>DATATEC-2o. Nivel</v>
          </cell>
          <cell r="N282">
            <v>2003007</v>
          </cell>
        </row>
        <row r="283">
          <cell r="A283">
            <v>37805</v>
          </cell>
          <cell r="B283" t="str">
            <v>SOB</v>
          </cell>
          <cell r="C283">
            <v>38514</v>
          </cell>
          <cell r="D283">
            <v>3</v>
          </cell>
          <cell r="E283">
            <v>4.8000000000000001E-2</v>
          </cell>
          <cell r="F283" t="str">
            <v>DAT</v>
          </cell>
          <cell r="G283">
            <v>2</v>
          </cell>
          <cell r="H283">
            <v>708</v>
          </cell>
          <cell r="I283">
            <v>2003</v>
          </cell>
          <cell r="J283">
            <v>7</v>
          </cell>
          <cell r="K283">
            <v>0.14400000000000002</v>
          </cell>
          <cell r="L283" t="str">
            <v>NOM</v>
          </cell>
          <cell r="M283" t="str">
            <v>DATATEC-2o. Nivel</v>
          </cell>
          <cell r="N283">
            <v>2003007</v>
          </cell>
        </row>
        <row r="284">
          <cell r="A284">
            <v>37805</v>
          </cell>
          <cell r="B284" t="str">
            <v>SOB</v>
          </cell>
          <cell r="C284">
            <v>38159</v>
          </cell>
          <cell r="D284">
            <v>2</v>
          </cell>
          <cell r="E284">
            <v>3.9199999999999999E-2</v>
          </cell>
          <cell r="F284" t="str">
            <v>CIM</v>
          </cell>
          <cell r="G284">
            <v>2</v>
          </cell>
          <cell r="H284">
            <v>353</v>
          </cell>
          <cell r="I284">
            <v>2003</v>
          </cell>
          <cell r="J284">
            <v>7</v>
          </cell>
          <cell r="K284">
            <v>7.8399999999999997E-2</v>
          </cell>
          <cell r="L284" t="str">
            <v>NOM</v>
          </cell>
          <cell r="M284" t="str">
            <v>CIMD-2o. Nivel</v>
          </cell>
          <cell r="N284">
            <v>2003007</v>
          </cell>
        </row>
        <row r="285">
          <cell r="A285">
            <v>37806</v>
          </cell>
          <cell r="B285" t="str">
            <v>SOB</v>
          </cell>
          <cell r="C285">
            <v>38159</v>
          </cell>
          <cell r="D285">
            <v>4</v>
          </cell>
          <cell r="E285">
            <v>0.04</v>
          </cell>
          <cell r="F285" t="str">
            <v>DAT</v>
          </cell>
          <cell r="G285">
            <v>1</v>
          </cell>
          <cell r="H285">
            <v>350</v>
          </cell>
          <cell r="I285">
            <v>2003</v>
          </cell>
          <cell r="J285">
            <v>7</v>
          </cell>
          <cell r="K285">
            <v>0.16</v>
          </cell>
          <cell r="L285" t="str">
            <v>NOM</v>
          </cell>
          <cell r="M285" t="str">
            <v>DATATEC-1er. Nivel</v>
          </cell>
          <cell r="N285">
            <v>2003007</v>
          </cell>
        </row>
        <row r="286">
          <cell r="A286">
            <v>37806</v>
          </cell>
          <cell r="B286" t="str">
            <v>SOB</v>
          </cell>
          <cell r="C286">
            <v>38514</v>
          </cell>
          <cell r="D286">
            <v>1</v>
          </cell>
          <cell r="E286">
            <v>4.8399999999999999E-2</v>
          </cell>
          <cell r="F286" t="str">
            <v>DAT</v>
          </cell>
          <cell r="G286">
            <v>1</v>
          </cell>
          <cell r="H286">
            <v>705</v>
          </cell>
          <cell r="I286">
            <v>2003</v>
          </cell>
          <cell r="J286">
            <v>7</v>
          </cell>
          <cell r="K286">
            <v>4.8399999999999999E-2</v>
          </cell>
          <cell r="L286" t="str">
            <v>NOM</v>
          </cell>
          <cell r="M286" t="str">
            <v>DATATEC-1er. Nivel</v>
          </cell>
          <cell r="N286">
            <v>2003007</v>
          </cell>
        </row>
        <row r="287">
          <cell r="A287">
            <v>37806</v>
          </cell>
          <cell r="B287" t="str">
            <v>SOB</v>
          </cell>
          <cell r="C287">
            <v>38159</v>
          </cell>
          <cell r="D287">
            <v>4</v>
          </cell>
          <cell r="E287">
            <v>0.04</v>
          </cell>
          <cell r="F287" t="str">
            <v>DAT</v>
          </cell>
          <cell r="G287">
            <v>2</v>
          </cell>
          <cell r="H287">
            <v>350</v>
          </cell>
          <cell r="I287">
            <v>2003</v>
          </cell>
          <cell r="J287">
            <v>7</v>
          </cell>
          <cell r="K287">
            <v>0.16</v>
          </cell>
          <cell r="L287" t="str">
            <v>NOM</v>
          </cell>
          <cell r="M287" t="str">
            <v>DATATEC-2o. Nivel</v>
          </cell>
          <cell r="N287">
            <v>2003007</v>
          </cell>
        </row>
        <row r="288">
          <cell r="A288">
            <v>37806</v>
          </cell>
          <cell r="B288" t="str">
            <v>SOB</v>
          </cell>
          <cell r="C288">
            <v>38268</v>
          </cell>
          <cell r="D288">
            <v>1</v>
          </cell>
          <cell r="E288">
            <v>4.1500000000000002E-2</v>
          </cell>
          <cell r="F288" t="str">
            <v>CIM</v>
          </cell>
          <cell r="G288">
            <v>2</v>
          </cell>
          <cell r="H288">
            <v>459</v>
          </cell>
          <cell r="I288">
            <v>2003</v>
          </cell>
          <cell r="J288">
            <v>7</v>
          </cell>
          <cell r="K288">
            <v>4.1500000000000002E-2</v>
          </cell>
          <cell r="L288" t="str">
            <v>NOM</v>
          </cell>
          <cell r="M288" t="str">
            <v>CIMD-2o. Nivel</v>
          </cell>
          <cell r="N288">
            <v>2003007</v>
          </cell>
        </row>
        <row r="289">
          <cell r="A289">
            <v>37809</v>
          </cell>
          <cell r="B289" t="str">
            <v>SOB</v>
          </cell>
          <cell r="C289">
            <v>38370</v>
          </cell>
          <cell r="D289">
            <v>2</v>
          </cell>
          <cell r="E289">
            <v>4.5499999999999999E-2</v>
          </cell>
          <cell r="F289" t="str">
            <v>DAT</v>
          </cell>
          <cell r="G289">
            <v>1</v>
          </cell>
          <cell r="H289">
            <v>560</v>
          </cell>
          <cell r="I289">
            <v>2003</v>
          </cell>
          <cell r="J289">
            <v>7</v>
          </cell>
          <cell r="K289">
            <v>9.0999999999999998E-2</v>
          </cell>
          <cell r="L289" t="str">
            <v>NOM</v>
          </cell>
          <cell r="M289" t="str">
            <v>DATATEC-1er. Nivel</v>
          </cell>
          <cell r="N289">
            <v>2003007</v>
          </cell>
        </row>
        <row r="290">
          <cell r="A290">
            <v>37809</v>
          </cell>
          <cell r="B290" t="str">
            <v>SOB</v>
          </cell>
          <cell r="C290">
            <v>37889</v>
          </cell>
          <cell r="D290">
            <v>0.60299999999999998</v>
          </cell>
          <cell r="E290">
            <v>3.6499999999999998E-2</v>
          </cell>
          <cell r="F290" t="str">
            <v>DAT</v>
          </cell>
          <cell r="G290">
            <v>2</v>
          </cell>
          <cell r="H290">
            <v>79</v>
          </cell>
          <cell r="I290">
            <v>2003</v>
          </cell>
          <cell r="J290">
            <v>7</v>
          </cell>
          <cell r="K290">
            <v>2.2009499999999998E-2</v>
          </cell>
          <cell r="L290" t="str">
            <v>NOM</v>
          </cell>
          <cell r="M290" t="str">
            <v>DATATEC-2o. Nivel</v>
          </cell>
          <cell r="N290">
            <v>2003007</v>
          </cell>
        </row>
        <row r="291">
          <cell r="A291">
            <v>37809</v>
          </cell>
          <cell r="B291" t="str">
            <v>SOB</v>
          </cell>
          <cell r="C291">
            <v>38004</v>
          </cell>
          <cell r="D291">
            <v>2</v>
          </cell>
          <cell r="E291">
            <v>3.8199999999999998E-2</v>
          </cell>
          <cell r="F291" t="str">
            <v>DAT</v>
          </cell>
          <cell r="G291">
            <v>2</v>
          </cell>
          <cell r="H291">
            <v>194</v>
          </cell>
          <cell r="I291">
            <v>2003</v>
          </cell>
          <cell r="J291">
            <v>7</v>
          </cell>
          <cell r="K291">
            <v>7.6399999999999996E-2</v>
          </cell>
          <cell r="L291" t="str">
            <v>NOM</v>
          </cell>
          <cell r="M291" t="str">
            <v>DATATEC-2o. Nivel</v>
          </cell>
          <cell r="N291">
            <v>2003007</v>
          </cell>
        </row>
        <row r="292">
          <cell r="A292">
            <v>37809</v>
          </cell>
          <cell r="B292" t="str">
            <v>SOB</v>
          </cell>
          <cell r="C292">
            <v>38159</v>
          </cell>
          <cell r="D292">
            <v>2</v>
          </cell>
          <cell r="E292">
            <v>0.04</v>
          </cell>
          <cell r="F292" t="str">
            <v>DAT</v>
          </cell>
          <cell r="G292">
            <v>2</v>
          </cell>
          <cell r="H292">
            <v>349</v>
          </cell>
          <cell r="I292">
            <v>2003</v>
          </cell>
          <cell r="J292">
            <v>7</v>
          </cell>
          <cell r="K292">
            <v>0.08</v>
          </cell>
          <cell r="L292" t="str">
            <v>NOM</v>
          </cell>
          <cell r="M292" t="str">
            <v>DATATEC-2o. Nivel</v>
          </cell>
          <cell r="N292">
            <v>2003007</v>
          </cell>
        </row>
        <row r="293">
          <cell r="A293">
            <v>37809</v>
          </cell>
          <cell r="B293" t="str">
            <v>SOB</v>
          </cell>
          <cell r="C293">
            <v>38370</v>
          </cell>
          <cell r="D293">
            <v>1</v>
          </cell>
          <cell r="E293">
            <v>4.5499999999999999E-2</v>
          </cell>
          <cell r="F293" t="str">
            <v>DAT</v>
          </cell>
          <cell r="G293">
            <v>2</v>
          </cell>
          <cell r="H293">
            <v>560</v>
          </cell>
          <cell r="I293">
            <v>2003</v>
          </cell>
          <cell r="J293">
            <v>7</v>
          </cell>
          <cell r="K293">
            <v>4.5499999999999999E-2</v>
          </cell>
          <cell r="L293" t="str">
            <v>NOM</v>
          </cell>
          <cell r="M293" t="str">
            <v>DATATEC-2o. Nivel</v>
          </cell>
          <cell r="N293">
            <v>2003007</v>
          </cell>
        </row>
        <row r="294">
          <cell r="A294">
            <v>37810</v>
          </cell>
          <cell r="B294" t="str">
            <v>SOB</v>
          </cell>
          <cell r="C294">
            <v>38514</v>
          </cell>
          <cell r="D294">
            <v>51</v>
          </cell>
          <cell r="E294">
            <v>4.6899999999999997E-2</v>
          </cell>
          <cell r="F294" t="str">
            <v>DAT</v>
          </cell>
          <cell r="G294">
            <v>2</v>
          </cell>
          <cell r="H294">
            <v>703</v>
          </cell>
          <cell r="I294">
            <v>2003</v>
          </cell>
          <cell r="J294">
            <v>7</v>
          </cell>
          <cell r="K294">
            <v>2.3918999999999997</v>
          </cell>
          <cell r="L294" t="str">
            <v>NOM</v>
          </cell>
          <cell r="M294" t="str">
            <v>DATATEC-2o. Nivel</v>
          </cell>
          <cell r="N294">
            <v>2003007</v>
          </cell>
        </row>
        <row r="295">
          <cell r="A295">
            <v>37810</v>
          </cell>
          <cell r="B295" t="str">
            <v>SOB</v>
          </cell>
          <cell r="C295">
            <v>38514</v>
          </cell>
          <cell r="D295">
            <v>16</v>
          </cell>
          <cell r="E295">
            <v>4.6899999999999997E-2</v>
          </cell>
          <cell r="F295" t="str">
            <v>CIM</v>
          </cell>
          <cell r="G295">
            <v>2</v>
          </cell>
          <cell r="H295">
            <v>703</v>
          </cell>
          <cell r="I295">
            <v>2003</v>
          </cell>
          <cell r="J295">
            <v>7</v>
          </cell>
          <cell r="K295">
            <v>0.75039999999999996</v>
          </cell>
          <cell r="L295" t="str">
            <v>NOM</v>
          </cell>
          <cell r="M295" t="str">
            <v>CIMD-2o. Nivel</v>
          </cell>
          <cell r="N295">
            <v>2003007</v>
          </cell>
        </row>
        <row r="296">
          <cell r="A296">
            <v>37811</v>
          </cell>
          <cell r="B296" t="str">
            <v>SOB</v>
          </cell>
          <cell r="C296">
            <v>38268</v>
          </cell>
          <cell r="D296">
            <v>1</v>
          </cell>
          <cell r="E296">
            <v>4.1500000000000002E-2</v>
          </cell>
          <cell r="F296" t="str">
            <v>DAT</v>
          </cell>
          <cell r="G296">
            <v>1</v>
          </cell>
          <cell r="H296">
            <v>456</v>
          </cell>
          <cell r="I296">
            <v>2003</v>
          </cell>
          <cell r="J296">
            <v>7</v>
          </cell>
          <cell r="K296">
            <v>4.1500000000000002E-2</v>
          </cell>
          <cell r="L296" t="str">
            <v>NOM</v>
          </cell>
          <cell r="M296" t="str">
            <v>DATATEC-1er.. Nivel</v>
          </cell>
          <cell r="N296">
            <v>2003007</v>
          </cell>
        </row>
        <row r="297">
          <cell r="A297">
            <v>37811</v>
          </cell>
          <cell r="B297" t="str">
            <v>SOB</v>
          </cell>
          <cell r="C297">
            <v>37889</v>
          </cell>
          <cell r="D297">
            <v>1.0680000000000001</v>
          </cell>
          <cell r="E297">
            <v>3.7499999999999999E-2</v>
          </cell>
          <cell r="F297" t="str">
            <v>DAT</v>
          </cell>
          <cell r="G297">
            <v>2</v>
          </cell>
          <cell r="H297">
            <v>77</v>
          </cell>
          <cell r="I297">
            <v>2003</v>
          </cell>
          <cell r="J297">
            <v>7</v>
          </cell>
          <cell r="K297">
            <v>4.0050000000000002E-2</v>
          </cell>
          <cell r="L297" t="str">
            <v>NOM</v>
          </cell>
          <cell r="M297" t="str">
            <v>DATATEC-2o. Nivel</v>
          </cell>
          <cell r="N297">
            <v>2003007</v>
          </cell>
        </row>
        <row r="298">
          <cell r="A298">
            <v>37811</v>
          </cell>
          <cell r="B298" t="str">
            <v>SOB</v>
          </cell>
          <cell r="C298">
            <v>38268</v>
          </cell>
          <cell r="D298">
            <v>1</v>
          </cell>
          <cell r="E298">
            <v>4.1500000000000002E-2</v>
          </cell>
          <cell r="F298" t="str">
            <v>DAT</v>
          </cell>
          <cell r="G298">
            <v>2</v>
          </cell>
          <cell r="H298">
            <v>456</v>
          </cell>
          <cell r="I298">
            <v>2003</v>
          </cell>
          <cell r="J298">
            <v>7</v>
          </cell>
          <cell r="K298">
            <v>4.1500000000000002E-2</v>
          </cell>
          <cell r="L298" t="str">
            <v>NOM</v>
          </cell>
          <cell r="M298" t="str">
            <v>DATATEC-2o. Nivel</v>
          </cell>
          <cell r="N298">
            <v>2003007</v>
          </cell>
        </row>
        <row r="299">
          <cell r="A299">
            <v>37811</v>
          </cell>
          <cell r="B299" t="str">
            <v>SOB</v>
          </cell>
          <cell r="C299">
            <v>38514</v>
          </cell>
          <cell r="D299">
            <v>7</v>
          </cell>
          <cell r="E299">
            <v>4.6899999999999997E-2</v>
          </cell>
          <cell r="F299" t="str">
            <v>DAT</v>
          </cell>
          <cell r="G299">
            <v>2</v>
          </cell>
          <cell r="H299">
            <v>702</v>
          </cell>
          <cell r="I299">
            <v>2003</v>
          </cell>
          <cell r="J299">
            <v>7</v>
          </cell>
          <cell r="K299">
            <v>0.32829999999999998</v>
          </cell>
          <cell r="L299" t="str">
            <v>NOM</v>
          </cell>
          <cell r="M299" t="str">
            <v>DATATEC-2o. Nivel</v>
          </cell>
          <cell r="N299">
            <v>2003007</v>
          </cell>
        </row>
        <row r="300">
          <cell r="A300">
            <v>37811</v>
          </cell>
          <cell r="B300" t="str">
            <v>SOB</v>
          </cell>
          <cell r="C300">
            <v>39638</v>
          </cell>
          <cell r="D300">
            <v>1</v>
          </cell>
          <cell r="E300">
            <v>9.4500000000000001E-2</v>
          </cell>
          <cell r="F300" t="str">
            <v>DAT</v>
          </cell>
          <cell r="G300">
            <v>2</v>
          </cell>
          <cell r="H300">
            <v>1826</v>
          </cell>
          <cell r="I300">
            <v>2003</v>
          </cell>
          <cell r="J300">
            <v>7</v>
          </cell>
          <cell r="K300">
            <v>9.4500000000000001E-2</v>
          </cell>
          <cell r="L300" t="str">
            <v>NOM</v>
          </cell>
          <cell r="M300" t="str">
            <v>DATATEC-2o. Nivel</v>
          </cell>
          <cell r="N300">
            <v>2003007</v>
          </cell>
        </row>
        <row r="301">
          <cell r="A301">
            <v>37811</v>
          </cell>
          <cell r="B301" t="str">
            <v>SOB</v>
          </cell>
          <cell r="C301">
            <v>38268</v>
          </cell>
          <cell r="D301">
            <v>1</v>
          </cell>
          <cell r="E301">
            <v>4.1799999999999997E-2</v>
          </cell>
          <cell r="F301" t="str">
            <v>CIM</v>
          </cell>
          <cell r="G301">
            <v>2</v>
          </cell>
          <cell r="H301">
            <v>456</v>
          </cell>
          <cell r="I301">
            <v>2003</v>
          </cell>
          <cell r="J301">
            <v>7</v>
          </cell>
          <cell r="K301">
            <v>4.1799999999999997E-2</v>
          </cell>
          <cell r="L301" t="str">
            <v>NOM</v>
          </cell>
          <cell r="M301" t="str">
            <v>CIMD-2o. Nivel</v>
          </cell>
          <cell r="N301">
            <v>2003007</v>
          </cell>
        </row>
        <row r="302">
          <cell r="A302">
            <v>37811</v>
          </cell>
          <cell r="B302" t="str">
            <v>SOB</v>
          </cell>
          <cell r="C302">
            <v>38514</v>
          </cell>
          <cell r="D302">
            <v>1</v>
          </cell>
          <cell r="E302">
            <v>4.65E-2</v>
          </cell>
          <cell r="F302" t="str">
            <v>CIM</v>
          </cell>
          <cell r="G302">
            <v>2</v>
          </cell>
          <cell r="H302">
            <v>702</v>
          </cell>
          <cell r="I302">
            <v>2003</v>
          </cell>
          <cell r="J302">
            <v>7</v>
          </cell>
          <cell r="K302">
            <v>4.65E-2</v>
          </cell>
          <cell r="L302" t="str">
            <v>NOM</v>
          </cell>
          <cell r="M302" t="str">
            <v>CIMD-2o. Nivel</v>
          </cell>
          <cell r="N302">
            <v>2003007</v>
          </cell>
        </row>
        <row r="303">
          <cell r="A303">
            <v>37811</v>
          </cell>
          <cell r="B303" t="str">
            <v>SOB</v>
          </cell>
          <cell r="C303">
            <v>39638</v>
          </cell>
          <cell r="D303">
            <v>27.45</v>
          </cell>
          <cell r="E303">
            <v>9.5399999999999999E-2</v>
          </cell>
          <cell r="F303" t="str">
            <v>CIM</v>
          </cell>
          <cell r="G303">
            <v>2</v>
          </cell>
          <cell r="H303">
            <v>1826</v>
          </cell>
          <cell r="I303">
            <v>2003</v>
          </cell>
          <cell r="J303">
            <v>7</v>
          </cell>
          <cell r="K303">
            <v>2.6187299999999998</v>
          </cell>
          <cell r="L303" t="str">
            <v>NOM</v>
          </cell>
          <cell r="M303" t="str">
            <v>CIMD-2o. Nivel</v>
          </cell>
          <cell r="N303">
            <v>2003007</v>
          </cell>
        </row>
        <row r="304">
          <cell r="A304">
            <v>37812</v>
          </cell>
          <cell r="B304" t="str">
            <v>SOB</v>
          </cell>
          <cell r="C304">
            <v>38268</v>
          </cell>
          <cell r="D304">
            <v>1</v>
          </cell>
          <cell r="E304">
            <v>4.1500000000000002E-2</v>
          </cell>
          <cell r="F304" t="str">
            <v>DAT</v>
          </cell>
          <cell r="G304">
            <v>1</v>
          </cell>
          <cell r="H304">
            <v>455</v>
          </cell>
          <cell r="I304">
            <v>2003</v>
          </cell>
          <cell r="J304">
            <v>7</v>
          </cell>
          <cell r="K304">
            <v>4.1500000000000002E-2</v>
          </cell>
          <cell r="L304" t="str">
            <v>NOM</v>
          </cell>
          <cell r="M304" t="str">
            <v>DATATEC-1er. Nivel</v>
          </cell>
          <cell r="N304">
            <v>2003007</v>
          </cell>
        </row>
        <row r="305">
          <cell r="A305">
            <v>37812</v>
          </cell>
          <cell r="B305" t="str">
            <v>SOB</v>
          </cell>
          <cell r="C305">
            <v>38159</v>
          </cell>
          <cell r="D305">
            <v>2</v>
          </cell>
          <cell r="E305">
            <v>0.04</v>
          </cell>
          <cell r="F305" t="str">
            <v>DAT</v>
          </cell>
          <cell r="G305">
            <v>1</v>
          </cell>
          <cell r="H305">
            <v>346</v>
          </cell>
          <cell r="I305">
            <v>2003</v>
          </cell>
          <cell r="J305">
            <v>7</v>
          </cell>
          <cell r="K305">
            <v>0.08</v>
          </cell>
          <cell r="L305" t="str">
            <v>NOM</v>
          </cell>
          <cell r="M305" t="str">
            <v>DATATEC-1er. Nivel</v>
          </cell>
          <cell r="N305">
            <v>2003007</v>
          </cell>
        </row>
        <row r="306">
          <cell r="A306">
            <v>37812</v>
          </cell>
          <cell r="B306" t="str">
            <v>SOB</v>
          </cell>
          <cell r="C306">
            <v>39638</v>
          </cell>
          <cell r="D306">
            <v>12.5</v>
          </cell>
          <cell r="E306">
            <v>9.5399999999999999E-2</v>
          </cell>
          <cell r="F306" t="str">
            <v>DAT</v>
          </cell>
          <cell r="G306">
            <v>2</v>
          </cell>
          <cell r="H306">
            <v>1825</v>
          </cell>
          <cell r="I306">
            <v>2003</v>
          </cell>
          <cell r="J306">
            <v>7</v>
          </cell>
          <cell r="K306">
            <v>1.1924999999999999</v>
          </cell>
          <cell r="L306" t="str">
            <v>NOM</v>
          </cell>
          <cell r="M306" t="str">
            <v>DATATEC-2o. Nivel</v>
          </cell>
          <cell r="N306">
            <v>2003007</v>
          </cell>
        </row>
        <row r="307">
          <cell r="A307">
            <v>37812</v>
          </cell>
          <cell r="B307" t="str">
            <v>SOB</v>
          </cell>
          <cell r="C307">
            <v>39638</v>
          </cell>
          <cell r="D307">
            <v>13</v>
          </cell>
          <cell r="E307">
            <v>9.5399999999999999E-2</v>
          </cell>
          <cell r="F307" t="str">
            <v>CIM</v>
          </cell>
          <cell r="G307">
            <v>2</v>
          </cell>
          <cell r="H307">
            <v>1825</v>
          </cell>
          <cell r="I307">
            <v>2003</v>
          </cell>
          <cell r="J307">
            <v>7</v>
          </cell>
          <cell r="K307">
            <v>1.2402</v>
          </cell>
          <cell r="L307" t="str">
            <v>NOM</v>
          </cell>
          <cell r="M307" t="str">
            <v>CIMD-2o. Nivel</v>
          </cell>
          <cell r="N307">
            <v>2003007</v>
          </cell>
        </row>
        <row r="308">
          <cell r="A308">
            <v>37813</v>
          </cell>
          <cell r="B308" t="str">
            <v>SOB</v>
          </cell>
          <cell r="C308">
            <v>38159</v>
          </cell>
          <cell r="D308">
            <v>2</v>
          </cell>
          <cell r="E308">
            <v>3.95E-2</v>
          </cell>
          <cell r="F308" t="str">
            <v>DAT</v>
          </cell>
          <cell r="G308">
            <v>1</v>
          </cell>
          <cell r="H308">
            <v>343</v>
          </cell>
          <cell r="I308">
            <v>2003</v>
          </cell>
          <cell r="J308">
            <v>7</v>
          </cell>
          <cell r="K308">
            <v>7.9000000000000001E-2</v>
          </cell>
          <cell r="L308" t="str">
            <v>NOM</v>
          </cell>
          <cell r="M308" t="str">
            <v>DATATEC-1er. Nivel</v>
          </cell>
          <cell r="N308">
            <v>2003007</v>
          </cell>
        </row>
        <row r="309">
          <cell r="A309">
            <v>37813</v>
          </cell>
          <cell r="B309" t="str">
            <v>SOB</v>
          </cell>
          <cell r="C309">
            <v>38268</v>
          </cell>
          <cell r="D309">
            <v>3</v>
          </cell>
          <cell r="E309">
            <v>4.1300000000000003E-2</v>
          </cell>
          <cell r="F309" t="str">
            <v>DAT</v>
          </cell>
          <cell r="G309">
            <v>2</v>
          </cell>
          <cell r="H309">
            <v>452</v>
          </cell>
          <cell r="I309">
            <v>2003</v>
          </cell>
          <cell r="J309">
            <v>7</v>
          </cell>
          <cell r="K309">
            <v>0.12390000000000001</v>
          </cell>
          <cell r="L309" t="str">
            <v>NOM</v>
          </cell>
          <cell r="M309" t="str">
            <v>DATATEC-2o. Nivel</v>
          </cell>
          <cell r="N309">
            <v>2003007</v>
          </cell>
        </row>
        <row r="310">
          <cell r="A310">
            <v>37813</v>
          </cell>
          <cell r="B310" t="str">
            <v>SOB</v>
          </cell>
          <cell r="C310">
            <v>38370</v>
          </cell>
          <cell r="D310">
            <v>1</v>
          </cell>
          <cell r="E310">
            <v>4.4499999999999998E-2</v>
          </cell>
          <cell r="F310" t="str">
            <v>CIM</v>
          </cell>
          <cell r="G310">
            <v>2</v>
          </cell>
          <cell r="H310">
            <v>554</v>
          </cell>
          <cell r="I310">
            <v>2003</v>
          </cell>
          <cell r="J310">
            <v>7</v>
          </cell>
          <cell r="K310">
            <v>4.4499999999999998E-2</v>
          </cell>
          <cell r="L310" t="str">
            <v>NOM</v>
          </cell>
          <cell r="M310" t="str">
            <v>CIMD-2o. Nivel</v>
          </cell>
          <cell r="N310">
            <v>2003007</v>
          </cell>
        </row>
        <row r="311">
          <cell r="A311">
            <v>37816</v>
          </cell>
          <cell r="B311" t="str">
            <v>SOB</v>
          </cell>
          <cell r="C311">
            <v>38159</v>
          </cell>
          <cell r="D311">
            <v>7</v>
          </cell>
          <cell r="E311">
            <v>3.95E-2</v>
          </cell>
          <cell r="F311" t="str">
            <v>DAT</v>
          </cell>
          <cell r="G311">
            <v>1</v>
          </cell>
          <cell r="H311">
            <v>342</v>
          </cell>
          <cell r="I311">
            <v>2003</v>
          </cell>
          <cell r="J311">
            <v>7</v>
          </cell>
          <cell r="K311">
            <v>0.27650000000000002</v>
          </cell>
          <cell r="L311" t="str">
            <v>NOM</v>
          </cell>
          <cell r="M311" t="str">
            <v>DATATEC-1er. Nivel</v>
          </cell>
          <cell r="N311">
            <v>2003007</v>
          </cell>
        </row>
        <row r="312">
          <cell r="A312">
            <v>37816</v>
          </cell>
          <cell r="B312" t="str">
            <v>SOB</v>
          </cell>
          <cell r="C312">
            <v>38159</v>
          </cell>
          <cell r="D312">
            <v>3</v>
          </cell>
          <cell r="E312">
            <v>3.95E-2</v>
          </cell>
          <cell r="F312" t="str">
            <v>DAT</v>
          </cell>
          <cell r="G312">
            <v>2</v>
          </cell>
          <cell r="H312">
            <v>342</v>
          </cell>
          <cell r="I312">
            <v>2003</v>
          </cell>
          <cell r="J312">
            <v>7</v>
          </cell>
          <cell r="K312">
            <v>0.11849999999999999</v>
          </cell>
          <cell r="L312" t="str">
            <v>NOM</v>
          </cell>
          <cell r="M312" t="str">
            <v>DATATEC-2o. Nivel</v>
          </cell>
          <cell r="N312">
            <v>2003007</v>
          </cell>
        </row>
        <row r="313">
          <cell r="A313">
            <v>37816</v>
          </cell>
          <cell r="B313" t="str">
            <v>SOB</v>
          </cell>
          <cell r="C313">
            <v>38268</v>
          </cell>
          <cell r="D313">
            <v>1</v>
          </cell>
          <cell r="E313">
            <v>4.1500000000000002E-2</v>
          </cell>
          <cell r="F313" t="str">
            <v>CIM</v>
          </cell>
          <cell r="G313">
            <v>2</v>
          </cell>
          <cell r="H313">
            <v>451</v>
          </cell>
          <cell r="I313">
            <v>2003</v>
          </cell>
          <cell r="J313">
            <v>7</v>
          </cell>
          <cell r="K313">
            <v>4.1500000000000002E-2</v>
          </cell>
          <cell r="L313" t="str">
            <v>NOM</v>
          </cell>
          <cell r="M313" t="str">
            <v>CIMD-2o. Nivel</v>
          </cell>
          <cell r="N313">
            <v>2003007</v>
          </cell>
        </row>
        <row r="314">
          <cell r="A314">
            <v>37816</v>
          </cell>
          <cell r="B314" t="str">
            <v>SOB</v>
          </cell>
          <cell r="C314">
            <v>40339</v>
          </cell>
          <cell r="D314">
            <v>30</v>
          </cell>
          <cell r="E314">
            <v>6.7100000000000007E-2</v>
          </cell>
          <cell r="F314" t="str">
            <v>CIM</v>
          </cell>
          <cell r="G314">
            <v>2</v>
          </cell>
          <cell r="H314">
            <v>2522</v>
          </cell>
          <cell r="I314">
            <v>2003</v>
          </cell>
          <cell r="J314">
            <v>7</v>
          </cell>
          <cell r="K314">
            <v>2.0130000000000003</v>
          </cell>
          <cell r="L314" t="str">
            <v>VAC</v>
          </cell>
          <cell r="M314" t="str">
            <v>CIMD-2o. Nivel</v>
          </cell>
          <cell r="N314">
            <v>2003007</v>
          </cell>
        </row>
        <row r="315">
          <cell r="A315">
            <v>37817</v>
          </cell>
          <cell r="B315" t="str">
            <v>SOB</v>
          </cell>
          <cell r="C315">
            <v>38268</v>
          </cell>
          <cell r="D315">
            <v>1</v>
          </cell>
          <cell r="E315">
            <v>4.1000000000000002E-2</v>
          </cell>
          <cell r="F315" t="str">
            <v>DAT</v>
          </cell>
          <cell r="G315">
            <v>1</v>
          </cell>
          <cell r="H315">
            <v>450</v>
          </cell>
          <cell r="I315">
            <v>2003</v>
          </cell>
          <cell r="J315">
            <v>7</v>
          </cell>
          <cell r="K315">
            <v>4.1000000000000002E-2</v>
          </cell>
          <cell r="L315" t="str">
            <v>NOM</v>
          </cell>
          <cell r="M315" t="str">
            <v>DATATEC-1er. Nivel</v>
          </cell>
          <cell r="N315">
            <v>2003007</v>
          </cell>
        </row>
        <row r="316">
          <cell r="A316">
            <v>37817</v>
          </cell>
          <cell r="B316" t="str">
            <v>SOB</v>
          </cell>
          <cell r="C316">
            <v>38268</v>
          </cell>
          <cell r="D316">
            <v>1</v>
          </cell>
          <cell r="E316">
            <v>4.1000000000000002E-2</v>
          </cell>
          <cell r="F316" t="str">
            <v>DAT</v>
          </cell>
          <cell r="G316">
            <v>2</v>
          </cell>
          <cell r="H316">
            <v>450</v>
          </cell>
          <cell r="I316">
            <v>2003</v>
          </cell>
          <cell r="J316">
            <v>7</v>
          </cell>
          <cell r="K316">
            <v>4.1000000000000002E-2</v>
          </cell>
          <cell r="L316" t="str">
            <v>NOM</v>
          </cell>
          <cell r="M316" t="str">
            <v>DATATEC-2o. Nivel</v>
          </cell>
          <cell r="N316">
            <v>2003007</v>
          </cell>
        </row>
        <row r="317">
          <cell r="A317">
            <v>37817</v>
          </cell>
          <cell r="B317" t="str">
            <v>SOB</v>
          </cell>
          <cell r="C317">
            <v>38514</v>
          </cell>
          <cell r="D317">
            <v>2</v>
          </cell>
          <cell r="E317">
            <v>4.65E-2</v>
          </cell>
          <cell r="F317" t="str">
            <v>DAT</v>
          </cell>
          <cell r="G317">
            <v>2</v>
          </cell>
          <cell r="H317">
            <v>696</v>
          </cell>
          <cell r="I317">
            <v>2003</v>
          </cell>
          <cell r="J317">
            <v>7</v>
          </cell>
          <cell r="K317">
            <v>9.2999999999999999E-2</v>
          </cell>
          <cell r="L317" t="str">
            <v>NOM</v>
          </cell>
          <cell r="M317" t="str">
            <v>DATATEC-2o. Nivel</v>
          </cell>
          <cell r="N317">
            <v>2003007</v>
          </cell>
        </row>
        <row r="318">
          <cell r="A318">
            <v>37817</v>
          </cell>
          <cell r="B318" t="str">
            <v>SOB</v>
          </cell>
          <cell r="C318">
            <v>39638</v>
          </cell>
          <cell r="D318">
            <v>3.5</v>
          </cell>
          <cell r="E318">
            <v>9.5171000000000006E-2</v>
          </cell>
          <cell r="F318" t="str">
            <v>DAT</v>
          </cell>
          <cell r="G318">
            <v>2</v>
          </cell>
          <cell r="H318">
            <v>1820</v>
          </cell>
          <cell r="I318">
            <v>2003</v>
          </cell>
          <cell r="J318">
            <v>7</v>
          </cell>
          <cell r="K318">
            <v>0.33309850000000002</v>
          </cell>
          <cell r="L318" t="str">
            <v>NOM</v>
          </cell>
          <cell r="M318" t="str">
            <v>DATATEC-2o. Nivel</v>
          </cell>
          <cell r="N318">
            <v>2003007</v>
          </cell>
        </row>
        <row r="319">
          <cell r="A319">
            <v>37817</v>
          </cell>
          <cell r="B319" t="str">
            <v>SOB</v>
          </cell>
          <cell r="C319">
            <v>38159</v>
          </cell>
          <cell r="D319">
            <v>1</v>
          </cell>
          <cell r="E319">
            <v>3.9E-2</v>
          </cell>
          <cell r="F319" t="str">
            <v>CIM</v>
          </cell>
          <cell r="G319">
            <v>2</v>
          </cell>
          <cell r="H319">
            <v>341</v>
          </cell>
          <cell r="I319">
            <v>2003</v>
          </cell>
          <cell r="J319">
            <v>7</v>
          </cell>
          <cell r="K319">
            <v>3.9E-2</v>
          </cell>
          <cell r="L319" t="str">
            <v>NOM</v>
          </cell>
          <cell r="M319" t="str">
            <v>CIMD-2o. Nivel</v>
          </cell>
          <cell r="N319">
            <v>2003007</v>
          </cell>
        </row>
        <row r="320">
          <cell r="A320">
            <v>37817</v>
          </cell>
          <cell r="B320" t="str">
            <v>SOB</v>
          </cell>
          <cell r="C320">
            <v>38370</v>
          </cell>
          <cell r="D320">
            <v>1</v>
          </cell>
          <cell r="E320">
            <v>4.3900000000000002E-2</v>
          </cell>
          <cell r="F320" t="str">
            <v>CIM</v>
          </cell>
          <cell r="G320">
            <v>2</v>
          </cell>
          <cell r="H320">
            <v>552</v>
          </cell>
          <cell r="I320">
            <v>2003</v>
          </cell>
          <cell r="J320">
            <v>7</v>
          </cell>
          <cell r="K320">
            <v>4.3900000000000002E-2</v>
          </cell>
          <cell r="L320" t="str">
            <v>NOM</v>
          </cell>
          <cell r="M320" t="str">
            <v>CIMD-2o. Nivel</v>
          </cell>
          <cell r="N320">
            <v>2003007</v>
          </cell>
        </row>
        <row r="321">
          <cell r="A321">
            <v>37818</v>
          </cell>
          <cell r="B321" t="str">
            <v>SOB</v>
          </cell>
          <cell r="C321">
            <v>38159</v>
          </cell>
          <cell r="D321">
            <v>4</v>
          </cell>
          <cell r="E321">
            <v>3.85E-2</v>
          </cell>
          <cell r="F321" t="str">
            <v>DAT</v>
          </cell>
          <cell r="G321">
            <v>1</v>
          </cell>
          <cell r="H321">
            <v>340</v>
          </cell>
          <cell r="I321">
            <v>2003</v>
          </cell>
          <cell r="J321">
            <v>7</v>
          </cell>
          <cell r="K321">
            <v>0.154</v>
          </cell>
          <cell r="L321" t="str">
            <v>NOM</v>
          </cell>
          <cell r="M321" t="str">
            <v>DATATEC-1er. Nivel</v>
          </cell>
          <cell r="N321">
            <v>2003007</v>
          </cell>
        </row>
        <row r="322">
          <cell r="A322">
            <v>37818</v>
          </cell>
          <cell r="B322" t="str">
            <v>SOB</v>
          </cell>
          <cell r="C322">
            <v>38268</v>
          </cell>
          <cell r="D322">
            <v>4</v>
          </cell>
          <cell r="E322">
            <v>0.04</v>
          </cell>
          <cell r="F322" t="str">
            <v>DAT</v>
          </cell>
          <cell r="G322">
            <v>1</v>
          </cell>
          <cell r="H322">
            <v>449</v>
          </cell>
          <cell r="I322">
            <v>2003</v>
          </cell>
          <cell r="J322">
            <v>7</v>
          </cell>
          <cell r="K322">
            <v>0.16</v>
          </cell>
          <cell r="L322" t="str">
            <v>NOM</v>
          </cell>
          <cell r="M322" t="str">
            <v>DATATEC-1er. Nivel</v>
          </cell>
          <cell r="N322">
            <v>2003007</v>
          </cell>
        </row>
        <row r="323">
          <cell r="A323">
            <v>37818</v>
          </cell>
          <cell r="B323" t="str">
            <v>SOB</v>
          </cell>
          <cell r="C323">
            <v>38370</v>
          </cell>
          <cell r="D323">
            <v>3</v>
          </cell>
          <cell r="E323">
            <v>4.3200000000000002E-2</v>
          </cell>
          <cell r="F323" t="str">
            <v>DAT</v>
          </cell>
          <cell r="G323">
            <v>1</v>
          </cell>
          <cell r="H323">
            <v>551</v>
          </cell>
          <cell r="I323">
            <v>2003</v>
          </cell>
          <cell r="J323">
            <v>7</v>
          </cell>
          <cell r="K323">
            <v>0.12959999999999999</v>
          </cell>
          <cell r="L323" t="str">
            <v>NOM</v>
          </cell>
          <cell r="M323" t="str">
            <v>DATATEC-1er. Nivel</v>
          </cell>
          <cell r="N323">
            <v>2003007</v>
          </cell>
        </row>
        <row r="324">
          <cell r="A324">
            <v>37818</v>
          </cell>
          <cell r="B324" t="str">
            <v>SOB</v>
          </cell>
          <cell r="C324">
            <v>38514</v>
          </cell>
          <cell r="D324">
            <v>1</v>
          </cell>
          <cell r="E324">
            <v>4.5999999999999999E-2</v>
          </cell>
          <cell r="F324" t="str">
            <v>DAT</v>
          </cell>
          <cell r="G324">
            <v>1</v>
          </cell>
          <cell r="H324">
            <v>695</v>
          </cell>
          <cell r="I324">
            <v>2003</v>
          </cell>
          <cell r="J324">
            <v>7</v>
          </cell>
          <cell r="K324">
            <v>4.5999999999999999E-2</v>
          </cell>
          <cell r="L324" t="str">
            <v>NOM</v>
          </cell>
          <cell r="M324" t="str">
            <v>DATATEC-1er. Nivel</v>
          </cell>
          <cell r="N324">
            <v>2003007</v>
          </cell>
        </row>
        <row r="325">
          <cell r="A325">
            <v>37818</v>
          </cell>
          <cell r="B325" t="str">
            <v>SOB</v>
          </cell>
          <cell r="C325">
            <v>38268</v>
          </cell>
          <cell r="D325">
            <v>1</v>
          </cell>
          <cell r="E325">
            <v>4.0500000000000001E-2</v>
          </cell>
          <cell r="F325" t="str">
            <v>DAT</v>
          </cell>
          <cell r="G325">
            <v>2</v>
          </cell>
          <cell r="H325">
            <v>449</v>
          </cell>
          <cell r="I325">
            <v>2003</v>
          </cell>
          <cell r="J325">
            <v>7</v>
          </cell>
          <cell r="K325">
            <v>4.0500000000000001E-2</v>
          </cell>
          <cell r="L325" t="str">
            <v>NOM</v>
          </cell>
          <cell r="M325" t="str">
            <v>DATATEC-2o. Nivel</v>
          </cell>
          <cell r="N325">
            <v>2003007</v>
          </cell>
        </row>
        <row r="326">
          <cell r="A326">
            <v>37818</v>
          </cell>
          <cell r="B326" t="str">
            <v>SOB</v>
          </cell>
          <cell r="C326">
            <v>38370</v>
          </cell>
          <cell r="D326">
            <v>3</v>
          </cell>
          <cell r="E326">
            <v>4.2999999999999997E-2</v>
          </cell>
          <cell r="F326" t="str">
            <v>DAT</v>
          </cell>
          <cell r="G326">
            <v>2</v>
          </cell>
          <cell r="H326">
            <v>551</v>
          </cell>
          <cell r="I326">
            <v>2003</v>
          </cell>
          <cell r="J326">
            <v>7</v>
          </cell>
          <cell r="K326">
            <v>0.129</v>
          </cell>
          <cell r="L326" t="str">
            <v>NOM</v>
          </cell>
          <cell r="M326" t="str">
            <v>DATATEC-2o. Nivel</v>
          </cell>
          <cell r="N326">
            <v>2003007</v>
          </cell>
        </row>
        <row r="327">
          <cell r="A327">
            <v>37818</v>
          </cell>
          <cell r="B327" t="str">
            <v>SOB</v>
          </cell>
          <cell r="C327">
            <v>38514</v>
          </cell>
          <cell r="D327">
            <v>10</v>
          </cell>
          <cell r="E327">
            <v>4.6300000000000001E-2</v>
          </cell>
          <cell r="F327" t="str">
            <v>DAT</v>
          </cell>
          <cell r="G327">
            <v>2</v>
          </cell>
          <cell r="H327">
            <v>695</v>
          </cell>
          <cell r="I327">
            <v>2003</v>
          </cell>
          <cell r="J327">
            <v>7</v>
          </cell>
          <cell r="K327">
            <v>0.46300000000000002</v>
          </cell>
          <cell r="L327" t="str">
            <v>NOM</v>
          </cell>
          <cell r="M327" t="str">
            <v>DATATEC-2o. Nivel</v>
          </cell>
          <cell r="N327">
            <v>2003007</v>
          </cell>
        </row>
        <row r="328">
          <cell r="A328">
            <v>37818</v>
          </cell>
          <cell r="B328" t="str">
            <v>SOB</v>
          </cell>
          <cell r="C328">
            <v>39638</v>
          </cell>
          <cell r="D328">
            <v>0.5</v>
          </cell>
          <cell r="E328">
            <v>9.2299999999999993E-2</v>
          </cell>
          <cell r="F328" t="str">
            <v>DAT</v>
          </cell>
          <cell r="G328">
            <v>2</v>
          </cell>
          <cell r="H328">
            <v>1819</v>
          </cell>
          <cell r="I328">
            <v>2003</v>
          </cell>
          <cell r="J328">
            <v>7</v>
          </cell>
          <cell r="K328">
            <v>4.6149999999999997E-2</v>
          </cell>
          <cell r="L328" t="str">
            <v>NOM</v>
          </cell>
          <cell r="M328" t="str">
            <v>DATATEC-2o. Nivel</v>
          </cell>
          <cell r="N328">
            <v>2003007</v>
          </cell>
        </row>
        <row r="329">
          <cell r="A329">
            <v>37818</v>
          </cell>
          <cell r="B329" t="str">
            <v>SOB</v>
          </cell>
          <cell r="C329">
            <v>38370</v>
          </cell>
          <cell r="D329">
            <v>1</v>
          </cell>
          <cell r="E329">
            <v>4.3700000000000003E-2</v>
          </cell>
          <cell r="F329" t="str">
            <v>CIM</v>
          </cell>
          <cell r="G329">
            <v>2</v>
          </cell>
          <cell r="H329">
            <v>551</v>
          </cell>
          <cell r="I329">
            <v>2003</v>
          </cell>
          <cell r="J329">
            <v>7</v>
          </cell>
          <cell r="K329">
            <v>4.3700000000000003E-2</v>
          </cell>
          <cell r="L329" t="str">
            <v>NOM</v>
          </cell>
          <cell r="M329" t="str">
            <v>CIMD-2o. Nivel</v>
          </cell>
          <cell r="N329">
            <v>2003007</v>
          </cell>
        </row>
        <row r="330">
          <cell r="A330">
            <v>37819</v>
          </cell>
          <cell r="B330" t="str">
            <v>SOB</v>
          </cell>
          <cell r="C330">
            <v>38159</v>
          </cell>
          <cell r="D330">
            <v>1</v>
          </cell>
          <cell r="E330">
            <v>3.7999999999999999E-2</v>
          </cell>
          <cell r="F330" t="str">
            <v>DAT</v>
          </cell>
          <cell r="G330">
            <v>1</v>
          </cell>
          <cell r="H330">
            <v>339</v>
          </cell>
          <cell r="I330">
            <v>2003</v>
          </cell>
          <cell r="J330">
            <v>7</v>
          </cell>
          <cell r="K330">
            <v>3.7999999999999999E-2</v>
          </cell>
          <cell r="L330" t="str">
            <v>NOM</v>
          </cell>
          <cell r="M330" t="str">
            <v>DATATEC-1er. Nivel</v>
          </cell>
          <cell r="N330">
            <v>2003007</v>
          </cell>
        </row>
        <row r="331">
          <cell r="A331">
            <v>37819</v>
          </cell>
          <cell r="B331" t="str">
            <v>SOB</v>
          </cell>
          <cell r="C331">
            <v>38370</v>
          </cell>
          <cell r="D331">
            <v>3</v>
          </cell>
          <cell r="E331">
            <v>4.2200000000000001E-2</v>
          </cell>
          <cell r="F331" t="str">
            <v>DAT</v>
          </cell>
          <cell r="G331">
            <v>1</v>
          </cell>
          <cell r="H331">
            <v>550</v>
          </cell>
          <cell r="I331">
            <v>2003</v>
          </cell>
          <cell r="J331">
            <v>7</v>
          </cell>
          <cell r="K331">
            <v>0.12659999999999999</v>
          </cell>
          <cell r="L331" t="str">
            <v>NOM</v>
          </cell>
          <cell r="M331" t="str">
            <v>DATATEC-1er. Nivel</v>
          </cell>
          <cell r="N331">
            <v>2003007</v>
          </cell>
        </row>
        <row r="332">
          <cell r="A332">
            <v>37819</v>
          </cell>
          <cell r="B332" t="str">
            <v>SOB</v>
          </cell>
          <cell r="C332">
            <v>38514</v>
          </cell>
          <cell r="D332">
            <v>5</v>
          </cell>
          <cell r="E332">
            <v>4.48E-2</v>
          </cell>
          <cell r="F332" t="str">
            <v>DAT</v>
          </cell>
          <cell r="G332">
            <v>1</v>
          </cell>
          <cell r="H332">
            <v>694</v>
          </cell>
          <cell r="I332">
            <v>2003</v>
          </cell>
          <cell r="J332">
            <v>7</v>
          </cell>
          <cell r="K332">
            <v>0.224</v>
          </cell>
          <cell r="L332" t="str">
            <v>NOM</v>
          </cell>
          <cell r="M332" t="str">
            <v>DATATEC-1er. Nivel</v>
          </cell>
          <cell r="N332">
            <v>2003007</v>
          </cell>
        </row>
        <row r="333">
          <cell r="A333">
            <v>37819</v>
          </cell>
          <cell r="B333" t="str">
            <v>SOB</v>
          </cell>
          <cell r="C333">
            <v>38159</v>
          </cell>
          <cell r="D333">
            <v>1</v>
          </cell>
          <cell r="E333">
            <v>3.7999999999999999E-2</v>
          </cell>
          <cell r="F333" t="str">
            <v>DAT</v>
          </cell>
          <cell r="G333">
            <v>2</v>
          </cell>
          <cell r="H333">
            <v>339</v>
          </cell>
          <cell r="I333">
            <v>2003</v>
          </cell>
          <cell r="J333">
            <v>7</v>
          </cell>
          <cell r="K333">
            <v>3.7999999999999999E-2</v>
          </cell>
          <cell r="L333" t="str">
            <v>NOM</v>
          </cell>
          <cell r="M333" t="str">
            <v>DATATEC-2o. Nivel</v>
          </cell>
          <cell r="N333">
            <v>2003007</v>
          </cell>
        </row>
        <row r="334">
          <cell r="A334">
            <v>37819</v>
          </cell>
          <cell r="B334" t="str">
            <v>SOB</v>
          </cell>
          <cell r="C334">
            <v>38268</v>
          </cell>
          <cell r="D334">
            <v>2</v>
          </cell>
          <cell r="E334">
            <v>3.9E-2</v>
          </cell>
          <cell r="F334" t="str">
            <v>DAT</v>
          </cell>
          <cell r="G334">
            <v>2</v>
          </cell>
          <cell r="H334">
            <v>448</v>
          </cell>
          <cell r="I334">
            <v>2003</v>
          </cell>
          <cell r="J334">
            <v>7</v>
          </cell>
          <cell r="K334">
            <v>7.8E-2</v>
          </cell>
          <cell r="L334" t="str">
            <v>NOM</v>
          </cell>
          <cell r="M334" t="str">
            <v>DATATEC-2o. Nivel</v>
          </cell>
          <cell r="N334">
            <v>2003007</v>
          </cell>
        </row>
        <row r="335">
          <cell r="A335">
            <v>37819</v>
          </cell>
          <cell r="B335" t="str">
            <v>SOB</v>
          </cell>
          <cell r="C335">
            <v>38370</v>
          </cell>
          <cell r="D335">
            <v>5</v>
          </cell>
          <cell r="E335">
            <v>4.2099999999999999E-2</v>
          </cell>
          <cell r="F335" t="str">
            <v>DAT</v>
          </cell>
          <cell r="G335">
            <v>2</v>
          </cell>
          <cell r="H335">
            <v>550</v>
          </cell>
          <cell r="I335">
            <v>2003</v>
          </cell>
          <cell r="J335">
            <v>7</v>
          </cell>
          <cell r="K335">
            <v>0.21049999999999999</v>
          </cell>
          <cell r="L335" t="str">
            <v>NOM</v>
          </cell>
          <cell r="M335" t="str">
            <v>DATATEC-2o. Nivel</v>
          </cell>
          <cell r="N335">
            <v>2003007</v>
          </cell>
        </row>
        <row r="336">
          <cell r="A336">
            <v>37819</v>
          </cell>
          <cell r="B336" t="str">
            <v>SOB</v>
          </cell>
          <cell r="C336">
            <v>38514</v>
          </cell>
          <cell r="D336">
            <v>3</v>
          </cell>
          <cell r="E336">
            <v>4.5567000000000003E-2</v>
          </cell>
          <cell r="F336" t="str">
            <v>DAT</v>
          </cell>
          <cell r="G336">
            <v>2</v>
          </cell>
          <cell r="H336">
            <v>694</v>
          </cell>
          <cell r="I336">
            <v>2003</v>
          </cell>
          <cell r="J336">
            <v>7</v>
          </cell>
          <cell r="K336">
            <v>0.13670100000000002</v>
          </cell>
          <cell r="L336" t="str">
            <v>NOM</v>
          </cell>
          <cell r="M336" t="str">
            <v>DATATEC-2o. Nivel</v>
          </cell>
          <cell r="N336">
            <v>2003007</v>
          </cell>
        </row>
        <row r="337">
          <cell r="A337">
            <v>37819</v>
          </cell>
          <cell r="B337" t="str">
            <v>SOB</v>
          </cell>
          <cell r="C337">
            <v>39638</v>
          </cell>
          <cell r="D337">
            <v>1</v>
          </cell>
          <cell r="E337">
            <v>9.1850000000000001E-2</v>
          </cell>
          <cell r="F337" t="str">
            <v>DAT</v>
          </cell>
          <cell r="G337">
            <v>2</v>
          </cell>
          <cell r="H337">
            <v>1818</v>
          </cell>
          <cell r="I337">
            <v>2003</v>
          </cell>
          <cell r="J337">
            <v>7</v>
          </cell>
          <cell r="K337">
            <v>9.1850000000000001E-2</v>
          </cell>
          <cell r="L337" t="str">
            <v>NOM</v>
          </cell>
          <cell r="M337" t="str">
            <v>DATATEC-2o. Nivel</v>
          </cell>
          <cell r="N337">
            <v>2003007</v>
          </cell>
        </row>
        <row r="338">
          <cell r="A338">
            <v>37819</v>
          </cell>
          <cell r="B338" t="str">
            <v>SOB</v>
          </cell>
          <cell r="C338">
            <v>38370</v>
          </cell>
          <cell r="D338">
            <v>1</v>
          </cell>
          <cell r="E338">
            <v>4.2500000000000003E-2</v>
          </cell>
          <cell r="F338" t="str">
            <v>CIM</v>
          </cell>
          <cell r="G338">
            <v>2</v>
          </cell>
          <cell r="H338">
            <v>550</v>
          </cell>
          <cell r="I338">
            <v>2003</v>
          </cell>
          <cell r="J338">
            <v>7</v>
          </cell>
          <cell r="K338">
            <v>4.2500000000000003E-2</v>
          </cell>
          <cell r="L338" t="str">
            <v>NOM</v>
          </cell>
          <cell r="M338" t="str">
            <v>CIMD-2o. Nivel</v>
          </cell>
          <cell r="N338">
            <v>2003007</v>
          </cell>
        </row>
        <row r="339">
          <cell r="A339">
            <v>37819</v>
          </cell>
          <cell r="B339" t="str">
            <v>SOB</v>
          </cell>
          <cell r="C339">
            <v>38514</v>
          </cell>
          <cell r="D339">
            <v>5</v>
          </cell>
          <cell r="E339">
            <v>4.5499999999999999E-2</v>
          </cell>
          <cell r="F339" t="str">
            <v>CIM</v>
          </cell>
          <cell r="G339">
            <v>2</v>
          </cell>
          <cell r="H339">
            <v>694</v>
          </cell>
          <cell r="I339">
            <v>2003</v>
          </cell>
          <cell r="J339">
            <v>7</v>
          </cell>
          <cell r="K339">
            <v>0.22749999999999998</v>
          </cell>
          <cell r="L339" t="str">
            <v>NOM</v>
          </cell>
          <cell r="M339" t="str">
            <v>CIMD-2o. Nivel</v>
          </cell>
          <cell r="N339">
            <v>2003007</v>
          </cell>
        </row>
        <row r="340">
          <cell r="A340">
            <v>37819</v>
          </cell>
          <cell r="B340" t="str">
            <v>SOB</v>
          </cell>
          <cell r="C340">
            <v>39638</v>
          </cell>
          <cell r="D340">
            <v>1</v>
          </cell>
          <cell r="E340">
            <v>9.0999999999999998E-2</v>
          </cell>
          <cell r="F340" t="str">
            <v>CIM</v>
          </cell>
          <cell r="G340">
            <v>2</v>
          </cell>
          <cell r="H340">
            <v>1818</v>
          </cell>
          <cell r="I340">
            <v>2003</v>
          </cell>
          <cell r="J340">
            <v>7</v>
          </cell>
          <cell r="K340">
            <v>9.0999999999999998E-2</v>
          </cell>
          <cell r="L340" t="str">
            <v>NOM</v>
          </cell>
          <cell r="M340" t="str">
            <v>CIMD-2o. Nivel</v>
          </cell>
          <cell r="N340">
            <v>2003007</v>
          </cell>
        </row>
        <row r="341">
          <cell r="A341">
            <v>37820</v>
          </cell>
          <cell r="B341" t="str">
            <v>SOB</v>
          </cell>
          <cell r="C341">
            <v>38514</v>
          </cell>
          <cell r="D341">
            <v>3</v>
          </cell>
          <cell r="E341">
            <v>4.36E-2</v>
          </cell>
          <cell r="F341" t="str">
            <v>DAT</v>
          </cell>
          <cell r="G341">
            <v>1</v>
          </cell>
          <cell r="H341">
            <v>691</v>
          </cell>
          <cell r="I341">
            <v>2003</v>
          </cell>
          <cell r="J341">
            <v>7</v>
          </cell>
          <cell r="K341">
            <v>0.1308</v>
          </cell>
          <cell r="L341" t="str">
            <v>NOM</v>
          </cell>
          <cell r="M341" t="str">
            <v>DATATEC-1er. Nivel</v>
          </cell>
          <cell r="N341">
            <v>2003007</v>
          </cell>
        </row>
        <row r="342">
          <cell r="A342">
            <v>37820</v>
          </cell>
          <cell r="B342" t="str">
            <v>SOB</v>
          </cell>
          <cell r="C342">
            <v>38514</v>
          </cell>
          <cell r="D342">
            <v>1</v>
          </cell>
          <cell r="E342">
            <v>4.3999999999999997E-2</v>
          </cell>
          <cell r="F342" t="str">
            <v>CIM</v>
          </cell>
          <cell r="G342">
            <v>2</v>
          </cell>
          <cell r="H342">
            <v>691</v>
          </cell>
          <cell r="I342">
            <v>2003</v>
          </cell>
          <cell r="J342">
            <v>7</v>
          </cell>
          <cell r="K342">
            <v>4.3999999999999997E-2</v>
          </cell>
          <cell r="L342" t="str">
            <v>NOM</v>
          </cell>
          <cell r="M342" t="str">
            <v>CIMD-2o. Nivel</v>
          </cell>
          <cell r="N342">
            <v>2003007</v>
          </cell>
        </row>
        <row r="343">
          <cell r="A343">
            <v>37820</v>
          </cell>
          <cell r="B343" t="str">
            <v>SOB</v>
          </cell>
          <cell r="C343">
            <v>38159</v>
          </cell>
          <cell r="D343">
            <v>1</v>
          </cell>
          <cell r="E343">
            <v>3.7499999999999999E-2</v>
          </cell>
          <cell r="F343" t="str">
            <v>CIM</v>
          </cell>
          <cell r="G343">
            <v>2</v>
          </cell>
          <cell r="H343">
            <v>336</v>
          </cell>
          <cell r="I343">
            <v>2003</v>
          </cell>
          <cell r="J343">
            <v>7</v>
          </cell>
          <cell r="K343">
            <v>3.7499999999999999E-2</v>
          </cell>
          <cell r="L343" t="str">
            <v>NOM</v>
          </cell>
          <cell r="M343" t="str">
            <v>CIMD-2o. Nivel</v>
          </cell>
          <cell r="N343">
            <v>2003007</v>
          </cell>
        </row>
        <row r="344">
          <cell r="A344">
            <v>37820</v>
          </cell>
          <cell r="B344" t="str">
            <v>SOB</v>
          </cell>
          <cell r="C344">
            <v>37889</v>
          </cell>
          <cell r="D344">
            <v>5</v>
          </cell>
          <cell r="E344">
            <v>3.4000000000000002E-2</v>
          </cell>
          <cell r="F344" t="str">
            <v>CIM</v>
          </cell>
          <cell r="G344">
            <v>2</v>
          </cell>
          <cell r="H344">
            <v>66</v>
          </cell>
          <cell r="I344">
            <v>2003</v>
          </cell>
          <cell r="J344">
            <v>7</v>
          </cell>
          <cell r="K344">
            <v>0.17</v>
          </cell>
          <cell r="L344" t="str">
            <v>NOM</v>
          </cell>
          <cell r="M344" t="str">
            <v>CIMD-2o. Nivel</v>
          </cell>
          <cell r="N344">
            <v>2003007</v>
          </cell>
        </row>
        <row r="345">
          <cell r="A345">
            <v>37823</v>
          </cell>
          <cell r="B345" t="str">
            <v>SOB</v>
          </cell>
          <cell r="C345">
            <v>38370</v>
          </cell>
          <cell r="D345">
            <v>1</v>
          </cell>
          <cell r="E345">
            <v>4.1500000000000002E-2</v>
          </cell>
          <cell r="F345" t="str">
            <v>DAT</v>
          </cell>
          <cell r="G345">
            <v>1</v>
          </cell>
          <cell r="H345">
            <v>546</v>
          </cell>
          <cell r="I345">
            <v>2003</v>
          </cell>
          <cell r="J345">
            <v>7</v>
          </cell>
          <cell r="K345">
            <v>4.1500000000000002E-2</v>
          </cell>
          <cell r="L345" t="str">
            <v>NOM</v>
          </cell>
          <cell r="M345" t="str">
            <v>DATATEC-1er. Nivel</v>
          </cell>
          <cell r="N345">
            <v>2003007</v>
          </cell>
        </row>
        <row r="346">
          <cell r="A346">
            <v>37823</v>
          </cell>
          <cell r="B346" t="str">
            <v>SOB</v>
          </cell>
          <cell r="C346">
            <v>38159</v>
          </cell>
          <cell r="D346">
            <v>1</v>
          </cell>
          <cell r="E346">
            <v>3.7999999999999999E-2</v>
          </cell>
          <cell r="F346" t="str">
            <v>DAT</v>
          </cell>
          <cell r="G346">
            <v>1</v>
          </cell>
          <cell r="H346">
            <v>335</v>
          </cell>
          <cell r="I346">
            <v>2003</v>
          </cell>
          <cell r="J346">
            <v>7</v>
          </cell>
          <cell r="K346">
            <v>3.7999999999999999E-2</v>
          </cell>
          <cell r="L346" t="str">
            <v>NOM</v>
          </cell>
          <cell r="M346" t="str">
            <v>DATATEC-1er. Nivel</v>
          </cell>
          <cell r="N346">
            <v>2003007</v>
          </cell>
        </row>
        <row r="347">
          <cell r="A347">
            <v>37823</v>
          </cell>
          <cell r="B347" t="str">
            <v>SOB</v>
          </cell>
          <cell r="C347">
            <v>38370</v>
          </cell>
          <cell r="D347">
            <v>2</v>
          </cell>
          <cell r="E347">
            <v>4.1500000000000002E-2</v>
          </cell>
          <cell r="F347" t="str">
            <v>DAT</v>
          </cell>
          <cell r="G347">
            <v>2</v>
          </cell>
          <cell r="H347">
            <v>546</v>
          </cell>
          <cell r="I347">
            <v>2003</v>
          </cell>
          <cell r="J347">
            <v>7</v>
          </cell>
          <cell r="K347">
            <v>8.3000000000000004E-2</v>
          </cell>
          <cell r="L347" t="str">
            <v>NOM</v>
          </cell>
          <cell r="M347" t="str">
            <v>DATATEC-2o. Nivel</v>
          </cell>
          <cell r="N347">
            <v>2003007</v>
          </cell>
        </row>
        <row r="348">
          <cell r="A348">
            <v>37823</v>
          </cell>
          <cell r="B348" t="str">
            <v>SOB</v>
          </cell>
          <cell r="C348">
            <v>38159</v>
          </cell>
          <cell r="D348">
            <v>1</v>
          </cell>
          <cell r="E348">
            <v>3.85E-2</v>
          </cell>
          <cell r="F348" t="str">
            <v>DAT</v>
          </cell>
          <cell r="G348">
            <v>2</v>
          </cell>
          <cell r="H348">
            <v>335</v>
          </cell>
          <cell r="I348">
            <v>2003</v>
          </cell>
          <cell r="J348">
            <v>7</v>
          </cell>
          <cell r="K348">
            <v>3.85E-2</v>
          </cell>
          <cell r="L348" t="str">
            <v>NOM</v>
          </cell>
          <cell r="M348" t="str">
            <v>DATATEC-2o. Nivel</v>
          </cell>
          <cell r="N348">
            <v>2003007</v>
          </cell>
        </row>
        <row r="349">
          <cell r="A349">
            <v>37823</v>
          </cell>
          <cell r="B349" t="str">
            <v>SOB</v>
          </cell>
          <cell r="C349">
            <v>38159</v>
          </cell>
          <cell r="D349">
            <v>1</v>
          </cell>
          <cell r="E349">
            <v>3.85E-2</v>
          </cell>
          <cell r="F349" t="str">
            <v>CIM</v>
          </cell>
          <cell r="G349">
            <v>2</v>
          </cell>
          <cell r="H349">
            <v>335</v>
          </cell>
          <cell r="I349">
            <v>2003</v>
          </cell>
          <cell r="J349">
            <v>7</v>
          </cell>
          <cell r="K349">
            <v>3.85E-2</v>
          </cell>
          <cell r="L349" t="str">
            <v>NOM</v>
          </cell>
          <cell r="M349" t="str">
            <v>CIMD-2o. Nivel</v>
          </cell>
          <cell r="N349">
            <v>2003007</v>
          </cell>
        </row>
        <row r="350">
          <cell r="A350">
            <v>37824</v>
          </cell>
          <cell r="B350" t="str">
            <v>SOB</v>
          </cell>
          <cell r="C350">
            <v>38159</v>
          </cell>
          <cell r="D350">
            <v>2</v>
          </cell>
          <cell r="E350">
            <v>3.8649999999999997E-2</v>
          </cell>
          <cell r="F350" t="str">
            <v>DAT</v>
          </cell>
          <cell r="G350">
            <v>1</v>
          </cell>
          <cell r="H350">
            <v>334</v>
          </cell>
          <cell r="I350">
            <v>2003</v>
          </cell>
          <cell r="J350">
            <v>7</v>
          </cell>
          <cell r="K350">
            <v>7.7299999999999994E-2</v>
          </cell>
          <cell r="L350" t="str">
            <v>NOM</v>
          </cell>
          <cell r="M350" t="str">
            <v>DATATEC-1er. Nivel</v>
          </cell>
          <cell r="N350">
            <v>2003007</v>
          </cell>
        </row>
        <row r="351">
          <cell r="A351">
            <v>37824</v>
          </cell>
          <cell r="B351" t="str">
            <v>SOB</v>
          </cell>
          <cell r="C351">
            <v>38268</v>
          </cell>
          <cell r="D351">
            <v>2</v>
          </cell>
          <cell r="E351">
            <v>0.04</v>
          </cell>
          <cell r="F351" t="str">
            <v>DAT</v>
          </cell>
          <cell r="G351">
            <v>1</v>
          </cell>
          <cell r="H351">
            <v>443</v>
          </cell>
          <cell r="I351">
            <v>2003</v>
          </cell>
          <cell r="J351">
            <v>7</v>
          </cell>
          <cell r="K351">
            <v>0.08</v>
          </cell>
          <cell r="L351" t="str">
            <v>NOM</v>
          </cell>
          <cell r="M351" t="str">
            <v>DATATEC-1er. Nivel</v>
          </cell>
          <cell r="N351">
            <v>2003007</v>
          </cell>
        </row>
        <row r="352">
          <cell r="A352">
            <v>37824</v>
          </cell>
          <cell r="B352" t="str">
            <v>SOB</v>
          </cell>
          <cell r="C352">
            <v>38370</v>
          </cell>
          <cell r="D352">
            <v>4</v>
          </cell>
          <cell r="E352">
            <v>4.1799999999999997E-2</v>
          </cell>
          <cell r="F352" t="str">
            <v>DAT</v>
          </cell>
          <cell r="G352">
            <v>1</v>
          </cell>
          <cell r="H352">
            <v>545</v>
          </cell>
          <cell r="I352">
            <v>2003</v>
          </cell>
          <cell r="J352">
            <v>7</v>
          </cell>
          <cell r="K352">
            <v>0.16719999999999999</v>
          </cell>
          <cell r="L352" t="str">
            <v>NOM</v>
          </cell>
          <cell r="M352" t="str">
            <v>DATATEC-1er. Nivel</v>
          </cell>
          <cell r="N352">
            <v>2003007</v>
          </cell>
        </row>
        <row r="353">
          <cell r="A353">
            <v>37824</v>
          </cell>
          <cell r="B353" t="str">
            <v>SOB</v>
          </cell>
          <cell r="C353">
            <v>38129</v>
          </cell>
          <cell r="D353">
            <v>4</v>
          </cell>
          <cell r="E353">
            <v>3.7999999999999999E-2</v>
          </cell>
          <cell r="F353" t="str">
            <v>DAT</v>
          </cell>
          <cell r="G353">
            <v>2</v>
          </cell>
          <cell r="H353">
            <v>304</v>
          </cell>
          <cell r="I353">
            <v>2003</v>
          </cell>
          <cell r="J353">
            <v>7</v>
          </cell>
          <cell r="K353">
            <v>0.152</v>
          </cell>
          <cell r="L353" t="str">
            <v>NOM</v>
          </cell>
          <cell r="M353" t="str">
            <v>DATATEC-2o. Nivel</v>
          </cell>
          <cell r="N353">
            <v>2003007</v>
          </cell>
        </row>
        <row r="354">
          <cell r="A354">
            <v>37824</v>
          </cell>
          <cell r="B354" t="str">
            <v>SOB</v>
          </cell>
          <cell r="C354">
            <v>38268</v>
          </cell>
          <cell r="D354">
            <v>2</v>
          </cell>
          <cell r="E354">
            <v>4.0399999999999998E-2</v>
          </cell>
          <cell r="F354" t="str">
            <v>DAT</v>
          </cell>
          <cell r="G354">
            <v>2</v>
          </cell>
          <cell r="H354">
            <v>443</v>
          </cell>
          <cell r="I354">
            <v>2003</v>
          </cell>
          <cell r="J354">
            <v>7</v>
          </cell>
          <cell r="K354">
            <v>8.0799999999999997E-2</v>
          </cell>
          <cell r="L354" t="str">
            <v>NOM</v>
          </cell>
          <cell r="M354" t="str">
            <v>DATATEC-2o. Nivel</v>
          </cell>
          <cell r="N354">
            <v>2003007</v>
          </cell>
        </row>
        <row r="355">
          <cell r="A355">
            <v>37824</v>
          </cell>
          <cell r="B355" t="str">
            <v>SOB</v>
          </cell>
          <cell r="C355">
            <v>38370</v>
          </cell>
          <cell r="D355">
            <v>5</v>
          </cell>
          <cell r="E355">
            <v>4.19E-2</v>
          </cell>
          <cell r="F355" t="str">
            <v>DAT</v>
          </cell>
          <cell r="G355">
            <v>2</v>
          </cell>
          <cell r="H355">
            <v>545</v>
          </cell>
          <cell r="I355">
            <v>2003</v>
          </cell>
          <cell r="J355">
            <v>7</v>
          </cell>
          <cell r="K355">
            <v>0.20949999999999999</v>
          </cell>
          <cell r="L355" t="str">
            <v>NOM</v>
          </cell>
          <cell r="M355" t="str">
            <v>DATATEC-2o. Nivel</v>
          </cell>
          <cell r="N355">
            <v>2003007</v>
          </cell>
        </row>
        <row r="356">
          <cell r="A356">
            <v>37824</v>
          </cell>
          <cell r="B356" t="str">
            <v>SOB</v>
          </cell>
          <cell r="C356">
            <v>38514</v>
          </cell>
          <cell r="D356">
            <v>0.5</v>
          </cell>
          <cell r="E356">
            <v>4.4499999999999998E-2</v>
          </cell>
          <cell r="F356" t="str">
            <v>DAT</v>
          </cell>
          <cell r="G356">
            <v>2</v>
          </cell>
          <cell r="H356">
            <v>689</v>
          </cell>
          <cell r="I356">
            <v>2003</v>
          </cell>
          <cell r="J356">
            <v>7</v>
          </cell>
          <cell r="K356">
            <v>2.2249999999999999E-2</v>
          </cell>
          <cell r="L356" t="str">
            <v>NOM</v>
          </cell>
          <cell r="M356" t="str">
            <v>DATATEC-2o. Nivel</v>
          </cell>
          <cell r="N356">
            <v>2003007</v>
          </cell>
        </row>
        <row r="357">
          <cell r="A357">
            <v>37825</v>
          </cell>
          <cell r="B357" t="str">
            <v>SOB</v>
          </cell>
          <cell r="C357">
            <v>38268</v>
          </cell>
          <cell r="D357">
            <v>1</v>
          </cell>
          <cell r="E357">
            <v>4.0800000000000003E-2</v>
          </cell>
          <cell r="F357" t="str">
            <v>DAT</v>
          </cell>
          <cell r="G357">
            <v>1</v>
          </cell>
          <cell r="H357">
            <v>442</v>
          </cell>
          <cell r="I357">
            <v>2003</v>
          </cell>
          <cell r="J357">
            <v>7</v>
          </cell>
          <cell r="K357">
            <v>4.0800000000000003E-2</v>
          </cell>
          <cell r="L357" t="str">
            <v>NOM</v>
          </cell>
          <cell r="M357" t="str">
            <v>DATATEC-1er. Nivel</v>
          </cell>
          <cell r="N357">
            <v>2003007</v>
          </cell>
        </row>
        <row r="358">
          <cell r="A358">
            <v>37825</v>
          </cell>
          <cell r="B358" t="str">
            <v>SOB</v>
          </cell>
          <cell r="C358">
            <v>38159</v>
          </cell>
          <cell r="D358">
            <v>1</v>
          </cell>
          <cell r="E358">
            <v>3.8899999999999997E-2</v>
          </cell>
          <cell r="F358" t="str">
            <v>DAT</v>
          </cell>
          <cell r="G358">
            <v>1</v>
          </cell>
          <cell r="H358">
            <v>333</v>
          </cell>
          <cell r="I358">
            <v>2003</v>
          </cell>
          <cell r="J358">
            <v>7</v>
          </cell>
          <cell r="K358">
            <v>3.8899999999999997E-2</v>
          </cell>
          <cell r="L358" t="str">
            <v>NOM</v>
          </cell>
          <cell r="M358" t="str">
            <v>DATATEC-1er. Nivel</v>
          </cell>
          <cell r="N358">
            <v>2003007</v>
          </cell>
        </row>
        <row r="359">
          <cell r="A359">
            <v>37825</v>
          </cell>
          <cell r="B359" t="str">
            <v>SOB</v>
          </cell>
          <cell r="C359">
            <v>38370</v>
          </cell>
          <cell r="D359">
            <v>2</v>
          </cell>
          <cell r="E359">
            <v>4.19E-2</v>
          </cell>
          <cell r="F359" t="str">
            <v>DAT</v>
          </cell>
          <cell r="G359">
            <v>2</v>
          </cell>
          <cell r="H359">
            <v>544</v>
          </cell>
          <cell r="I359">
            <v>2003</v>
          </cell>
          <cell r="J359">
            <v>7</v>
          </cell>
          <cell r="K359">
            <v>8.3799999999999999E-2</v>
          </cell>
          <cell r="L359" t="str">
            <v>NOM</v>
          </cell>
          <cell r="M359" t="str">
            <v>DATATEC-2o. Nivel</v>
          </cell>
          <cell r="N359">
            <v>2003007</v>
          </cell>
        </row>
        <row r="360">
          <cell r="A360">
            <v>37825</v>
          </cell>
          <cell r="B360" t="str">
            <v>SOB</v>
          </cell>
          <cell r="C360">
            <v>37889</v>
          </cell>
          <cell r="D360">
            <v>1</v>
          </cell>
          <cell r="E360">
            <v>3.5000000000000003E-2</v>
          </cell>
          <cell r="F360" t="str">
            <v>DAT</v>
          </cell>
          <cell r="G360">
            <v>2</v>
          </cell>
          <cell r="H360">
            <v>63</v>
          </cell>
          <cell r="I360">
            <v>2003</v>
          </cell>
          <cell r="J360">
            <v>7</v>
          </cell>
          <cell r="K360">
            <v>3.5000000000000003E-2</v>
          </cell>
          <cell r="L360" t="str">
            <v>NOM</v>
          </cell>
          <cell r="M360" t="str">
            <v>DATATEC-2o. Nivel</v>
          </cell>
          <cell r="N360">
            <v>2003007</v>
          </cell>
        </row>
        <row r="361">
          <cell r="A361">
            <v>37825</v>
          </cell>
          <cell r="B361" t="str">
            <v>SOB</v>
          </cell>
          <cell r="C361">
            <v>37889</v>
          </cell>
          <cell r="D361">
            <v>1</v>
          </cell>
          <cell r="E361">
            <v>3.5999999999999997E-2</v>
          </cell>
          <cell r="F361" t="str">
            <v>CIM</v>
          </cell>
          <cell r="G361">
            <v>2</v>
          </cell>
          <cell r="H361">
            <v>63</v>
          </cell>
          <cell r="I361">
            <v>2003</v>
          </cell>
          <cell r="J361">
            <v>7</v>
          </cell>
          <cell r="K361">
            <v>3.5999999999999997E-2</v>
          </cell>
          <cell r="L361" t="str">
            <v>NOM</v>
          </cell>
          <cell r="M361" t="str">
            <v>CIMD-2o. Nivel</v>
          </cell>
          <cell r="N361">
            <v>2003007</v>
          </cell>
        </row>
        <row r="362">
          <cell r="A362">
            <v>37825</v>
          </cell>
          <cell r="B362" t="str">
            <v>SOB</v>
          </cell>
          <cell r="C362">
            <v>38370</v>
          </cell>
          <cell r="D362">
            <v>1</v>
          </cell>
          <cell r="E362">
            <v>4.1799999999999997E-2</v>
          </cell>
          <cell r="F362" t="str">
            <v>CIM</v>
          </cell>
          <cell r="G362">
            <v>2</v>
          </cell>
          <cell r="H362">
            <v>544</v>
          </cell>
          <cell r="I362">
            <v>2003</v>
          </cell>
          <cell r="J362">
            <v>7</v>
          </cell>
          <cell r="K362">
            <v>4.1799999999999997E-2</v>
          </cell>
          <cell r="L362" t="str">
            <v>NOM</v>
          </cell>
          <cell r="M362" t="str">
            <v>CIMD-2o. Nivel</v>
          </cell>
          <cell r="N362">
            <v>2003007</v>
          </cell>
        </row>
        <row r="363">
          <cell r="A363">
            <v>37826</v>
          </cell>
          <cell r="B363" t="str">
            <v>SOB</v>
          </cell>
          <cell r="C363">
            <v>38268</v>
          </cell>
          <cell r="D363">
            <v>2</v>
          </cell>
          <cell r="E363">
            <v>3.9600000000000003E-2</v>
          </cell>
          <cell r="F363" t="str">
            <v>DAT</v>
          </cell>
          <cell r="G363">
            <v>1</v>
          </cell>
          <cell r="H363">
            <v>441</v>
          </cell>
          <cell r="I363">
            <v>2003</v>
          </cell>
          <cell r="J363">
            <v>7</v>
          </cell>
          <cell r="K363">
            <v>7.9200000000000007E-2</v>
          </cell>
          <cell r="L363" t="str">
            <v>NOM</v>
          </cell>
          <cell r="M363" t="str">
            <v>DATATEC-1er. Nivel</v>
          </cell>
          <cell r="N363">
            <v>2003007</v>
          </cell>
        </row>
        <row r="364">
          <cell r="A364">
            <v>37826</v>
          </cell>
          <cell r="B364" t="str">
            <v>SOB</v>
          </cell>
          <cell r="C364">
            <v>38370</v>
          </cell>
          <cell r="D364">
            <v>1</v>
          </cell>
          <cell r="E364">
            <v>4.1700000000000001E-2</v>
          </cell>
          <cell r="F364" t="str">
            <v>DAT</v>
          </cell>
          <cell r="G364">
            <v>1</v>
          </cell>
          <cell r="H364">
            <v>543</v>
          </cell>
          <cell r="I364">
            <v>2003</v>
          </cell>
          <cell r="J364">
            <v>7</v>
          </cell>
          <cell r="K364">
            <v>4.1700000000000001E-2</v>
          </cell>
          <cell r="L364" t="str">
            <v>NOM</v>
          </cell>
          <cell r="M364" t="str">
            <v>DATATEC-1er. Nivel</v>
          </cell>
          <cell r="N364">
            <v>2003007</v>
          </cell>
        </row>
        <row r="365">
          <cell r="A365">
            <v>37826</v>
          </cell>
          <cell r="B365" t="str">
            <v>SOB</v>
          </cell>
          <cell r="C365">
            <v>38514</v>
          </cell>
          <cell r="D365">
            <v>1</v>
          </cell>
          <cell r="E365">
            <v>4.3900000000000002E-2</v>
          </cell>
          <cell r="F365" t="str">
            <v>DAT</v>
          </cell>
          <cell r="G365">
            <v>1</v>
          </cell>
          <cell r="H365">
            <v>687</v>
          </cell>
          <cell r="I365">
            <v>2003</v>
          </cell>
          <cell r="J365">
            <v>7</v>
          </cell>
          <cell r="K365">
            <v>4.3900000000000002E-2</v>
          </cell>
          <cell r="L365" t="str">
            <v>NOM</v>
          </cell>
          <cell r="M365" t="str">
            <v>DATATEC-1er. Nivel</v>
          </cell>
          <cell r="N365">
            <v>2003007</v>
          </cell>
        </row>
        <row r="366">
          <cell r="A366">
            <v>37826</v>
          </cell>
          <cell r="B366" t="str">
            <v>SOB</v>
          </cell>
          <cell r="C366">
            <v>38370</v>
          </cell>
          <cell r="D366">
            <v>5</v>
          </cell>
          <cell r="E366">
            <v>4.1300000000000003E-2</v>
          </cell>
          <cell r="F366" t="str">
            <v>DAT</v>
          </cell>
          <cell r="G366">
            <v>2</v>
          </cell>
          <cell r="H366">
            <v>543</v>
          </cell>
          <cell r="I366">
            <v>2003</v>
          </cell>
          <cell r="J366">
            <v>7</v>
          </cell>
          <cell r="K366">
            <v>0.20650000000000002</v>
          </cell>
          <cell r="L366" t="str">
            <v>NOM</v>
          </cell>
          <cell r="M366" t="str">
            <v>DATATEC-2o. Nivel</v>
          </cell>
          <cell r="N366">
            <v>2003007</v>
          </cell>
        </row>
        <row r="367">
          <cell r="A367">
            <v>37826</v>
          </cell>
          <cell r="B367" t="str">
            <v>SOB</v>
          </cell>
          <cell r="C367">
            <v>38514</v>
          </cell>
          <cell r="D367">
            <v>2</v>
          </cell>
          <cell r="E367">
            <v>4.3999999999999997E-2</v>
          </cell>
          <cell r="F367" t="str">
            <v>CIM</v>
          </cell>
          <cell r="G367">
            <v>1</v>
          </cell>
          <cell r="H367">
            <v>687</v>
          </cell>
          <cell r="I367">
            <v>2003</v>
          </cell>
          <cell r="J367">
            <v>7</v>
          </cell>
          <cell r="K367">
            <v>8.7999999999999995E-2</v>
          </cell>
          <cell r="L367" t="str">
            <v>NOM</v>
          </cell>
          <cell r="M367" t="str">
            <v>CIMD-1er. Nivel</v>
          </cell>
          <cell r="N367">
            <v>2003007</v>
          </cell>
        </row>
        <row r="368">
          <cell r="A368">
            <v>37826</v>
          </cell>
          <cell r="B368" t="str">
            <v>SOB</v>
          </cell>
          <cell r="C368">
            <v>38370</v>
          </cell>
          <cell r="D368">
            <v>2</v>
          </cell>
          <cell r="E368">
            <v>4.1700000000000001E-2</v>
          </cell>
          <cell r="F368" t="str">
            <v>CIM</v>
          </cell>
          <cell r="G368">
            <v>1</v>
          </cell>
          <cell r="H368">
            <v>543</v>
          </cell>
          <cell r="I368">
            <v>2003</v>
          </cell>
          <cell r="J368">
            <v>7</v>
          </cell>
          <cell r="K368">
            <v>8.3400000000000002E-2</v>
          </cell>
          <cell r="L368" t="str">
            <v>NOM</v>
          </cell>
          <cell r="M368" t="str">
            <v>CIMD-1er. Nivel</v>
          </cell>
          <cell r="N368">
            <v>2003007</v>
          </cell>
        </row>
        <row r="369">
          <cell r="A369">
            <v>37826</v>
          </cell>
          <cell r="B369" t="str">
            <v>SOB</v>
          </cell>
          <cell r="C369">
            <v>39638</v>
          </cell>
          <cell r="D369">
            <v>1</v>
          </cell>
          <cell r="E369">
            <v>9.0499999999999997E-2</v>
          </cell>
          <cell r="F369" t="str">
            <v>CIM</v>
          </cell>
          <cell r="G369">
            <v>1</v>
          </cell>
          <cell r="H369">
            <v>1811</v>
          </cell>
          <cell r="I369">
            <v>2003</v>
          </cell>
          <cell r="J369">
            <v>7</v>
          </cell>
          <cell r="K369">
            <v>9.0499999999999997E-2</v>
          </cell>
          <cell r="L369" t="str">
            <v>NOM</v>
          </cell>
          <cell r="M369" t="str">
            <v>CIMD-1er. Nivel</v>
          </cell>
          <cell r="N369">
            <v>2003007</v>
          </cell>
        </row>
        <row r="370">
          <cell r="A370">
            <v>37826</v>
          </cell>
          <cell r="B370" t="str">
            <v>SOB</v>
          </cell>
          <cell r="C370">
            <v>38514</v>
          </cell>
          <cell r="D370">
            <v>2</v>
          </cell>
          <cell r="E370">
            <v>4.3999999999999997E-2</v>
          </cell>
          <cell r="F370" t="str">
            <v>CIM</v>
          </cell>
          <cell r="G370">
            <v>2</v>
          </cell>
          <cell r="H370">
            <v>687</v>
          </cell>
          <cell r="I370">
            <v>2003</v>
          </cell>
          <cell r="J370">
            <v>7</v>
          </cell>
          <cell r="K370">
            <v>8.7999999999999995E-2</v>
          </cell>
          <cell r="L370" t="str">
            <v>NOM</v>
          </cell>
          <cell r="M370" t="str">
            <v>CIMD-2o. Nivel</v>
          </cell>
          <cell r="N370">
            <v>2003007</v>
          </cell>
        </row>
        <row r="371">
          <cell r="A371">
            <v>37827</v>
          </cell>
          <cell r="B371" t="str">
            <v>SOB</v>
          </cell>
          <cell r="C371">
            <v>38514</v>
          </cell>
          <cell r="D371">
            <v>2</v>
          </cell>
          <cell r="E371">
            <v>4.3499999999999997E-2</v>
          </cell>
          <cell r="F371" t="str">
            <v>CIM</v>
          </cell>
          <cell r="G371">
            <v>2</v>
          </cell>
          <cell r="H371">
            <v>684</v>
          </cell>
          <cell r="I371">
            <v>2003</v>
          </cell>
          <cell r="J371">
            <v>7</v>
          </cell>
          <cell r="K371">
            <v>8.6999999999999994E-2</v>
          </cell>
          <cell r="L371" t="str">
            <v>NOM</v>
          </cell>
          <cell r="M371" t="str">
            <v>CIMD-2o. Nivel</v>
          </cell>
          <cell r="N371">
            <v>2003007</v>
          </cell>
        </row>
        <row r="372">
          <cell r="A372">
            <v>37827</v>
          </cell>
          <cell r="B372" t="str">
            <v>SOB</v>
          </cell>
          <cell r="C372">
            <v>38514</v>
          </cell>
          <cell r="D372">
            <v>4</v>
          </cell>
          <cell r="E372">
            <v>4.3999999999999997E-2</v>
          </cell>
          <cell r="F372" t="str">
            <v>DAT</v>
          </cell>
          <cell r="G372">
            <v>2</v>
          </cell>
          <cell r="H372">
            <v>684</v>
          </cell>
          <cell r="I372">
            <v>2003</v>
          </cell>
          <cell r="J372">
            <v>7</v>
          </cell>
          <cell r="K372">
            <v>0.17599999999999999</v>
          </cell>
          <cell r="L372" t="str">
            <v>NOM</v>
          </cell>
          <cell r="M372" t="str">
            <v>DATATEC-2o. Nivel</v>
          </cell>
          <cell r="N372">
            <v>2003007</v>
          </cell>
        </row>
        <row r="373">
          <cell r="A373">
            <v>37827</v>
          </cell>
          <cell r="B373" t="str">
            <v>SOB</v>
          </cell>
          <cell r="C373">
            <v>39638</v>
          </cell>
          <cell r="D373">
            <v>1</v>
          </cell>
          <cell r="E373">
            <v>0.09</v>
          </cell>
          <cell r="F373" t="str">
            <v>DAT</v>
          </cell>
          <cell r="G373">
            <v>2</v>
          </cell>
          <cell r="H373">
            <v>1808</v>
          </cell>
          <cell r="I373">
            <v>2003</v>
          </cell>
          <cell r="J373">
            <v>7</v>
          </cell>
          <cell r="K373">
            <v>0.09</v>
          </cell>
          <cell r="L373" t="str">
            <v>NOM</v>
          </cell>
          <cell r="M373" t="str">
            <v>DATATEC-2o. Nivel</v>
          </cell>
          <cell r="N373">
            <v>2003007</v>
          </cell>
        </row>
        <row r="374">
          <cell r="A374">
            <v>37832</v>
          </cell>
          <cell r="B374" t="str">
            <v>SOB</v>
          </cell>
          <cell r="C374">
            <v>38370</v>
          </cell>
          <cell r="D374">
            <v>4</v>
          </cell>
          <cell r="E374">
            <v>4.1300000000000003E-2</v>
          </cell>
          <cell r="F374" t="str">
            <v>DAT</v>
          </cell>
          <cell r="G374">
            <v>1</v>
          </cell>
          <cell r="H374">
            <v>537</v>
          </cell>
          <cell r="I374">
            <v>2003</v>
          </cell>
          <cell r="J374">
            <v>7</v>
          </cell>
          <cell r="K374">
            <v>0.16520000000000001</v>
          </cell>
          <cell r="L374" t="str">
            <v>NOM</v>
          </cell>
          <cell r="M374" t="str">
            <v>DATATEC-1er. Nivel</v>
          </cell>
          <cell r="N374">
            <v>2003007</v>
          </cell>
        </row>
        <row r="375">
          <cell r="A375">
            <v>37832</v>
          </cell>
          <cell r="B375" t="str">
            <v>SOB</v>
          </cell>
          <cell r="C375">
            <v>38514</v>
          </cell>
          <cell r="D375">
            <v>6</v>
          </cell>
          <cell r="E375">
            <v>4.3499999999999997E-2</v>
          </cell>
          <cell r="F375" t="str">
            <v>DAT</v>
          </cell>
          <cell r="G375">
            <v>1</v>
          </cell>
          <cell r="H375">
            <v>681</v>
          </cell>
          <cell r="I375">
            <v>2003</v>
          </cell>
          <cell r="J375">
            <v>7</v>
          </cell>
          <cell r="K375">
            <v>0.26100000000000001</v>
          </cell>
          <cell r="L375" t="str">
            <v>NOM</v>
          </cell>
          <cell r="M375" t="str">
            <v>DATATEC-1er. Nivel</v>
          </cell>
          <cell r="N375">
            <v>2003007</v>
          </cell>
        </row>
        <row r="376">
          <cell r="A376">
            <v>37832</v>
          </cell>
          <cell r="B376" t="str">
            <v>SOB</v>
          </cell>
          <cell r="C376">
            <v>38159</v>
          </cell>
          <cell r="D376">
            <v>2.5</v>
          </cell>
          <cell r="E376">
            <v>3.8640000000000001E-2</v>
          </cell>
          <cell r="F376" t="str">
            <v>DAT</v>
          </cell>
          <cell r="G376">
            <v>2</v>
          </cell>
          <cell r="H376">
            <v>326</v>
          </cell>
          <cell r="I376">
            <v>2003</v>
          </cell>
          <cell r="J376">
            <v>7</v>
          </cell>
          <cell r="K376">
            <v>9.6600000000000005E-2</v>
          </cell>
          <cell r="L376" t="str">
            <v>NOM</v>
          </cell>
          <cell r="M376" t="str">
            <v>DATATEC-2o. Nivel</v>
          </cell>
          <cell r="N376">
            <v>2003007</v>
          </cell>
        </row>
        <row r="377">
          <cell r="A377">
            <v>37832</v>
          </cell>
          <cell r="B377" t="str">
            <v>SOB</v>
          </cell>
          <cell r="C377">
            <v>39638</v>
          </cell>
          <cell r="D377">
            <v>0.5</v>
          </cell>
          <cell r="E377">
            <v>0.09</v>
          </cell>
          <cell r="F377" t="str">
            <v>DAT</v>
          </cell>
          <cell r="G377">
            <v>2</v>
          </cell>
          <cell r="H377">
            <v>1805</v>
          </cell>
          <cell r="I377">
            <v>2003</v>
          </cell>
          <cell r="J377">
            <v>7</v>
          </cell>
          <cell r="K377">
            <v>4.4999999999999998E-2</v>
          </cell>
          <cell r="L377" t="str">
            <v>NOM</v>
          </cell>
          <cell r="M377" t="str">
            <v>DATATEC-2o. Nivel</v>
          </cell>
          <cell r="N377">
            <v>2003007</v>
          </cell>
        </row>
        <row r="378">
          <cell r="A378">
            <v>37833</v>
          </cell>
          <cell r="B378" t="str">
            <v>SOB</v>
          </cell>
          <cell r="C378">
            <v>38159</v>
          </cell>
          <cell r="D378">
            <v>13</v>
          </cell>
          <cell r="E378">
            <v>3.9E-2</v>
          </cell>
          <cell r="F378" t="str">
            <v>DAT</v>
          </cell>
          <cell r="G378">
            <v>1</v>
          </cell>
          <cell r="H378">
            <v>325</v>
          </cell>
          <cell r="I378">
            <v>2003</v>
          </cell>
          <cell r="J378">
            <v>7</v>
          </cell>
          <cell r="K378">
            <v>0.50700000000000001</v>
          </cell>
          <cell r="L378" t="str">
            <v>NOM</v>
          </cell>
          <cell r="M378" t="str">
            <v>DATATEC-1er. Nivel</v>
          </cell>
          <cell r="N378">
            <v>2003007</v>
          </cell>
        </row>
        <row r="379">
          <cell r="A379">
            <v>37833</v>
          </cell>
          <cell r="B379" t="str">
            <v>SOB</v>
          </cell>
          <cell r="C379">
            <v>38159</v>
          </cell>
          <cell r="D379">
            <v>1</v>
          </cell>
          <cell r="E379">
            <v>3.8800000000000001E-2</v>
          </cell>
          <cell r="F379" t="str">
            <v>CIM</v>
          </cell>
          <cell r="G379">
            <v>1</v>
          </cell>
          <cell r="H379">
            <v>325</v>
          </cell>
          <cell r="I379">
            <v>2003</v>
          </cell>
          <cell r="J379">
            <v>7</v>
          </cell>
          <cell r="K379">
            <v>3.8800000000000001E-2</v>
          </cell>
          <cell r="L379" t="str">
            <v>NOM</v>
          </cell>
          <cell r="M379" t="str">
            <v>CIMD-1er. Nivel</v>
          </cell>
          <cell r="N379">
            <v>2003007</v>
          </cell>
        </row>
        <row r="380">
          <cell r="A380">
            <v>37834</v>
          </cell>
          <cell r="B380" t="str">
            <v>SOB</v>
          </cell>
          <cell r="C380">
            <v>38514</v>
          </cell>
          <cell r="D380">
            <v>5</v>
          </cell>
          <cell r="E380">
            <v>4.3499999999999997E-2</v>
          </cell>
          <cell r="F380" t="str">
            <v>DAT</v>
          </cell>
          <cell r="G380">
            <v>1</v>
          </cell>
          <cell r="H380">
            <v>677</v>
          </cell>
          <cell r="I380">
            <v>2003</v>
          </cell>
          <cell r="J380">
            <v>8</v>
          </cell>
          <cell r="K380">
            <v>0.21749999999999997</v>
          </cell>
          <cell r="L380" t="str">
            <v>NOM</v>
          </cell>
          <cell r="M380" t="str">
            <v>DATATEC-1er. Nivel</v>
          </cell>
          <cell r="N380">
            <v>2003008</v>
          </cell>
        </row>
        <row r="381">
          <cell r="A381">
            <v>37837</v>
          </cell>
          <cell r="B381" t="str">
            <v>SOB</v>
          </cell>
          <cell r="C381">
            <v>38159</v>
          </cell>
          <cell r="D381">
            <v>2</v>
          </cell>
          <cell r="E381">
            <v>3.8600000000000002E-2</v>
          </cell>
          <cell r="F381" t="str">
            <v>DAT</v>
          </cell>
          <cell r="G381">
            <v>1</v>
          </cell>
          <cell r="H381">
            <v>321</v>
          </cell>
          <cell r="I381">
            <v>2003</v>
          </cell>
          <cell r="J381">
            <v>8</v>
          </cell>
          <cell r="K381">
            <v>7.7200000000000005E-2</v>
          </cell>
          <cell r="L381" t="str">
            <v>NOM</v>
          </cell>
          <cell r="M381" t="str">
            <v>DATATEC-1er. Nivel</v>
          </cell>
          <cell r="N381">
            <v>2003008</v>
          </cell>
        </row>
        <row r="382">
          <cell r="A382">
            <v>37839</v>
          </cell>
          <cell r="B382" t="str">
            <v>SOB</v>
          </cell>
          <cell r="C382">
            <v>38514</v>
          </cell>
          <cell r="D382">
            <v>3</v>
          </cell>
          <cell r="E382">
            <v>4.3099999999999999E-2</v>
          </cell>
          <cell r="F382" t="str">
            <v>DAT</v>
          </cell>
          <cell r="G382">
            <v>1</v>
          </cell>
          <cell r="H382">
            <v>674</v>
          </cell>
          <cell r="I382">
            <v>2003</v>
          </cell>
          <cell r="J382">
            <v>8</v>
          </cell>
          <cell r="K382">
            <v>0.1293</v>
          </cell>
          <cell r="L382" t="str">
            <v>NOM</v>
          </cell>
          <cell r="M382" t="str">
            <v>DATATEC-1er. Nivel</v>
          </cell>
          <cell r="N382">
            <v>2003008</v>
          </cell>
        </row>
        <row r="383">
          <cell r="A383">
            <v>37839</v>
          </cell>
          <cell r="B383" t="str">
            <v>SOB</v>
          </cell>
          <cell r="C383">
            <v>38370</v>
          </cell>
          <cell r="D383">
            <v>3</v>
          </cell>
          <cell r="E383">
            <v>4.0800000000000003E-2</v>
          </cell>
          <cell r="F383" t="str">
            <v>DAT</v>
          </cell>
          <cell r="G383">
            <v>1</v>
          </cell>
          <cell r="H383">
            <v>530</v>
          </cell>
          <cell r="I383">
            <v>2003</v>
          </cell>
          <cell r="J383">
            <v>8</v>
          </cell>
          <cell r="K383">
            <v>0.12240000000000001</v>
          </cell>
          <cell r="L383" t="str">
            <v>NOM</v>
          </cell>
          <cell r="M383" t="str">
            <v>DATATEC-1er. Nivel</v>
          </cell>
          <cell r="N383">
            <v>2003008</v>
          </cell>
        </row>
        <row r="384">
          <cell r="A384">
            <v>37839</v>
          </cell>
          <cell r="B384" t="str">
            <v>SOB</v>
          </cell>
          <cell r="C384">
            <v>38514</v>
          </cell>
          <cell r="D384">
            <v>1</v>
          </cell>
          <cell r="E384">
            <v>4.3200000000000002E-2</v>
          </cell>
          <cell r="F384" t="str">
            <v>DAT</v>
          </cell>
          <cell r="G384">
            <v>2</v>
          </cell>
          <cell r="H384">
            <v>674</v>
          </cell>
          <cell r="I384">
            <v>2003</v>
          </cell>
          <cell r="J384">
            <v>8</v>
          </cell>
          <cell r="K384">
            <v>4.3200000000000002E-2</v>
          </cell>
          <cell r="L384" t="str">
            <v>NOM</v>
          </cell>
          <cell r="M384" t="str">
            <v>DATATEC-2o. Nivel</v>
          </cell>
          <cell r="N384">
            <v>2003008</v>
          </cell>
        </row>
        <row r="385">
          <cell r="A385">
            <v>37839</v>
          </cell>
          <cell r="B385" t="str">
            <v>SOB</v>
          </cell>
          <cell r="C385">
            <v>38159</v>
          </cell>
          <cell r="D385">
            <v>1</v>
          </cell>
          <cell r="E385">
            <v>3.7699999999999997E-2</v>
          </cell>
          <cell r="F385" t="str">
            <v>CIM</v>
          </cell>
          <cell r="G385">
            <v>1</v>
          </cell>
          <cell r="H385">
            <v>319</v>
          </cell>
          <cell r="I385">
            <v>2003</v>
          </cell>
          <cell r="J385">
            <v>8</v>
          </cell>
          <cell r="K385">
            <v>3.7699999999999997E-2</v>
          </cell>
          <cell r="L385" t="str">
            <v>NOM</v>
          </cell>
          <cell r="M385" t="str">
            <v>CIMD 1er. Nivel</v>
          </cell>
          <cell r="N385">
            <v>2003008</v>
          </cell>
        </row>
        <row r="386">
          <cell r="A386">
            <v>37839</v>
          </cell>
          <cell r="B386" t="str">
            <v>SOB</v>
          </cell>
          <cell r="C386">
            <v>38159</v>
          </cell>
          <cell r="D386">
            <v>2</v>
          </cell>
          <cell r="E386">
            <v>3.7999999999999999E-2</v>
          </cell>
          <cell r="F386" t="str">
            <v>CIM</v>
          </cell>
          <cell r="G386">
            <v>2</v>
          </cell>
          <cell r="H386">
            <v>319</v>
          </cell>
          <cell r="I386">
            <v>2003</v>
          </cell>
          <cell r="J386">
            <v>8</v>
          </cell>
          <cell r="K386">
            <v>7.5999999999999998E-2</v>
          </cell>
          <cell r="L386" t="str">
            <v>NOM</v>
          </cell>
          <cell r="M386" t="str">
            <v>CIMD 2o. Nivel</v>
          </cell>
          <cell r="N386">
            <v>2003008</v>
          </cell>
        </row>
        <row r="387">
          <cell r="A387">
            <v>37840</v>
          </cell>
          <cell r="B387" t="str">
            <v>SOB</v>
          </cell>
          <cell r="C387">
            <v>38159</v>
          </cell>
          <cell r="D387">
            <v>8</v>
          </cell>
          <cell r="E387">
            <v>3.7025000000000002E-2</v>
          </cell>
          <cell r="F387" t="str">
            <v>DAT</v>
          </cell>
          <cell r="G387">
            <v>1</v>
          </cell>
          <cell r="H387">
            <v>318</v>
          </cell>
          <cell r="I387">
            <v>2003</v>
          </cell>
          <cell r="J387">
            <v>8</v>
          </cell>
          <cell r="K387">
            <v>0.29620000000000002</v>
          </cell>
          <cell r="L387" t="str">
            <v>NOM</v>
          </cell>
          <cell r="M387" t="str">
            <v>DATATEC-1er. Nivel</v>
          </cell>
          <cell r="N387">
            <v>2003008</v>
          </cell>
        </row>
        <row r="388">
          <cell r="A388">
            <v>37840</v>
          </cell>
          <cell r="B388" t="str">
            <v>SOB</v>
          </cell>
          <cell r="C388">
            <v>38268</v>
          </cell>
          <cell r="D388">
            <v>5</v>
          </cell>
          <cell r="E388">
            <v>3.7999999999999999E-2</v>
          </cell>
          <cell r="F388" t="str">
            <v>DAT</v>
          </cell>
          <cell r="G388">
            <v>1</v>
          </cell>
          <cell r="H388">
            <v>427</v>
          </cell>
          <cell r="I388">
            <v>2003</v>
          </cell>
          <cell r="J388">
            <v>8</v>
          </cell>
          <cell r="K388">
            <v>0.19</v>
          </cell>
          <cell r="L388" t="str">
            <v>NOM</v>
          </cell>
          <cell r="M388" t="str">
            <v>DATATEC-1er. Nivel</v>
          </cell>
          <cell r="N388">
            <v>2003008</v>
          </cell>
        </row>
        <row r="389">
          <cell r="A389">
            <v>37840</v>
          </cell>
          <cell r="B389" t="str">
            <v>SOB</v>
          </cell>
          <cell r="C389">
            <v>38370</v>
          </cell>
          <cell r="D389">
            <v>1</v>
          </cell>
          <cell r="E389">
            <v>0.04</v>
          </cell>
          <cell r="F389" t="str">
            <v>DAT</v>
          </cell>
          <cell r="G389">
            <v>1</v>
          </cell>
          <cell r="H389">
            <v>529</v>
          </cell>
          <cell r="I389">
            <v>2003</v>
          </cell>
          <cell r="J389">
            <v>8</v>
          </cell>
          <cell r="K389">
            <v>0.04</v>
          </cell>
          <cell r="L389" t="str">
            <v>NOM</v>
          </cell>
          <cell r="M389" t="str">
            <v>DATATEC-1er. Nivel</v>
          </cell>
          <cell r="N389">
            <v>2003008</v>
          </cell>
        </row>
        <row r="390">
          <cell r="A390">
            <v>37840</v>
          </cell>
          <cell r="B390" t="str">
            <v>SOB</v>
          </cell>
          <cell r="C390">
            <v>38514</v>
          </cell>
          <cell r="D390">
            <v>1</v>
          </cell>
          <cell r="E390">
            <v>4.2700000000000002E-2</v>
          </cell>
          <cell r="F390" t="str">
            <v>DAT</v>
          </cell>
          <cell r="G390">
            <v>1</v>
          </cell>
          <cell r="H390">
            <v>673</v>
          </cell>
          <cell r="I390">
            <v>2003</v>
          </cell>
          <cell r="J390">
            <v>8</v>
          </cell>
          <cell r="K390">
            <v>4.2700000000000002E-2</v>
          </cell>
          <cell r="L390" t="str">
            <v>NOM</v>
          </cell>
          <cell r="M390" t="str">
            <v>DATATEC-1er. Nivel</v>
          </cell>
          <cell r="N390">
            <v>2003008</v>
          </cell>
        </row>
        <row r="391">
          <cell r="A391">
            <v>37840</v>
          </cell>
          <cell r="B391" t="str">
            <v>SOB</v>
          </cell>
          <cell r="C391">
            <v>38159</v>
          </cell>
          <cell r="D391">
            <v>3</v>
          </cell>
          <cell r="E391">
            <v>3.7100000000000001E-2</v>
          </cell>
          <cell r="F391" t="str">
            <v>DAT</v>
          </cell>
          <cell r="G391">
            <v>2</v>
          </cell>
          <cell r="H391">
            <v>318</v>
          </cell>
          <cell r="I391">
            <v>2003</v>
          </cell>
          <cell r="J391">
            <v>8</v>
          </cell>
          <cell r="K391">
            <v>0.11130000000000001</v>
          </cell>
          <cell r="L391" t="str">
            <v>NOM</v>
          </cell>
          <cell r="M391" t="str">
            <v>DATATEC-2o. Nivel</v>
          </cell>
          <cell r="N391">
            <v>2003008</v>
          </cell>
        </row>
        <row r="392">
          <cell r="A392">
            <v>37840</v>
          </cell>
          <cell r="B392" t="str">
            <v>SOB</v>
          </cell>
          <cell r="C392">
            <v>38370</v>
          </cell>
          <cell r="D392">
            <v>2</v>
          </cell>
          <cell r="E392">
            <v>3.9750000000000001E-2</v>
          </cell>
          <cell r="F392" t="str">
            <v>DAT</v>
          </cell>
          <cell r="G392">
            <v>2</v>
          </cell>
          <cell r="H392">
            <v>529</v>
          </cell>
          <cell r="I392">
            <v>2003</v>
          </cell>
          <cell r="J392">
            <v>8</v>
          </cell>
          <cell r="K392">
            <v>7.9500000000000001E-2</v>
          </cell>
          <cell r="L392" t="str">
            <v>NOM</v>
          </cell>
          <cell r="M392" t="str">
            <v>DATATEC-2o. Nivel</v>
          </cell>
          <cell r="N392">
            <v>2003008</v>
          </cell>
        </row>
        <row r="393">
          <cell r="A393">
            <v>37840</v>
          </cell>
          <cell r="B393" t="str">
            <v>SOB</v>
          </cell>
          <cell r="C393">
            <v>38514</v>
          </cell>
          <cell r="D393">
            <v>5</v>
          </cell>
          <cell r="E393">
            <v>4.2700000000000002E-2</v>
          </cell>
          <cell r="F393" t="str">
            <v>DAT</v>
          </cell>
          <cell r="G393">
            <v>2</v>
          </cell>
          <cell r="H393">
            <v>673</v>
          </cell>
          <cell r="I393">
            <v>2003</v>
          </cell>
          <cell r="J393">
            <v>8</v>
          </cell>
          <cell r="K393">
            <v>0.21350000000000002</v>
          </cell>
          <cell r="L393" t="str">
            <v>NOM</v>
          </cell>
          <cell r="M393" t="str">
            <v>DATATEC-2o. Nivel</v>
          </cell>
          <cell r="N393">
            <v>2003008</v>
          </cell>
        </row>
        <row r="394">
          <cell r="A394">
            <v>37840</v>
          </cell>
          <cell r="B394" t="str">
            <v>SOB</v>
          </cell>
          <cell r="C394">
            <v>39638</v>
          </cell>
          <cell r="D394">
            <v>1</v>
          </cell>
          <cell r="E394">
            <v>0.09</v>
          </cell>
          <cell r="F394" t="str">
            <v>DAT</v>
          </cell>
          <cell r="G394">
            <v>2</v>
          </cell>
          <cell r="H394">
            <v>1797</v>
          </cell>
          <cell r="I394">
            <v>2003</v>
          </cell>
          <cell r="J394">
            <v>8</v>
          </cell>
          <cell r="K394">
            <v>0.09</v>
          </cell>
          <cell r="L394" t="str">
            <v>NOM</v>
          </cell>
          <cell r="M394" t="str">
            <v>DATATEC-2o. Nivel</v>
          </cell>
          <cell r="N394">
            <v>2003008</v>
          </cell>
        </row>
        <row r="395">
          <cell r="A395">
            <v>37841</v>
          </cell>
          <cell r="B395" t="str">
            <v>SOB</v>
          </cell>
          <cell r="C395">
            <v>38159</v>
          </cell>
          <cell r="D395">
            <v>1</v>
          </cell>
          <cell r="E395">
            <v>3.5999999999999997E-2</v>
          </cell>
          <cell r="F395" t="str">
            <v>DAT</v>
          </cell>
          <cell r="G395">
            <v>1</v>
          </cell>
          <cell r="H395">
            <v>315</v>
          </cell>
          <cell r="I395">
            <v>2003</v>
          </cell>
          <cell r="J395">
            <v>8</v>
          </cell>
          <cell r="K395">
            <v>3.5999999999999997E-2</v>
          </cell>
          <cell r="L395" t="str">
            <v>NOM</v>
          </cell>
          <cell r="M395" t="str">
            <v>DATATEC-1er. Nivel</v>
          </cell>
          <cell r="N395">
            <v>2003008</v>
          </cell>
        </row>
        <row r="396">
          <cell r="A396">
            <v>37841</v>
          </cell>
          <cell r="B396" t="str">
            <v>SOB</v>
          </cell>
          <cell r="C396">
            <v>38514</v>
          </cell>
          <cell r="D396">
            <v>3</v>
          </cell>
          <cell r="E396">
            <v>4.0633000000000002E-2</v>
          </cell>
          <cell r="F396" t="str">
            <v>DAT</v>
          </cell>
          <cell r="G396">
            <v>1</v>
          </cell>
          <cell r="H396">
            <v>670</v>
          </cell>
          <cell r="I396">
            <v>2003</v>
          </cell>
          <cell r="J396">
            <v>8</v>
          </cell>
          <cell r="K396">
            <v>0.12189900000000001</v>
          </cell>
          <cell r="L396" t="str">
            <v>NOM</v>
          </cell>
          <cell r="M396" t="str">
            <v>DATATEC-1er. Nivel</v>
          </cell>
          <cell r="N396">
            <v>2003008</v>
          </cell>
        </row>
        <row r="397">
          <cell r="A397">
            <v>37841</v>
          </cell>
          <cell r="B397" t="str">
            <v>SOB</v>
          </cell>
          <cell r="C397">
            <v>38004</v>
          </cell>
          <cell r="D397">
            <v>3</v>
          </cell>
          <cell r="E397">
            <v>3.3000000000000002E-2</v>
          </cell>
          <cell r="F397" t="str">
            <v>DAT</v>
          </cell>
          <cell r="G397">
            <v>2</v>
          </cell>
          <cell r="H397">
            <v>160</v>
          </cell>
          <cell r="I397">
            <v>2003</v>
          </cell>
          <cell r="J397">
            <v>8</v>
          </cell>
          <cell r="K397">
            <v>9.9000000000000005E-2</v>
          </cell>
          <cell r="L397" t="str">
            <v>NOM</v>
          </cell>
          <cell r="M397" t="str">
            <v>DATATEC-2o. Nivel</v>
          </cell>
          <cell r="N397">
            <v>2003008</v>
          </cell>
        </row>
        <row r="398">
          <cell r="A398">
            <v>37841</v>
          </cell>
          <cell r="B398" t="str">
            <v>SOB</v>
          </cell>
          <cell r="C398">
            <v>38514</v>
          </cell>
          <cell r="D398">
            <v>6</v>
          </cell>
          <cell r="E398">
            <v>4.0599999999999997E-2</v>
          </cell>
          <cell r="F398" t="str">
            <v>DAT</v>
          </cell>
          <cell r="G398">
            <v>2</v>
          </cell>
          <cell r="H398">
            <v>670</v>
          </cell>
          <cell r="I398">
            <v>2003</v>
          </cell>
          <cell r="J398">
            <v>8</v>
          </cell>
          <cell r="K398">
            <v>0.24359999999999998</v>
          </cell>
          <cell r="L398" t="str">
            <v>NOM</v>
          </cell>
          <cell r="M398" t="str">
            <v>DATATEC-2o. Nivel</v>
          </cell>
          <cell r="N398">
            <v>2003008</v>
          </cell>
        </row>
        <row r="399">
          <cell r="A399">
            <v>37841</v>
          </cell>
          <cell r="B399" t="str">
            <v>SOB</v>
          </cell>
          <cell r="C399">
            <v>38159</v>
          </cell>
          <cell r="D399">
            <v>2</v>
          </cell>
          <cell r="E399">
            <v>3.5999999999999997E-2</v>
          </cell>
          <cell r="F399" t="str">
            <v>CIM</v>
          </cell>
          <cell r="G399">
            <v>2</v>
          </cell>
          <cell r="H399">
            <v>315</v>
          </cell>
          <cell r="I399">
            <v>2003</v>
          </cell>
          <cell r="J399">
            <v>8</v>
          </cell>
          <cell r="K399">
            <v>7.1999999999999995E-2</v>
          </cell>
          <cell r="L399" t="str">
            <v>NOM</v>
          </cell>
          <cell r="M399" t="str">
            <v>CIMD 2o. nivel</v>
          </cell>
          <cell r="N399">
            <v>2003008</v>
          </cell>
        </row>
        <row r="400">
          <cell r="A400">
            <v>37841</v>
          </cell>
          <cell r="B400" t="str">
            <v>SOB</v>
          </cell>
          <cell r="C400">
            <v>38514</v>
          </cell>
          <cell r="D400">
            <v>1</v>
          </cell>
          <cell r="E400">
            <v>0.04</v>
          </cell>
          <cell r="F400" t="str">
            <v>CIM</v>
          </cell>
          <cell r="G400">
            <v>2</v>
          </cell>
          <cell r="H400">
            <v>670</v>
          </cell>
          <cell r="I400">
            <v>2003</v>
          </cell>
          <cell r="J400">
            <v>8</v>
          </cell>
          <cell r="K400">
            <v>0.04</v>
          </cell>
          <cell r="L400" t="str">
            <v>NOM</v>
          </cell>
          <cell r="M400" t="str">
            <v>CIMD 2o. nivel</v>
          </cell>
          <cell r="N400">
            <v>2003008</v>
          </cell>
        </row>
        <row r="401">
          <cell r="A401">
            <v>37844</v>
          </cell>
          <cell r="B401" t="str">
            <v>SOB</v>
          </cell>
          <cell r="C401">
            <v>38159</v>
          </cell>
          <cell r="D401">
            <v>5</v>
          </cell>
          <cell r="E401">
            <v>3.5999999999999997E-2</v>
          </cell>
          <cell r="F401" t="str">
            <v>DAT</v>
          </cell>
          <cell r="G401">
            <v>1</v>
          </cell>
          <cell r="H401">
            <v>314</v>
          </cell>
          <cell r="I401">
            <v>2003</v>
          </cell>
          <cell r="J401">
            <v>8</v>
          </cell>
          <cell r="K401">
            <v>0.18</v>
          </cell>
          <cell r="L401" t="str">
            <v>NOM</v>
          </cell>
          <cell r="M401" t="str">
            <v>DATATEC-1er. Nivel</v>
          </cell>
          <cell r="N401">
            <v>2003008</v>
          </cell>
        </row>
        <row r="402">
          <cell r="A402">
            <v>37844</v>
          </cell>
          <cell r="B402" t="str">
            <v>SOB</v>
          </cell>
          <cell r="C402">
            <v>38268</v>
          </cell>
          <cell r="D402">
            <v>7</v>
          </cell>
          <cell r="E402">
            <v>3.6999999999999998E-2</v>
          </cell>
          <cell r="F402" t="str">
            <v>DAT</v>
          </cell>
          <cell r="G402">
            <v>1</v>
          </cell>
          <cell r="H402">
            <v>423</v>
          </cell>
          <cell r="I402">
            <v>2003</v>
          </cell>
          <cell r="J402">
            <v>8</v>
          </cell>
          <cell r="K402">
            <v>0.25900000000000001</v>
          </cell>
          <cell r="L402" t="str">
            <v>NOM</v>
          </cell>
          <cell r="M402" t="str">
            <v>DATATEC-1er. Nivel</v>
          </cell>
          <cell r="N402">
            <v>2003008</v>
          </cell>
        </row>
        <row r="403">
          <cell r="A403">
            <v>37844</v>
          </cell>
          <cell r="B403" t="str">
            <v>SOB</v>
          </cell>
          <cell r="C403">
            <v>38514</v>
          </cell>
          <cell r="D403">
            <v>2</v>
          </cell>
          <cell r="E403">
            <v>0.04</v>
          </cell>
          <cell r="F403" t="str">
            <v>DAT</v>
          </cell>
          <cell r="G403">
            <v>2</v>
          </cell>
          <cell r="H403">
            <v>669</v>
          </cell>
          <cell r="I403">
            <v>2003</v>
          </cell>
          <cell r="J403">
            <v>8</v>
          </cell>
          <cell r="K403">
            <v>0.08</v>
          </cell>
          <cell r="L403" t="str">
            <v>NOM</v>
          </cell>
          <cell r="M403" t="str">
            <v>DATATEC-2o. Nivel</v>
          </cell>
          <cell r="N403">
            <v>2003008</v>
          </cell>
        </row>
        <row r="404">
          <cell r="A404">
            <v>37844</v>
          </cell>
          <cell r="B404" t="str">
            <v>SOB</v>
          </cell>
          <cell r="C404">
            <v>39638</v>
          </cell>
          <cell r="D404">
            <v>0.5</v>
          </cell>
          <cell r="E404">
            <v>8.7499999999999994E-2</v>
          </cell>
          <cell r="F404" t="str">
            <v>DAT</v>
          </cell>
          <cell r="G404">
            <v>2</v>
          </cell>
          <cell r="H404">
            <v>1793</v>
          </cell>
          <cell r="I404">
            <v>2003</v>
          </cell>
          <cell r="J404">
            <v>8</v>
          </cell>
          <cell r="K404">
            <v>4.3749999999999997E-2</v>
          </cell>
          <cell r="L404" t="str">
            <v>NOM</v>
          </cell>
          <cell r="M404" t="str">
            <v>DATATEC-2o. Nivel</v>
          </cell>
          <cell r="N404">
            <v>2003008</v>
          </cell>
        </row>
        <row r="405">
          <cell r="A405">
            <v>37844</v>
          </cell>
          <cell r="B405" t="str">
            <v>SOB</v>
          </cell>
          <cell r="C405">
            <v>38159</v>
          </cell>
          <cell r="D405">
            <v>4</v>
          </cell>
          <cell r="E405">
            <v>3.5999999999999997E-2</v>
          </cell>
          <cell r="F405" t="str">
            <v>CIM</v>
          </cell>
          <cell r="G405">
            <v>2</v>
          </cell>
          <cell r="H405">
            <v>314</v>
          </cell>
          <cell r="I405">
            <v>2003</v>
          </cell>
          <cell r="J405">
            <v>8</v>
          </cell>
          <cell r="K405">
            <v>0.14399999999999999</v>
          </cell>
          <cell r="L405" t="str">
            <v>NOM</v>
          </cell>
          <cell r="M405" t="str">
            <v>CIMD 2o. nivel</v>
          </cell>
          <cell r="N405">
            <v>2003008</v>
          </cell>
        </row>
        <row r="406">
          <cell r="A406">
            <v>37844</v>
          </cell>
          <cell r="B406" t="str">
            <v>SOB</v>
          </cell>
          <cell r="C406">
            <v>38268</v>
          </cell>
          <cell r="D406">
            <v>2</v>
          </cell>
          <cell r="E406">
            <v>3.6999999999999998E-2</v>
          </cell>
          <cell r="F406" t="str">
            <v>CIM</v>
          </cell>
          <cell r="G406">
            <v>2</v>
          </cell>
          <cell r="H406">
            <v>423</v>
          </cell>
          <cell r="I406">
            <v>2003</v>
          </cell>
          <cell r="J406">
            <v>8</v>
          </cell>
          <cell r="K406">
            <v>7.3999999999999996E-2</v>
          </cell>
          <cell r="L406" t="str">
            <v>NOM</v>
          </cell>
          <cell r="M406" t="str">
            <v>CIMD 2o. nivel</v>
          </cell>
          <cell r="N406">
            <v>2003008</v>
          </cell>
        </row>
        <row r="407">
          <cell r="A407">
            <v>37845</v>
          </cell>
          <cell r="B407" t="str">
            <v>SOB</v>
          </cell>
          <cell r="C407">
            <v>38159</v>
          </cell>
          <cell r="D407">
            <v>3</v>
          </cell>
          <cell r="E407">
            <v>3.5700000000000003E-2</v>
          </cell>
          <cell r="F407" t="str">
            <v>DAT</v>
          </cell>
          <cell r="G407">
            <v>1</v>
          </cell>
          <cell r="H407">
            <v>313</v>
          </cell>
          <cell r="I407">
            <v>2003</v>
          </cell>
          <cell r="J407">
            <v>8</v>
          </cell>
          <cell r="K407">
            <v>0.1071</v>
          </cell>
          <cell r="L407" t="str">
            <v>NOM</v>
          </cell>
          <cell r="M407" t="str">
            <v>DATATEC-1er. Nivel</v>
          </cell>
          <cell r="N407">
            <v>2003008</v>
          </cell>
        </row>
        <row r="408">
          <cell r="A408">
            <v>37845</v>
          </cell>
          <cell r="B408" t="str">
            <v>SOB</v>
          </cell>
          <cell r="C408">
            <v>38268</v>
          </cell>
          <cell r="D408">
            <v>3</v>
          </cell>
          <cell r="E408">
            <v>3.6533000000000003E-2</v>
          </cell>
          <cell r="F408" t="str">
            <v>DAT</v>
          </cell>
          <cell r="G408">
            <v>1</v>
          </cell>
          <cell r="H408">
            <v>422</v>
          </cell>
          <cell r="I408">
            <v>2003</v>
          </cell>
          <cell r="J408">
            <v>8</v>
          </cell>
          <cell r="K408">
            <v>0.109599</v>
          </cell>
          <cell r="L408" t="str">
            <v>NOM</v>
          </cell>
          <cell r="M408" t="str">
            <v>DATATEC-1er. Nivel</v>
          </cell>
          <cell r="N408">
            <v>2003008</v>
          </cell>
        </row>
        <row r="409">
          <cell r="A409">
            <v>37845</v>
          </cell>
          <cell r="B409" t="str">
            <v>SOB</v>
          </cell>
          <cell r="C409">
            <v>38370</v>
          </cell>
          <cell r="D409">
            <v>2</v>
          </cell>
          <cell r="E409">
            <v>3.7499999999999999E-2</v>
          </cell>
          <cell r="F409" t="str">
            <v>DAT</v>
          </cell>
          <cell r="G409">
            <v>1</v>
          </cell>
          <cell r="H409">
            <v>524</v>
          </cell>
          <cell r="I409">
            <v>2003</v>
          </cell>
          <cell r="J409">
            <v>8</v>
          </cell>
          <cell r="K409">
            <v>7.4999999999999997E-2</v>
          </cell>
          <cell r="L409" t="str">
            <v>NOM</v>
          </cell>
          <cell r="M409" t="str">
            <v>DATATEC-1er. Nivel</v>
          </cell>
          <cell r="N409">
            <v>2003008</v>
          </cell>
        </row>
        <row r="410">
          <cell r="A410">
            <v>37845</v>
          </cell>
          <cell r="B410" t="str">
            <v>SOB</v>
          </cell>
          <cell r="C410">
            <v>38941</v>
          </cell>
          <cell r="D410">
            <v>5</v>
          </cell>
          <cell r="E410">
            <v>4.8120000000000003E-2</v>
          </cell>
          <cell r="F410" t="str">
            <v>DAT</v>
          </cell>
          <cell r="G410">
            <v>1</v>
          </cell>
          <cell r="H410">
            <v>1095</v>
          </cell>
          <cell r="I410">
            <v>2003</v>
          </cell>
          <cell r="J410">
            <v>8</v>
          </cell>
          <cell r="K410">
            <v>0.24060000000000001</v>
          </cell>
          <cell r="L410" t="str">
            <v>NOM</v>
          </cell>
          <cell r="M410" t="str">
            <v>DATATEC-1er. Nivel</v>
          </cell>
          <cell r="N410">
            <v>2003008</v>
          </cell>
        </row>
        <row r="411">
          <cell r="A411">
            <v>37845</v>
          </cell>
          <cell r="B411" t="str">
            <v>SOB</v>
          </cell>
          <cell r="C411">
            <v>39638</v>
          </cell>
          <cell r="D411">
            <v>3</v>
          </cell>
          <cell r="E411">
            <v>8.4500000000000006E-2</v>
          </cell>
          <cell r="F411" t="str">
            <v>DAT</v>
          </cell>
          <cell r="G411">
            <v>1</v>
          </cell>
          <cell r="H411">
            <v>1792</v>
          </cell>
          <cell r="I411">
            <v>2003</v>
          </cell>
          <cell r="J411">
            <v>8</v>
          </cell>
          <cell r="K411">
            <v>0.2535</v>
          </cell>
          <cell r="L411" t="str">
            <v>NOM</v>
          </cell>
          <cell r="M411" t="str">
            <v>DATATEC-1er. Nivel</v>
          </cell>
          <cell r="N411">
            <v>2003008</v>
          </cell>
        </row>
        <row r="412">
          <cell r="A412">
            <v>37845</v>
          </cell>
          <cell r="B412" t="str">
            <v>SOB</v>
          </cell>
          <cell r="C412">
            <v>38514</v>
          </cell>
          <cell r="D412">
            <v>2</v>
          </cell>
          <cell r="E412">
            <v>3.9800000000000002E-2</v>
          </cell>
          <cell r="F412" t="str">
            <v>DAT</v>
          </cell>
          <cell r="G412">
            <v>2</v>
          </cell>
          <cell r="H412">
            <v>668</v>
          </cell>
          <cell r="I412">
            <v>2003</v>
          </cell>
          <cell r="J412">
            <v>8</v>
          </cell>
          <cell r="K412">
            <v>7.9600000000000004E-2</v>
          </cell>
          <cell r="L412" t="str">
            <v>NOM</v>
          </cell>
          <cell r="M412" t="str">
            <v>DATATEC-2o. Nivel</v>
          </cell>
          <cell r="N412">
            <v>2003008</v>
          </cell>
        </row>
        <row r="413">
          <cell r="A413">
            <v>37845</v>
          </cell>
          <cell r="B413" t="str">
            <v>SOB</v>
          </cell>
          <cell r="C413">
            <v>38941</v>
          </cell>
          <cell r="D413">
            <v>56.8</v>
          </cell>
          <cell r="E413">
            <v>4.9584000000000003E-2</v>
          </cell>
          <cell r="F413" t="str">
            <v>DAT</v>
          </cell>
          <cell r="G413">
            <v>2</v>
          </cell>
          <cell r="H413">
            <v>1095</v>
          </cell>
          <cell r="I413">
            <v>2003</v>
          </cell>
          <cell r="J413">
            <v>8</v>
          </cell>
          <cell r="K413">
            <v>2.8163711999999999</v>
          </cell>
          <cell r="L413" t="str">
            <v>NOM</v>
          </cell>
          <cell r="M413" t="str">
            <v>DATATEC-2o. Nivel</v>
          </cell>
          <cell r="N413">
            <v>2003008</v>
          </cell>
        </row>
        <row r="414">
          <cell r="A414">
            <v>37845</v>
          </cell>
          <cell r="B414" t="str">
            <v>SOB</v>
          </cell>
          <cell r="C414">
            <v>39638</v>
          </cell>
          <cell r="D414">
            <v>2.5</v>
          </cell>
          <cell r="E414">
            <v>8.4699999999999998E-2</v>
          </cell>
          <cell r="F414" t="str">
            <v>DAT</v>
          </cell>
          <cell r="G414">
            <v>2</v>
          </cell>
          <cell r="H414">
            <v>1792</v>
          </cell>
          <cell r="I414">
            <v>2003</v>
          </cell>
          <cell r="J414">
            <v>8</v>
          </cell>
          <cell r="K414">
            <v>0.21174999999999999</v>
          </cell>
          <cell r="L414" t="str">
            <v>NOM</v>
          </cell>
          <cell r="M414" t="str">
            <v>DATATEC-2o. Nivel</v>
          </cell>
          <cell r="N414">
            <v>2003008</v>
          </cell>
        </row>
        <row r="415">
          <cell r="A415">
            <v>37845</v>
          </cell>
          <cell r="B415" t="str">
            <v>SOB</v>
          </cell>
          <cell r="C415">
            <v>38268</v>
          </cell>
          <cell r="D415">
            <v>1</v>
          </cell>
          <cell r="E415">
            <v>3.6299999999999999E-2</v>
          </cell>
          <cell r="F415" t="str">
            <v>CIM</v>
          </cell>
          <cell r="G415">
            <v>1</v>
          </cell>
          <cell r="H415">
            <v>422</v>
          </cell>
          <cell r="I415">
            <v>2003</v>
          </cell>
          <cell r="J415">
            <v>8</v>
          </cell>
          <cell r="K415">
            <v>3.6299999999999999E-2</v>
          </cell>
          <cell r="L415" t="str">
            <v>NOM</v>
          </cell>
          <cell r="M415" t="str">
            <v>CIMD- 1er. Nivel</v>
          </cell>
          <cell r="N415">
            <v>2003008</v>
          </cell>
        </row>
        <row r="416">
          <cell r="A416">
            <v>37845</v>
          </cell>
          <cell r="B416" t="str">
            <v>SOB</v>
          </cell>
          <cell r="C416">
            <v>38159</v>
          </cell>
          <cell r="D416">
            <v>1</v>
          </cell>
          <cell r="E416">
            <v>3.5000000000000003E-2</v>
          </cell>
          <cell r="F416" t="str">
            <v>CIM</v>
          </cell>
          <cell r="G416">
            <v>1</v>
          </cell>
          <cell r="H416">
            <v>313</v>
          </cell>
          <cell r="I416">
            <v>2003</v>
          </cell>
          <cell r="J416">
            <v>8</v>
          </cell>
          <cell r="K416">
            <v>3.5000000000000003E-2</v>
          </cell>
          <cell r="L416" t="str">
            <v>NOM</v>
          </cell>
          <cell r="M416" t="str">
            <v>CIMD- 1er. Nivel</v>
          </cell>
          <cell r="N416">
            <v>2003008</v>
          </cell>
        </row>
        <row r="417">
          <cell r="A417">
            <v>37845</v>
          </cell>
          <cell r="B417" t="str">
            <v>SOB</v>
          </cell>
          <cell r="C417">
            <v>38941</v>
          </cell>
          <cell r="D417">
            <v>36.5</v>
          </cell>
          <cell r="E417">
            <v>4.9599999999999998E-2</v>
          </cell>
          <cell r="F417" t="str">
            <v>CIM</v>
          </cell>
          <cell r="G417">
            <v>2</v>
          </cell>
          <cell r="H417">
            <v>1095</v>
          </cell>
          <cell r="I417">
            <v>2003</v>
          </cell>
          <cell r="J417">
            <v>8</v>
          </cell>
          <cell r="K417">
            <v>1.8104</v>
          </cell>
          <cell r="L417" t="str">
            <v>NOM</v>
          </cell>
          <cell r="M417" t="str">
            <v>CIMD-2o. Nivel</v>
          </cell>
          <cell r="N417">
            <v>2003008</v>
          </cell>
        </row>
        <row r="418">
          <cell r="A418">
            <v>37846</v>
          </cell>
          <cell r="B418" t="str">
            <v>SOB</v>
          </cell>
          <cell r="C418">
            <v>38159</v>
          </cell>
          <cell r="D418">
            <v>5</v>
          </cell>
          <cell r="E418">
            <v>3.5499999999999997E-2</v>
          </cell>
          <cell r="F418" t="str">
            <v>DAT</v>
          </cell>
          <cell r="G418">
            <v>1</v>
          </cell>
          <cell r="H418">
            <v>312</v>
          </cell>
          <cell r="I418">
            <v>2003</v>
          </cell>
          <cell r="J418">
            <v>8</v>
          </cell>
          <cell r="K418">
            <v>0.17749999999999999</v>
          </cell>
          <cell r="L418" t="str">
            <v>NOM</v>
          </cell>
          <cell r="M418" t="str">
            <v>DATATEC-1er. Nivel</v>
          </cell>
          <cell r="N418">
            <v>2003008</v>
          </cell>
        </row>
        <row r="419">
          <cell r="A419">
            <v>37846</v>
          </cell>
          <cell r="B419" t="str">
            <v>SOB</v>
          </cell>
          <cell r="C419">
            <v>38268</v>
          </cell>
          <cell r="D419">
            <v>1</v>
          </cell>
          <cell r="E419">
            <v>3.6499999999999998E-2</v>
          </cell>
          <cell r="F419" t="str">
            <v>DAT</v>
          </cell>
          <cell r="G419">
            <v>1</v>
          </cell>
          <cell r="H419">
            <v>421</v>
          </cell>
          <cell r="I419">
            <v>2003</v>
          </cell>
          <cell r="J419">
            <v>8</v>
          </cell>
          <cell r="K419">
            <v>3.6499999999999998E-2</v>
          </cell>
          <cell r="L419" t="str">
            <v>NOM</v>
          </cell>
          <cell r="M419" t="str">
            <v>DATATEC-1er. Nivel</v>
          </cell>
          <cell r="N419">
            <v>2003008</v>
          </cell>
        </row>
        <row r="420">
          <cell r="A420">
            <v>37846</v>
          </cell>
          <cell r="B420" t="str">
            <v>SOB</v>
          </cell>
          <cell r="C420">
            <v>38370</v>
          </cell>
          <cell r="D420">
            <v>5</v>
          </cell>
          <cell r="E420">
            <v>3.7999999999999999E-2</v>
          </cell>
          <cell r="F420" t="str">
            <v>DAT</v>
          </cell>
          <cell r="G420">
            <v>1</v>
          </cell>
          <cell r="H420">
            <v>523</v>
          </cell>
          <cell r="I420">
            <v>2003</v>
          </cell>
          <cell r="J420">
            <v>8</v>
          </cell>
          <cell r="K420">
            <v>0.19</v>
          </cell>
          <cell r="L420" t="str">
            <v>NOM</v>
          </cell>
          <cell r="M420" t="str">
            <v>DATATEC-1er. Nivel</v>
          </cell>
          <cell r="N420">
            <v>2003008</v>
          </cell>
        </row>
        <row r="421">
          <cell r="A421">
            <v>37846</v>
          </cell>
          <cell r="B421" t="str">
            <v>SOB</v>
          </cell>
          <cell r="C421">
            <v>38514</v>
          </cell>
          <cell r="D421">
            <v>2</v>
          </cell>
          <cell r="E421">
            <v>4.0500000000000001E-2</v>
          </cell>
          <cell r="F421" t="str">
            <v>DAT</v>
          </cell>
          <cell r="G421">
            <v>1</v>
          </cell>
          <cell r="H421">
            <v>667</v>
          </cell>
          <cell r="I421">
            <v>2003</v>
          </cell>
          <cell r="J421">
            <v>8</v>
          </cell>
          <cell r="K421">
            <v>8.1000000000000003E-2</v>
          </cell>
          <cell r="L421" t="str">
            <v>NOM</v>
          </cell>
          <cell r="M421" t="str">
            <v>DATATEC-1er. Nivel</v>
          </cell>
          <cell r="N421">
            <v>2003008</v>
          </cell>
        </row>
        <row r="422">
          <cell r="A422">
            <v>37846</v>
          </cell>
          <cell r="B422" t="str">
            <v>SOB</v>
          </cell>
          <cell r="C422">
            <v>38941</v>
          </cell>
          <cell r="D422">
            <v>7</v>
          </cell>
          <cell r="E422">
            <v>4.7170999999999998E-2</v>
          </cell>
          <cell r="F422" t="str">
            <v>DAT</v>
          </cell>
          <cell r="G422">
            <v>1</v>
          </cell>
          <cell r="H422">
            <v>1094</v>
          </cell>
          <cell r="I422">
            <v>2003</v>
          </cell>
          <cell r="J422">
            <v>8</v>
          </cell>
          <cell r="K422">
            <v>0.33019699999999996</v>
          </cell>
          <cell r="L422" t="str">
            <v>NOM</v>
          </cell>
          <cell r="M422" t="str">
            <v>DATATEC-1er. Nivel</v>
          </cell>
          <cell r="N422">
            <v>2003008</v>
          </cell>
        </row>
        <row r="423">
          <cell r="A423">
            <v>37846</v>
          </cell>
          <cell r="B423" t="str">
            <v>SOB</v>
          </cell>
          <cell r="C423">
            <v>37889</v>
          </cell>
          <cell r="D423">
            <v>6</v>
          </cell>
          <cell r="E423">
            <v>2.8850000000000001E-2</v>
          </cell>
          <cell r="F423" t="str">
            <v>DAT</v>
          </cell>
          <cell r="G423">
            <v>2</v>
          </cell>
          <cell r="H423">
            <v>42</v>
          </cell>
          <cell r="I423">
            <v>2003</v>
          </cell>
          <cell r="J423">
            <v>8</v>
          </cell>
          <cell r="K423">
            <v>0.1731</v>
          </cell>
          <cell r="L423" t="str">
            <v>NOM</v>
          </cell>
          <cell r="M423" t="str">
            <v>DATATEC-2o. Nivel</v>
          </cell>
          <cell r="N423">
            <v>2003008</v>
          </cell>
        </row>
        <row r="424">
          <cell r="A424">
            <v>37846</v>
          </cell>
          <cell r="B424" t="str">
            <v>SOB</v>
          </cell>
          <cell r="C424">
            <v>38159</v>
          </cell>
          <cell r="D424">
            <v>1</v>
          </cell>
          <cell r="E424">
            <v>3.5499999999999997E-2</v>
          </cell>
          <cell r="F424" t="str">
            <v>DAT</v>
          </cell>
          <cell r="G424">
            <v>2</v>
          </cell>
          <cell r="H424">
            <v>312</v>
          </cell>
          <cell r="I424">
            <v>2003</v>
          </cell>
          <cell r="J424">
            <v>8</v>
          </cell>
          <cell r="K424">
            <v>3.5499999999999997E-2</v>
          </cell>
          <cell r="L424" t="str">
            <v>NOM</v>
          </cell>
          <cell r="M424" t="str">
            <v>DATATEC-2o. Nivel</v>
          </cell>
          <cell r="N424">
            <v>2003008</v>
          </cell>
        </row>
        <row r="425">
          <cell r="A425">
            <v>37846</v>
          </cell>
          <cell r="B425" t="str">
            <v>SOB</v>
          </cell>
          <cell r="C425">
            <v>38268</v>
          </cell>
          <cell r="D425">
            <v>1</v>
          </cell>
          <cell r="E425">
            <v>3.6499999999999998E-2</v>
          </cell>
          <cell r="F425" t="str">
            <v>DAT</v>
          </cell>
          <cell r="G425">
            <v>2</v>
          </cell>
          <cell r="H425">
            <v>421</v>
          </cell>
          <cell r="I425">
            <v>2003</v>
          </cell>
          <cell r="J425">
            <v>8</v>
          </cell>
          <cell r="K425">
            <v>3.6499999999999998E-2</v>
          </cell>
          <cell r="L425" t="str">
            <v>NOM</v>
          </cell>
          <cell r="M425" t="str">
            <v>DATATEC-2o. Nivel</v>
          </cell>
          <cell r="N425">
            <v>2003008</v>
          </cell>
        </row>
        <row r="426">
          <cell r="A426">
            <v>37846</v>
          </cell>
          <cell r="B426" t="str">
            <v>SOB</v>
          </cell>
          <cell r="C426">
            <v>38514</v>
          </cell>
          <cell r="D426">
            <v>1</v>
          </cell>
          <cell r="E426">
            <v>0.04</v>
          </cell>
          <cell r="F426" t="str">
            <v>DAT</v>
          </cell>
          <cell r="G426">
            <v>2</v>
          </cell>
          <cell r="H426">
            <v>667</v>
          </cell>
          <cell r="I426">
            <v>2003</v>
          </cell>
          <cell r="J426">
            <v>8</v>
          </cell>
          <cell r="K426">
            <v>0.04</v>
          </cell>
          <cell r="L426" t="str">
            <v>NOM</v>
          </cell>
          <cell r="M426" t="str">
            <v>DATATEC-2o. Nivel</v>
          </cell>
          <cell r="N426">
            <v>2003008</v>
          </cell>
        </row>
        <row r="427">
          <cell r="A427">
            <v>37846</v>
          </cell>
          <cell r="B427" t="str">
            <v>SOB</v>
          </cell>
          <cell r="C427">
            <v>38941</v>
          </cell>
          <cell r="D427">
            <v>20</v>
          </cell>
          <cell r="E427">
            <v>4.7E-2</v>
          </cell>
          <cell r="F427" t="str">
            <v>DAT</v>
          </cell>
          <cell r="G427">
            <v>2</v>
          </cell>
          <cell r="H427">
            <v>1094</v>
          </cell>
          <cell r="I427">
            <v>2003</v>
          </cell>
          <cell r="J427">
            <v>8</v>
          </cell>
          <cell r="K427">
            <v>0.94</v>
          </cell>
          <cell r="L427" t="str">
            <v>NOM</v>
          </cell>
          <cell r="M427" t="str">
            <v>DATATEC-2o. Nivel</v>
          </cell>
          <cell r="N427">
            <v>2003008</v>
          </cell>
        </row>
        <row r="428">
          <cell r="A428">
            <v>37846</v>
          </cell>
          <cell r="B428" t="str">
            <v>SOB</v>
          </cell>
          <cell r="C428">
            <v>39638</v>
          </cell>
          <cell r="D428">
            <v>1.5</v>
          </cell>
          <cell r="E428">
            <v>8.3667000000000005E-2</v>
          </cell>
          <cell r="F428" t="str">
            <v>DAT</v>
          </cell>
          <cell r="G428">
            <v>2</v>
          </cell>
          <cell r="H428">
            <v>1791</v>
          </cell>
          <cell r="I428">
            <v>2003</v>
          </cell>
          <cell r="J428">
            <v>8</v>
          </cell>
          <cell r="K428">
            <v>0.12550050000000001</v>
          </cell>
          <cell r="L428" t="str">
            <v>NOM</v>
          </cell>
          <cell r="M428" t="str">
            <v>DATATEC-2o. Nivel</v>
          </cell>
          <cell r="N428">
            <v>2003008</v>
          </cell>
        </row>
        <row r="429">
          <cell r="A429">
            <v>37846</v>
          </cell>
          <cell r="B429" t="str">
            <v>SOB</v>
          </cell>
          <cell r="C429">
            <v>38514</v>
          </cell>
          <cell r="D429">
            <v>2</v>
          </cell>
          <cell r="E429">
            <v>4.0500000000000001E-2</v>
          </cell>
          <cell r="F429" t="str">
            <v>CIM</v>
          </cell>
          <cell r="G429">
            <v>1</v>
          </cell>
          <cell r="H429">
            <v>667</v>
          </cell>
          <cell r="I429">
            <v>2003</v>
          </cell>
          <cell r="J429">
            <v>8</v>
          </cell>
          <cell r="K429">
            <v>8.1000000000000003E-2</v>
          </cell>
          <cell r="L429" t="str">
            <v>NOM</v>
          </cell>
          <cell r="M429" t="str">
            <v>CIMD- 1er. Nivel</v>
          </cell>
          <cell r="N429">
            <v>2003008</v>
          </cell>
        </row>
        <row r="430">
          <cell r="A430">
            <v>37846</v>
          </cell>
          <cell r="B430" t="str">
            <v>SOB</v>
          </cell>
          <cell r="C430">
            <v>37889</v>
          </cell>
          <cell r="D430">
            <v>1</v>
          </cell>
          <cell r="E430">
            <v>2.8500000000000001E-2</v>
          </cell>
          <cell r="F430" t="str">
            <v>CIM</v>
          </cell>
          <cell r="G430">
            <v>2</v>
          </cell>
          <cell r="H430">
            <v>42</v>
          </cell>
          <cell r="I430">
            <v>2003</v>
          </cell>
          <cell r="J430">
            <v>8</v>
          </cell>
          <cell r="K430">
            <v>2.8500000000000001E-2</v>
          </cell>
          <cell r="L430" t="str">
            <v>NOM</v>
          </cell>
          <cell r="M430" t="str">
            <v>CIMD 2o. nivel</v>
          </cell>
          <cell r="N430">
            <v>2003008</v>
          </cell>
        </row>
        <row r="431">
          <cell r="A431">
            <v>37846</v>
          </cell>
          <cell r="B431" t="str">
            <v>SOB</v>
          </cell>
          <cell r="C431">
            <v>38159</v>
          </cell>
          <cell r="D431">
            <v>6</v>
          </cell>
          <cell r="E431">
            <v>3.5466999999999999E-2</v>
          </cell>
          <cell r="F431" t="str">
            <v>CIM</v>
          </cell>
          <cell r="G431">
            <v>2</v>
          </cell>
          <cell r="H431">
            <v>312</v>
          </cell>
          <cell r="I431">
            <v>2003</v>
          </cell>
          <cell r="J431">
            <v>8</v>
          </cell>
          <cell r="K431">
            <v>0.21280199999999999</v>
          </cell>
          <cell r="L431" t="str">
            <v>NOM</v>
          </cell>
          <cell r="M431" t="str">
            <v>CIMD 2o. nivel</v>
          </cell>
          <cell r="N431">
            <v>2003008</v>
          </cell>
        </row>
        <row r="432">
          <cell r="A432">
            <v>37846</v>
          </cell>
          <cell r="B432" t="str">
            <v>SOB</v>
          </cell>
          <cell r="C432">
            <v>39638</v>
          </cell>
          <cell r="D432">
            <v>6.5</v>
          </cell>
          <cell r="E432">
            <v>8.4846000000000005E-2</v>
          </cell>
          <cell r="F432" t="str">
            <v>CIM</v>
          </cell>
          <cell r="G432">
            <v>2</v>
          </cell>
          <cell r="H432">
            <v>1791</v>
          </cell>
          <cell r="I432">
            <v>2003</v>
          </cell>
          <cell r="J432">
            <v>8</v>
          </cell>
          <cell r="K432">
            <v>0.55149900000000007</v>
          </cell>
          <cell r="L432" t="str">
            <v>NOM</v>
          </cell>
          <cell r="M432" t="str">
            <v>CIMD 2o. nivel</v>
          </cell>
          <cell r="N432">
            <v>2003008</v>
          </cell>
        </row>
        <row r="433">
          <cell r="A433">
            <v>37847</v>
          </cell>
          <cell r="B433" t="str">
            <v>SOB</v>
          </cell>
          <cell r="C433">
            <v>38268</v>
          </cell>
          <cell r="D433">
            <v>1</v>
          </cell>
          <cell r="E433">
            <v>3.6499999999999998E-2</v>
          </cell>
          <cell r="F433" t="str">
            <v>DAT</v>
          </cell>
          <cell r="G433">
            <v>1</v>
          </cell>
          <cell r="H433">
            <v>420</v>
          </cell>
          <cell r="I433">
            <v>2003</v>
          </cell>
          <cell r="J433">
            <v>8</v>
          </cell>
          <cell r="K433">
            <v>3.6499999999999998E-2</v>
          </cell>
          <cell r="L433" t="str">
            <v>NOM</v>
          </cell>
          <cell r="M433" t="str">
            <v>DATATEC-1er. Nivel</v>
          </cell>
          <cell r="N433">
            <v>2003008</v>
          </cell>
        </row>
        <row r="434">
          <cell r="A434">
            <v>37847</v>
          </cell>
          <cell r="B434" t="str">
            <v>SOB</v>
          </cell>
          <cell r="C434">
            <v>38370</v>
          </cell>
          <cell r="D434">
            <v>1</v>
          </cell>
          <cell r="E434">
            <v>3.7999999999999999E-2</v>
          </cell>
          <cell r="F434" t="str">
            <v>DAT</v>
          </cell>
          <cell r="G434">
            <v>1</v>
          </cell>
          <cell r="H434">
            <v>522</v>
          </cell>
          <cell r="I434">
            <v>2003</v>
          </cell>
          <cell r="J434">
            <v>8</v>
          </cell>
          <cell r="K434">
            <v>3.7999999999999999E-2</v>
          </cell>
          <cell r="L434" t="str">
            <v>NOM</v>
          </cell>
          <cell r="M434" t="str">
            <v>DATATEC-1er. Nivel</v>
          </cell>
          <cell r="N434">
            <v>2003008</v>
          </cell>
        </row>
        <row r="435">
          <cell r="A435">
            <v>37847</v>
          </cell>
          <cell r="B435" t="str">
            <v>SOB</v>
          </cell>
          <cell r="C435">
            <v>37889</v>
          </cell>
          <cell r="D435">
            <v>7</v>
          </cell>
          <cell r="E435">
            <v>2.9000000000000001E-2</v>
          </cell>
          <cell r="F435" t="str">
            <v>DAT</v>
          </cell>
          <cell r="G435">
            <v>2</v>
          </cell>
          <cell r="H435">
            <v>41</v>
          </cell>
          <cell r="I435">
            <v>2003</v>
          </cell>
          <cell r="J435">
            <v>8</v>
          </cell>
          <cell r="K435">
            <v>0.20300000000000001</v>
          </cell>
          <cell r="L435" t="str">
            <v>NOM</v>
          </cell>
          <cell r="M435" t="str">
            <v>DATATEC-2o. Nivel</v>
          </cell>
          <cell r="N435">
            <v>2003008</v>
          </cell>
        </row>
        <row r="436">
          <cell r="A436">
            <v>37847</v>
          </cell>
          <cell r="B436" t="str">
            <v>SOB</v>
          </cell>
          <cell r="C436">
            <v>38159</v>
          </cell>
          <cell r="D436">
            <v>2</v>
          </cell>
          <cell r="E436">
            <v>3.5499999999999997E-2</v>
          </cell>
          <cell r="F436" t="str">
            <v>DAT</v>
          </cell>
          <cell r="G436">
            <v>2</v>
          </cell>
          <cell r="H436">
            <v>311</v>
          </cell>
          <cell r="I436">
            <v>2003</v>
          </cell>
          <cell r="J436">
            <v>8</v>
          </cell>
          <cell r="K436">
            <v>7.0999999999999994E-2</v>
          </cell>
          <cell r="L436" t="str">
            <v>NOM</v>
          </cell>
          <cell r="M436" t="str">
            <v>DATATEC-2o. Nivel</v>
          </cell>
          <cell r="N436">
            <v>2003008</v>
          </cell>
        </row>
        <row r="437">
          <cell r="A437">
            <v>37847</v>
          </cell>
          <cell r="B437" t="str">
            <v>SOB</v>
          </cell>
          <cell r="C437">
            <v>38268</v>
          </cell>
          <cell r="D437">
            <v>4</v>
          </cell>
          <cell r="E437">
            <v>3.6499999999999998E-2</v>
          </cell>
          <cell r="F437" t="str">
            <v>DAT</v>
          </cell>
          <cell r="G437">
            <v>2</v>
          </cell>
          <cell r="H437">
            <v>420</v>
          </cell>
          <cell r="I437">
            <v>2003</v>
          </cell>
          <cell r="J437">
            <v>8</v>
          </cell>
          <cell r="K437">
            <v>0.14599999999999999</v>
          </cell>
          <cell r="L437" t="str">
            <v>NOM</v>
          </cell>
          <cell r="M437" t="str">
            <v>DATATEC-2o. Nivel</v>
          </cell>
          <cell r="N437">
            <v>2003008</v>
          </cell>
        </row>
        <row r="438">
          <cell r="A438">
            <v>37847</v>
          </cell>
          <cell r="B438" t="str">
            <v>SOB</v>
          </cell>
          <cell r="C438">
            <v>38941</v>
          </cell>
          <cell r="D438">
            <v>1</v>
          </cell>
          <cell r="E438">
            <v>4.8000000000000001E-2</v>
          </cell>
          <cell r="F438" t="str">
            <v>DAT</v>
          </cell>
          <cell r="G438">
            <v>2</v>
          </cell>
          <cell r="H438">
            <v>1093</v>
          </cell>
          <cell r="I438">
            <v>2003</v>
          </cell>
          <cell r="J438">
            <v>8</v>
          </cell>
          <cell r="K438">
            <v>4.8000000000000001E-2</v>
          </cell>
          <cell r="L438" t="str">
            <v>NOM</v>
          </cell>
          <cell r="M438" t="str">
            <v>DATATEC-2o. Nivel</v>
          </cell>
          <cell r="N438">
            <v>2003008</v>
          </cell>
        </row>
        <row r="439">
          <cell r="A439">
            <v>37847</v>
          </cell>
          <cell r="B439" t="str">
            <v>SOB</v>
          </cell>
          <cell r="C439">
            <v>39638</v>
          </cell>
          <cell r="D439">
            <v>0.5</v>
          </cell>
          <cell r="E439">
            <v>8.2500000000000004E-2</v>
          </cell>
          <cell r="F439" t="str">
            <v>DAT</v>
          </cell>
          <cell r="G439">
            <v>2</v>
          </cell>
          <cell r="H439">
            <v>1790</v>
          </cell>
          <cell r="I439">
            <v>2003</v>
          </cell>
          <cell r="J439">
            <v>8</v>
          </cell>
          <cell r="K439">
            <v>4.1250000000000002E-2</v>
          </cell>
          <cell r="L439" t="str">
            <v>NOM</v>
          </cell>
          <cell r="M439" t="str">
            <v>DATATEC-2o. Nivel</v>
          </cell>
          <cell r="N439">
            <v>2003008</v>
          </cell>
        </row>
        <row r="440">
          <cell r="A440">
            <v>37847</v>
          </cell>
          <cell r="B440" t="str">
            <v>SOB</v>
          </cell>
          <cell r="C440">
            <v>38370</v>
          </cell>
          <cell r="D440">
            <v>2</v>
          </cell>
          <cell r="E440">
            <v>3.7999999999999999E-2</v>
          </cell>
          <cell r="F440" t="str">
            <v>CIM</v>
          </cell>
          <cell r="G440">
            <v>1</v>
          </cell>
          <cell r="H440">
            <v>522</v>
          </cell>
          <cell r="I440">
            <v>2003</v>
          </cell>
          <cell r="J440">
            <v>8</v>
          </cell>
          <cell r="K440">
            <v>7.5999999999999998E-2</v>
          </cell>
          <cell r="L440" t="str">
            <v>NOM</v>
          </cell>
          <cell r="M440" t="str">
            <v>CIMD 1er. Nivel</v>
          </cell>
          <cell r="N440">
            <v>2003008</v>
          </cell>
        </row>
        <row r="441">
          <cell r="A441">
            <v>37847</v>
          </cell>
          <cell r="B441" t="str">
            <v>SOB</v>
          </cell>
          <cell r="C441">
            <v>38159</v>
          </cell>
          <cell r="D441">
            <v>4</v>
          </cell>
          <cell r="E441">
            <v>3.5400000000000001E-2</v>
          </cell>
          <cell r="F441" t="str">
            <v>CIM</v>
          </cell>
          <cell r="G441">
            <v>2</v>
          </cell>
          <cell r="H441">
            <v>311</v>
          </cell>
          <cell r="I441">
            <v>2003</v>
          </cell>
          <cell r="J441">
            <v>8</v>
          </cell>
          <cell r="K441">
            <v>0.1416</v>
          </cell>
          <cell r="L441" t="str">
            <v>NOM</v>
          </cell>
          <cell r="M441" t="str">
            <v>CIMD 2o. Nivel</v>
          </cell>
          <cell r="N441">
            <v>2003008</v>
          </cell>
        </row>
        <row r="442">
          <cell r="A442">
            <v>37847</v>
          </cell>
          <cell r="B442" t="str">
            <v>SOB</v>
          </cell>
          <cell r="C442">
            <v>39638</v>
          </cell>
          <cell r="D442">
            <v>3</v>
          </cell>
          <cell r="E442">
            <v>8.3000000000000004E-2</v>
          </cell>
          <cell r="F442" t="str">
            <v>CIM</v>
          </cell>
          <cell r="G442">
            <v>2</v>
          </cell>
          <cell r="H442">
            <v>1790</v>
          </cell>
          <cell r="I442">
            <v>2003</v>
          </cell>
          <cell r="J442">
            <v>8</v>
          </cell>
          <cell r="K442">
            <v>0.249</v>
          </cell>
          <cell r="L442" t="str">
            <v>NOM</v>
          </cell>
          <cell r="M442" t="str">
            <v>CIMD 2o. Nivel</v>
          </cell>
          <cell r="N442">
            <v>2003008</v>
          </cell>
        </row>
        <row r="443">
          <cell r="A443">
            <v>37848</v>
          </cell>
          <cell r="B443" t="str">
            <v>SOB</v>
          </cell>
          <cell r="C443">
            <v>38159</v>
          </cell>
          <cell r="D443">
            <v>1</v>
          </cell>
          <cell r="E443">
            <v>3.4500000000000003E-2</v>
          </cell>
          <cell r="F443" t="str">
            <v>DAT</v>
          </cell>
          <cell r="G443">
            <v>1</v>
          </cell>
          <cell r="H443">
            <v>308</v>
          </cell>
          <cell r="I443">
            <v>2003</v>
          </cell>
          <cell r="J443">
            <v>8</v>
          </cell>
          <cell r="K443">
            <v>3.4500000000000003E-2</v>
          </cell>
          <cell r="L443" t="str">
            <v>NOM</v>
          </cell>
          <cell r="M443" t="str">
            <v>DATATEC-1er. Nivel</v>
          </cell>
          <cell r="N443">
            <v>2003008</v>
          </cell>
        </row>
        <row r="444">
          <cell r="A444">
            <v>37848</v>
          </cell>
          <cell r="B444" t="str">
            <v>SOB</v>
          </cell>
          <cell r="C444">
            <v>38370</v>
          </cell>
          <cell r="D444">
            <v>1</v>
          </cell>
          <cell r="E444">
            <v>3.7499999999999999E-2</v>
          </cell>
          <cell r="F444" t="str">
            <v>DAT</v>
          </cell>
          <cell r="G444">
            <v>1</v>
          </cell>
          <cell r="H444">
            <v>519</v>
          </cell>
          <cell r="I444">
            <v>2003</v>
          </cell>
          <cell r="J444">
            <v>8</v>
          </cell>
          <cell r="K444">
            <v>3.7499999999999999E-2</v>
          </cell>
          <cell r="L444" t="str">
            <v>NOM</v>
          </cell>
          <cell r="M444" t="str">
            <v>DATATEC-1er. Nivel</v>
          </cell>
          <cell r="N444">
            <v>2003008</v>
          </cell>
        </row>
        <row r="445">
          <cell r="A445">
            <v>37848</v>
          </cell>
          <cell r="B445" t="str">
            <v>SOB</v>
          </cell>
          <cell r="C445">
            <v>38514</v>
          </cell>
          <cell r="D445">
            <v>1</v>
          </cell>
          <cell r="E445">
            <v>0.04</v>
          </cell>
          <cell r="F445" t="str">
            <v>DAT</v>
          </cell>
          <cell r="G445">
            <v>1</v>
          </cell>
          <cell r="H445">
            <v>663</v>
          </cell>
          <cell r="I445">
            <v>2003</v>
          </cell>
          <cell r="J445">
            <v>8</v>
          </cell>
          <cell r="K445">
            <v>0.04</v>
          </cell>
          <cell r="L445" t="str">
            <v>NOM</v>
          </cell>
          <cell r="M445" t="str">
            <v>DATATEC-1er. Nivel</v>
          </cell>
          <cell r="N445">
            <v>2003008</v>
          </cell>
        </row>
        <row r="446">
          <cell r="A446">
            <v>37848</v>
          </cell>
          <cell r="B446" t="str">
            <v>SOB</v>
          </cell>
          <cell r="C446">
            <v>39638</v>
          </cell>
          <cell r="D446">
            <v>2</v>
          </cell>
          <cell r="E446">
            <v>8.1000000000000003E-2</v>
          </cell>
          <cell r="F446" t="str">
            <v>DAT</v>
          </cell>
          <cell r="G446">
            <v>1</v>
          </cell>
          <cell r="H446">
            <v>1787</v>
          </cell>
          <cell r="I446">
            <v>2003</v>
          </cell>
          <cell r="J446">
            <v>8</v>
          </cell>
          <cell r="K446">
            <v>0.16200000000000001</v>
          </cell>
          <cell r="L446" t="str">
            <v>NOM</v>
          </cell>
          <cell r="M446" t="str">
            <v>DATATEC-1er. Nivel</v>
          </cell>
          <cell r="N446">
            <v>2003008</v>
          </cell>
        </row>
        <row r="447">
          <cell r="A447">
            <v>37848</v>
          </cell>
          <cell r="B447" t="str">
            <v>SOB</v>
          </cell>
          <cell r="C447">
            <v>38159</v>
          </cell>
          <cell r="D447">
            <v>2</v>
          </cell>
          <cell r="E447">
            <v>3.5000000000000003E-2</v>
          </cell>
          <cell r="F447" t="str">
            <v>DAT</v>
          </cell>
          <cell r="G447">
            <v>2</v>
          </cell>
          <cell r="H447">
            <v>308</v>
          </cell>
          <cell r="I447">
            <v>2003</v>
          </cell>
          <cell r="J447">
            <v>8</v>
          </cell>
          <cell r="K447">
            <v>7.0000000000000007E-2</v>
          </cell>
          <cell r="L447" t="str">
            <v>NOM</v>
          </cell>
          <cell r="M447" t="str">
            <v>DATATEC-2o. Nivel</v>
          </cell>
          <cell r="N447">
            <v>2003008</v>
          </cell>
        </row>
        <row r="448">
          <cell r="A448">
            <v>37848</v>
          </cell>
          <cell r="B448" t="str">
            <v>SOB</v>
          </cell>
          <cell r="C448">
            <v>38370</v>
          </cell>
          <cell r="D448">
            <v>4</v>
          </cell>
          <cell r="E448">
            <v>3.7499999999999999E-2</v>
          </cell>
          <cell r="F448" t="str">
            <v>DAT</v>
          </cell>
          <cell r="G448">
            <v>2</v>
          </cell>
          <cell r="H448">
            <v>519</v>
          </cell>
          <cell r="I448">
            <v>2003</v>
          </cell>
          <cell r="J448">
            <v>8</v>
          </cell>
          <cell r="K448">
            <v>0.15</v>
          </cell>
          <cell r="L448" t="str">
            <v>NOM</v>
          </cell>
          <cell r="M448" t="str">
            <v>DATATEC-2o. Nivel</v>
          </cell>
          <cell r="N448">
            <v>2003008</v>
          </cell>
        </row>
        <row r="449">
          <cell r="A449">
            <v>37848</v>
          </cell>
          <cell r="B449" t="str">
            <v>SOB</v>
          </cell>
          <cell r="C449">
            <v>38514</v>
          </cell>
          <cell r="D449">
            <v>1</v>
          </cell>
          <cell r="E449">
            <v>0.04</v>
          </cell>
          <cell r="F449" t="str">
            <v>DAT</v>
          </cell>
          <cell r="G449">
            <v>2</v>
          </cell>
          <cell r="H449">
            <v>663</v>
          </cell>
          <cell r="I449">
            <v>2003</v>
          </cell>
          <cell r="J449">
            <v>8</v>
          </cell>
          <cell r="K449">
            <v>0.04</v>
          </cell>
          <cell r="L449" t="str">
            <v>NOM</v>
          </cell>
          <cell r="M449" t="str">
            <v>DATATEC-2o. Nivel</v>
          </cell>
          <cell r="N449">
            <v>2003008</v>
          </cell>
        </row>
        <row r="450">
          <cell r="A450">
            <v>37848</v>
          </cell>
          <cell r="B450" t="str">
            <v>SOB</v>
          </cell>
          <cell r="C450">
            <v>38941</v>
          </cell>
          <cell r="D450">
            <v>4</v>
          </cell>
          <cell r="E450">
            <v>4.7E-2</v>
          </cell>
          <cell r="F450" t="str">
            <v>DAT</v>
          </cell>
          <cell r="G450">
            <v>2</v>
          </cell>
          <cell r="H450">
            <v>1090</v>
          </cell>
          <cell r="I450">
            <v>2003</v>
          </cell>
          <cell r="J450">
            <v>8</v>
          </cell>
          <cell r="K450">
            <v>0.188</v>
          </cell>
          <cell r="L450" t="str">
            <v>NOM</v>
          </cell>
          <cell r="M450" t="str">
            <v>DATATEC-2o. Nivel</v>
          </cell>
          <cell r="N450">
            <v>2003008</v>
          </cell>
        </row>
        <row r="451">
          <cell r="A451">
            <v>37848</v>
          </cell>
          <cell r="B451" t="str">
            <v>SOB</v>
          </cell>
          <cell r="C451">
            <v>39638</v>
          </cell>
          <cell r="D451">
            <v>2</v>
          </cell>
          <cell r="E451">
            <v>8.1000000000000003E-2</v>
          </cell>
          <cell r="F451" t="str">
            <v>CIM</v>
          </cell>
          <cell r="G451">
            <v>1</v>
          </cell>
          <cell r="H451">
            <v>1787</v>
          </cell>
          <cell r="I451">
            <v>2003</v>
          </cell>
          <cell r="J451">
            <v>8</v>
          </cell>
          <cell r="K451">
            <v>0.16200000000000001</v>
          </cell>
          <cell r="L451" t="str">
            <v>NOM</v>
          </cell>
          <cell r="M451" t="str">
            <v>CIMD 1er. Nivel</v>
          </cell>
          <cell r="N451">
            <v>2003008</v>
          </cell>
        </row>
        <row r="452">
          <cell r="A452">
            <v>37848</v>
          </cell>
          <cell r="B452" t="str">
            <v>SOB</v>
          </cell>
          <cell r="C452">
            <v>37889</v>
          </cell>
          <cell r="D452">
            <v>1</v>
          </cell>
          <cell r="E452">
            <v>2.9000000000000001E-2</v>
          </cell>
          <cell r="F452" t="str">
            <v>CIM</v>
          </cell>
          <cell r="G452">
            <v>2</v>
          </cell>
          <cell r="H452">
            <v>38</v>
          </cell>
          <cell r="I452">
            <v>2003</v>
          </cell>
          <cell r="J452">
            <v>8</v>
          </cell>
          <cell r="K452">
            <v>2.9000000000000001E-2</v>
          </cell>
          <cell r="L452" t="str">
            <v>NOM</v>
          </cell>
          <cell r="M452" t="str">
            <v>CIMD 2o. Nivel</v>
          </cell>
          <cell r="N452">
            <v>2003008</v>
          </cell>
        </row>
        <row r="453">
          <cell r="A453">
            <v>37848</v>
          </cell>
          <cell r="B453" t="str">
            <v>SOB</v>
          </cell>
          <cell r="C453">
            <v>38159</v>
          </cell>
          <cell r="D453">
            <v>1</v>
          </cell>
          <cell r="E453">
            <v>3.4500000000000003E-2</v>
          </cell>
          <cell r="F453" t="str">
            <v>CIM</v>
          </cell>
          <cell r="G453">
            <v>2</v>
          </cell>
          <cell r="H453">
            <v>308</v>
          </cell>
          <cell r="I453">
            <v>2003</v>
          </cell>
          <cell r="J453">
            <v>8</v>
          </cell>
          <cell r="K453">
            <v>3.4500000000000003E-2</v>
          </cell>
          <cell r="L453" t="str">
            <v>NOM</v>
          </cell>
          <cell r="M453" t="str">
            <v>CIMD 2o. Nivel</v>
          </cell>
          <cell r="N453">
            <v>2003008</v>
          </cell>
        </row>
        <row r="454">
          <cell r="A454">
            <v>37848</v>
          </cell>
          <cell r="B454" t="str">
            <v>SOB</v>
          </cell>
          <cell r="C454">
            <v>39638</v>
          </cell>
          <cell r="D454">
            <v>1</v>
          </cell>
          <cell r="E454">
            <v>8.1500000000000003E-2</v>
          </cell>
          <cell r="F454" t="str">
            <v>CIM</v>
          </cell>
          <cell r="G454">
            <v>2</v>
          </cell>
          <cell r="H454">
            <v>1787</v>
          </cell>
          <cell r="I454">
            <v>2003</v>
          </cell>
          <cell r="J454">
            <v>8</v>
          </cell>
          <cell r="K454">
            <v>8.1500000000000003E-2</v>
          </cell>
          <cell r="L454" t="str">
            <v>NOM</v>
          </cell>
          <cell r="M454" t="str">
            <v>CIMD 2o. Nivel</v>
          </cell>
          <cell r="N454">
            <v>2003008</v>
          </cell>
        </row>
        <row r="455">
          <cell r="A455">
            <v>37851</v>
          </cell>
          <cell r="B455" t="str">
            <v>SOB</v>
          </cell>
          <cell r="C455">
            <v>38159</v>
          </cell>
          <cell r="D455">
            <v>2</v>
          </cell>
          <cell r="E455">
            <v>3.5099999999999999E-2</v>
          </cell>
          <cell r="F455" t="str">
            <v>DAT</v>
          </cell>
          <cell r="G455">
            <v>1</v>
          </cell>
          <cell r="H455">
            <v>307</v>
          </cell>
          <cell r="I455">
            <v>2003</v>
          </cell>
          <cell r="J455">
            <v>8</v>
          </cell>
          <cell r="K455">
            <v>7.0199999999999999E-2</v>
          </cell>
          <cell r="L455" t="str">
            <v>NOM</v>
          </cell>
          <cell r="M455" t="str">
            <v>DATATEC-1er. Nivel</v>
          </cell>
          <cell r="N455">
            <v>2003008</v>
          </cell>
        </row>
        <row r="456">
          <cell r="A456">
            <v>37851</v>
          </cell>
          <cell r="B456" t="str">
            <v>SOB</v>
          </cell>
          <cell r="C456">
            <v>38941</v>
          </cell>
          <cell r="D456">
            <v>1</v>
          </cell>
          <cell r="E456">
            <v>4.7E-2</v>
          </cell>
          <cell r="F456" t="str">
            <v>DAT</v>
          </cell>
          <cell r="G456">
            <v>1</v>
          </cell>
          <cell r="H456">
            <v>1089</v>
          </cell>
          <cell r="I456">
            <v>2003</v>
          </cell>
          <cell r="J456">
            <v>8</v>
          </cell>
          <cell r="K456">
            <v>4.7E-2</v>
          </cell>
          <cell r="L456" t="str">
            <v>NOM</v>
          </cell>
          <cell r="M456" t="str">
            <v>DATATEC-1er. Nivel</v>
          </cell>
          <cell r="N456">
            <v>2003008</v>
          </cell>
        </row>
        <row r="457">
          <cell r="A457">
            <v>37851</v>
          </cell>
          <cell r="B457" t="str">
            <v>SOB</v>
          </cell>
          <cell r="C457">
            <v>39638</v>
          </cell>
          <cell r="D457">
            <v>1</v>
          </cell>
          <cell r="E457">
            <v>8.1000000000000003E-2</v>
          </cell>
          <cell r="F457" t="str">
            <v>DAT</v>
          </cell>
          <cell r="G457">
            <v>1</v>
          </cell>
          <cell r="H457">
            <v>1786</v>
          </cell>
          <cell r="I457">
            <v>2003</v>
          </cell>
          <cell r="J457">
            <v>8</v>
          </cell>
          <cell r="K457">
            <v>8.1000000000000003E-2</v>
          </cell>
          <cell r="L457" t="str">
            <v>NOM</v>
          </cell>
          <cell r="M457" t="str">
            <v>DATATEC-1er. Nivel</v>
          </cell>
          <cell r="N457">
            <v>2003008</v>
          </cell>
        </row>
        <row r="458">
          <cell r="A458">
            <v>37851</v>
          </cell>
          <cell r="B458" t="str">
            <v>SOB</v>
          </cell>
          <cell r="C458">
            <v>37889</v>
          </cell>
          <cell r="D458">
            <v>2</v>
          </cell>
          <cell r="E458">
            <v>2.9000000000000001E-2</v>
          </cell>
          <cell r="F458" t="str">
            <v>DAT</v>
          </cell>
          <cell r="G458">
            <v>2</v>
          </cell>
          <cell r="H458">
            <v>37</v>
          </cell>
          <cell r="I458">
            <v>2003</v>
          </cell>
          <cell r="J458">
            <v>8</v>
          </cell>
          <cell r="K458">
            <v>5.8000000000000003E-2</v>
          </cell>
          <cell r="L458" t="str">
            <v>NOM</v>
          </cell>
          <cell r="M458" t="str">
            <v>DATATEC-2o. Nivel</v>
          </cell>
          <cell r="N458">
            <v>2003008</v>
          </cell>
        </row>
        <row r="459">
          <cell r="A459">
            <v>37851</v>
          </cell>
          <cell r="B459" t="str">
            <v>SOB</v>
          </cell>
          <cell r="C459">
            <v>38268</v>
          </cell>
          <cell r="D459">
            <v>4</v>
          </cell>
          <cell r="E459">
            <v>3.6499999999999998E-2</v>
          </cell>
          <cell r="F459" t="str">
            <v>DAT</v>
          </cell>
          <cell r="G459">
            <v>2</v>
          </cell>
          <cell r="H459">
            <v>416</v>
          </cell>
          <cell r="I459">
            <v>2003</v>
          </cell>
          <cell r="J459">
            <v>8</v>
          </cell>
          <cell r="K459">
            <v>0.14599999999999999</v>
          </cell>
          <cell r="L459" t="str">
            <v>NOM</v>
          </cell>
          <cell r="M459" t="str">
            <v>DATATEC-2o. Nivel</v>
          </cell>
          <cell r="N459">
            <v>2003008</v>
          </cell>
        </row>
        <row r="460">
          <cell r="A460">
            <v>37851</v>
          </cell>
          <cell r="B460" t="str">
            <v>SOB</v>
          </cell>
          <cell r="C460">
            <v>38514</v>
          </cell>
          <cell r="D460">
            <v>1</v>
          </cell>
          <cell r="E460">
            <v>0.04</v>
          </cell>
          <cell r="F460" t="str">
            <v>DAT</v>
          </cell>
          <cell r="G460">
            <v>2</v>
          </cell>
          <cell r="H460">
            <v>662</v>
          </cell>
          <cell r="I460">
            <v>2003</v>
          </cell>
          <cell r="J460">
            <v>8</v>
          </cell>
          <cell r="K460">
            <v>0.04</v>
          </cell>
          <cell r="L460" t="str">
            <v>NOM</v>
          </cell>
          <cell r="M460" t="str">
            <v>DATATEC-2o. Nivel</v>
          </cell>
          <cell r="N460">
            <v>2003008</v>
          </cell>
        </row>
        <row r="461">
          <cell r="A461">
            <v>37851</v>
          </cell>
          <cell r="B461" t="str">
            <v>SOB</v>
          </cell>
          <cell r="C461">
            <v>38941</v>
          </cell>
          <cell r="D461">
            <v>4.7</v>
          </cell>
          <cell r="E461">
            <v>4.7E-2</v>
          </cell>
          <cell r="F461" t="str">
            <v>DAT</v>
          </cell>
          <cell r="G461">
            <v>2</v>
          </cell>
          <cell r="H461">
            <v>1089</v>
          </cell>
          <cell r="I461">
            <v>2003</v>
          </cell>
          <cell r="J461">
            <v>8</v>
          </cell>
          <cell r="K461">
            <v>0.22090000000000001</v>
          </cell>
          <cell r="L461" t="str">
            <v>NOM</v>
          </cell>
          <cell r="M461" t="str">
            <v>DATATEC-2o. Nivel</v>
          </cell>
          <cell r="N461">
            <v>2003008</v>
          </cell>
        </row>
        <row r="462">
          <cell r="A462">
            <v>37851</v>
          </cell>
          <cell r="B462" t="str">
            <v>SOB</v>
          </cell>
          <cell r="C462">
            <v>38159</v>
          </cell>
          <cell r="D462">
            <v>1</v>
          </cell>
          <cell r="E462">
            <v>3.4799999999999998E-2</v>
          </cell>
          <cell r="F462" t="str">
            <v>CIM</v>
          </cell>
          <cell r="G462">
            <v>2</v>
          </cell>
          <cell r="H462">
            <v>307</v>
          </cell>
          <cell r="I462">
            <v>2003</v>
          </cell>
          <cell r="J462">
            <v>8</v>
          </cell>
          <cell r="K462">
            <v>3.4799999999999998E-2</v>
          </cell>
          <cell r="L462" t="str">
            <v>NOM</v>
          </cell>
          <cell r="M462" t="str">
            <v>CIMD 2o. Nivel</v>
          </cell>
          <cell r="N462">
            <v>2003008</v>
          </cell>
        </row>
        <row r="463">
          <cell r="A463">
            <v>37851</v>
          </cell>
          <cell r="B463" t="str">
            <v>SOB</v>
          </cell>
          <cell r="C463">
            <v>38159</v>
          </cell>
          <cell r="D463">
            <v>2</v>
          </cell>
          <cell r="E463">
            <v>3.5000000000000003E-2</v>
          </cell>
          <cell r="F463" t="str">
            <v>CIM</v>
          </cell>
          <cell r="G463">
            <v>1</v>
          </cell>
          <cell r="H463">
            <v>307</v>
          </cell>
          <cell r="I463">
            <v>2003</v>
          </cell>
          <cell r="J463">
            <v>8</v>
          </cell>
          <cell r="K463">
            <v>7.0000000000000007E-2</v>
          </cell>
          <cell r="L463" t="str">
            <v>NOM</v>
          </cell>
          <cell r="M463" t="str">
            <v>CIMD 1er. Nivel</v>
          </cell>
          <cell r="N463">
            <v>2003008</v>
          </cell>
        </row>
        <row r="464">
          <cell r="A464">
            <v>37851</v>
          </cell>
          <cell r="B464" t="str">
            <v>SOB</v>
          </cell>
          <cell r="C464">
            <v>39638</v>
          </cell>
          <cell r="D464">
            <v>1</v>
          </cell>
          <cell r="E464">
            <v>8.1000000000000003E-2</v>
          </cell>
          <cell r="F464" t="str">
            <v>CIM</v>
          </cell>
          <cell r="G464">
            <v>1</v>
          </cell>
          <cell r="H464">
            <v>1786</v>
          </cell>
          <cell r="I464">
            <v>2003</v>
          </cell>
          <cell r="J464">
            <v>8</v>
          </cell>
          <cell r="K464">
            <v>8.1000000000000003E-2</v>
          </cell>
          <cell r="L464" t="str">
            <v>NOM</v>
          </cell>
          <cell r="M464" t="str">
            <v>CIMD 1er. Nivel</v>
          </cell>
          <cell r="N464">
            <v>2003008</v>
          </cell>
        </row>
        <row r="465">
          <cell r="A465">
            <v>37852</v>
          </cell>
          <cell r="B465" t="str">
            <v>SOB</v>
          </cell>
          <cell r="C465">
            <v>37889</v>
          </cell>
          <cell r="D465">
            <v>4</v>
          </cell>
          <cell r="E465">
            <v>2.9000000000000001E-2</v>
          </cell>
          <cell r="F465" t="str">
            <v>DAT</v>
          </cell>
          <cell r="G465">
            <v>1</v>
          </cell>
          <cell r="H465">
            <v>36</v>
          </cell>
          <cell r="I465">
            <v>2003</v>
          </cell>
          <cell r="J465">
            <v>8</v>
          </cell>
          <cell r="K465">
            <v>0.11600000000000001</v>
          </cell>
          <cell r="L465" t="str">
            <v>NOM</v>
          </cell>
          <cell r="M465" t="str">
            <v>DATATEC-1er. Nivel</v>
          </cell>
          <cell r="N465">
            <v>2003008</v>
          </cell>
        </row>
        <row r="466">
          <cell r="A466">
            <v>37852</v>
          </cell>
          <cell r="B466" t="str">
            <v>SOB</v>
          </cell>
          <cell r="C466">
            <v>38159</v>
          </cell>
          <cell r="D466">
            <v>14.5</v>
          </cell>
          <cell r="E466">
            <v>3.5299999999999998E-2</v>
          </cell>
          <cell r="F466" t="str">
            <v>DAT</v>
          </cell>
          <cell r="G466">
            <v>1</v>
          </cell>
          <cell r="H466">
            <v>306</v>
          </cell>
          <cell r="I466">
            <v>2003</v>
          </cell>
          <cell r="J466">
            <v>8</v>
          </cell>
          <cell r="K466">
            <v>0.51184999999999992</v>
          </cell>
          <cell r="L466" t="str">
            <v>NOM</v>
          </cell>
          <cell r="M466" t="str">
            <v>DATATEC-1er. Nivel</v>
          </cell>
          <cell r="N466">
            <v>2003008</v>
          </cell>
        </row>
        <row r="467">
          <cell r="A467">
            <v>37852</v>
          </cell>
          <cell r="B467" t="str">
            <v>SOB</v>
          </cell>
          <cell r="C467">
            <v>38268</v>
          </cell>
          <cell r="D467">
            <v>5</v>
          </cell>
          <cell r="E467">
            <v>3.6499999999999998E-2</v>
          </cell>
          <cell r="F467" t="str">
            <v>DAT</v>
          </cell>
          <cell r="G467">
            <v>1</v>
          </cell>
          <cell r="H467">
            <v>415</v>
          </cell>
          <cell r="I467">
            <v>2003</v>
          </cell>
          <cell r="J467">
            <v>8</v>
          </cell>
          <cell r="K467">
            <v>0.1825</v>
          </cell>
          <cell r="L467" t="str">
            <v>NOM</v>
          </cell>
          <cell r="M467" t="str">
            <v>DATATEC-1er. Nivel</v>
          </cell>
          <cell r="N467">
            <v>2003008</v>
          </cell>
        </row>
        <row r="468">
          <cell r="A468">
            <v>37852</v>
          </cell>
          <cell r="B468" t="str">
            <v>SOB</v>
          </cell>
          <cell r="C468">
            <v>38370</v>
          </cell>
          <cell r="D468">
            <v>26</v>
          </cell>
          <cell r="E468">
            <v>3.7499999999999999E-2</v>
          </cell>
          <cell r="F468" t="str">
            <v>DAT</v>
          </cell>
          <cell r="G468">
            <v>1</v>
          </cell>
          <cell r="H468">
            <v>517</v>
          </cell>
          <cell r="I468">
            <v>2003</v>
          </cell>
          <cell r="J468">
            <v>8</v>
          </cell>
          <cell r="K468">
            <v>0.97499999999999998</v>
          </cell>
          <cell r="L468" t="str">
            <v>NOM</v>
          </cell>
          <cell r="M468" t="str">
            <v>DATATEC-1er. Nivel</v>
          </cell>
          <cell r="N468">
            <v>2003008</v>
          </cell>
        </row>
        <row r="469">
          <cell r="A469">
            <v>37852</v>
          </cell>
          <cell r="B469" t="str">
            <v>SOB</v>
          </cell>
          <cell r="C469">
            <v>38514</v>
          </cell>
          <cell r="D469">
            <v>11</v>
          </cell>
          <cell r="E469">
            <v>0.04</v>
          </cell>
          <cell r="F469" t="str">
            <v>DAT</v>
          </cell>
          <cell r="G469">
            <v>1</v>
          </cell>
          <cell r="H469">
            <v>661</v>
          </cell>
          <cell r="I469">
            <v>2003</v>
          </cell>
          <cell r="J469">
            <v>8</v>
          </cell>
          <cell r="K469">
            <v>0.44</v>
          </cell>
          <cell r="L469" t="str">
            <v>NOM</v>
          </cell>
          <cell r="M469" t="str">
            <v>DATATEC-1er. Nivel</v>
          </cell>
          <cell r="N469">
            <v>2003008</v>
          </cell>
        </row>
        <row r="470">
          <cell r="A470">
            <v>37852</v>
          </cell>
          <cell r="B470" t="str">
            <v>SOB</v>
          </cell>
          <cell r="C470">
            <v>38941</v>
          </cell>
          <cell r="D470">
            <v>1</v>
          </cell>
          <cell r="E470">
            <v>4.7E-2</v>
          </cell>
          <cell r="F470" t="str">
            <v>DAT</v>
          </cell>
          <cell r="G470">
            <v>1</v>
          </cell>
          <cell r="H470">
            <v>1088</v>
          </cell>
          <cell r="I470">
            <v>2003</v>
          </cell>
          <cell r="J470">
            <v>8</v>
          </cell>
          <cell r="K470">
            <v>4.7E-2</v>
          </cell>
          <cell r="L470" t="str">
            <v>NOM</v>
          </cell>
          <cell r="M470" t="str">
            <v>DATATEC-1er. Nivel</v>
          </cell>
          <cell r="N470">
            <v>2003008</v>
          </cell>
        </row>
        <row r="471">
          <cell r="A471">
            <v>37852</v>
          </cell>
          <cell r="B471" t="str">
            <v>SOB</v>
          </cell>
          <cell r="C471">
            <v>39638</v>
          </cell>
          <cell r="D471">
            <v>1</v>
          </cell>
          <cell r="E471">
            <v>8.1000000000000003E-2</v>
          </cell>
          <cell r="F471" t="str">
            <v>DAT</v>
          </cell>
          <cell r="G471">
            <v>2</v>
          </cell>
          <cell r="H471">
            <v>1785</v>
          </cell>
          <cell r="I471">
            <v>2003</v>
          </cell>
          <cell r="J471">
            <v>8</v>
          </cell>
          <cell r="K471">
            <v>8.1000000000000003E-2</v>
          </cell>
          <cell r="L471" t="str">
            <v>NOM</v>
          </cell>
          <cell r="M471" t="str">
            <v>DATATEC-2o. Nivel</v>
          </cell>
          <cell r="N471">
            <v>2003008</v>
          </cell>
        </row>
        <row r="472">
          <cell r="A472">
            <v>37852</v>
          </cell>
          <cell r="B472" t="str">
            <v>SOB</v>
          </cell>
          <cell r="C472">
            <v>37889</v>
          </cell>
          <cell r="D472">
            <v>5</v>
          </cell>
          <cell r="E472">
            <v>2.8500000000000001E-2</v>
          </cell>
          <cell r="F472" t="str">
            <v>CIM</v>
          </cell>
          <cell r="G472">
            <v>2</v>
          </cell>
          <cell r="H472">
            <v>36</v>
          </cell>
          <cell r="I472">
            <v>2003</v>
          </cell>
          <cell r="J472">
            <v>8</v>
          </cell>
          <cell r="K472">
            <v>0.14250000000000002</v>
          </cell>
          <cell r="L472" t="str">
            <v>NOM</v>
          </cell>
          <cell r="M472" t="str">
            <v>CIMD 2o. Nivel</v>
          </cell>
          <cell r="N472">
            <v>2003008</v>
          </cell>
        </row>
        <row r="473">
          <cell r="A473">
            <v>37853</v>
          </cell>
          <cell r="B473" t="str">
            <v>SOB</v>
          </cell>
          <cell r="C473">
            <v>38159</v>
          </cell>
          <cell r="D473">
            <v>4</v>
          </cell>
          <cell r="E473">
            <v>3.49E-2</v>
          </cell>
          <cell r="F473" t="str">
            <v>DAT</v>
          </cell>
          <cell r="G473">
            <v>1</v>
          </cell>
          <cell r="H473">
            <v>305</v>
          </cell>
          <cell r="I473">
            <v>2003</v>
          </cell>
          <cell r="J473">
            <v>8</v>
          </cell>
          <cell r="K473">
            <v>0.1396</v>
          </cell>
          <cell r="L473" t="str">
            <v>NOM</v>
          </cell>
          <cell r="M473" t="str">
            <v>DATATEC-1er. Nivel</v>
          </cell>
          <cell r="N473">
            <v>2003008</v>
          </cell>
        </row>
        <row r="474">
          <cell r="A474">
            <v>37853</v>
          </cell>
          <cell r="B474" t="str">
            <v>SOB</v>
          </cell>
          <cell r="C474">
            <v>38268</v>
          </cell>
          <cell r="D474">
            <v>2</v>
          </cell>
          <cell r="E474">
            <v>3.5499999999999997E-2</v>
          </cell>
          <cell r="F474" t="str">
            <v>DAT</v>
          </cell>
          <cell r="G474">
            <v>1</v>
          </cell>
          <cell r="H474">
            <v>414</v>
          </cell>
          <cell r="I474">
            <v>2003</v>
          </cell>
          <cell r="J474">
            <v>8</v>
          </cell>
          <cell r="K474">
            <v>7.0999999999999994E-2</v>
          </cell>
          <cell r="L474" t="str">
            <v>NOM</v>
          </cell>
          <cell r="M474" t="str">
            <v>DATATEC-1er. Nivel</v>
          </cell>
          <cell r="N474">
            <v>2003008</v>
          </cell>
        </row>
        <row r="475">
          <cell r="A475">
            <v>37853</v>
          </cell>
          <cell r="B475" t="str">
            <v>SOB</v>
          </cell>
          <cell r="C475">
            <v>38159</v>
          </cell>
          <cell r="D475">
            <v>2</v>
          </cell>
          <cell r="E475">
            <v>3.4799999999999998E-2</v>
          </cell>
          <cell r="F475" t="str">
            <v>DAT</v>
          </cell>
          <cell r="G475">
            <v>2</v>
          </cell>
          <cell r="H475">
            <v>305</v>
          </cell>
          <cell r="I475">
            <v>2003</v>
          </cell>
          <cell r="J475">
            <v>8</v>
          </cell>
          <cell r="K475">
            <v>6.9599999999999995E-2</v>
          </cell>
          <cell r="L475" t="str">
            <v>NOM</v>
          </cell>
          <cell r="M475" t="str">
            <v>DATATEC-2o. Nivel</v>
          </cell>
          <cell r="N475">
            <v>2003008</v>
          </cell>
        </row>
        <row r="476">
          <cell r="A476">
            <v>37853</v>
          </cell>
          <cell r="B476" t="str">
            <v>SOB</v>
          </cell>
          <cell r="C476">
            <v>38268</v>
          </cell>
          <cell r="D476">
            <v>1</v>
          </cell>
          <cell r="E476">
            <v>3.5499999999999997E-2</v>
          </cell>
          <cell r="F476" t="str">
            <v>DAT</v>
          </cell>
          <cell r="G476">
            <v>2</v>
          </cell>
          <cell r="H476">
            <v>414</v>
          </cell>
          <cell r="I476">
            <v>2003</v>
          </cell>
          <cell r="J476">
            <v>8</v>
          </cell>
          <cell r="K476">
            <v>3.5499999999999997E-2</v>
          </cell>
          <cell r="L476" t="str">
            <v>NOM</v>
          </cell>
          <cell r="M476" t="str">
            <v>DATATEC-2o. Nivel</v>
          </cell>
          <cell r="N476">
            <v>2003008</v>
          </cell>
        </row>
        <row r="477">
          <cell r="A477">
            <v>37853</v>
          </cell>
          <cell r="B477" t="str">
            <v>SOB</v>
          </cell>
          <cell r="C477">
            <v>38941</v>
          </cell>
          <cell r="D477">
            <v>1</v>
          </cell>
          <cell r="E477">
            <v>4.5999999999999999E-2</v>
          </cell>
          <cell r="F477" t="str">
            <v>DAT</v>
          </cell>
          <cell r="G477">
            <v>2</v>
          </cell>
          <cell r="H477">
            <v>1087</v>
          </cell>
          <cell r="I477">
            <v>2003</v>
          </cell>
          <cell r="J477">
            <v>8</v>
          </cell>
          <cell r="K477">
            <v>4.5999999999999999E-2</v>
          </cell>
          <cell r="L477" t="str">
            <v>NOM</v>
          </cell>
          <cell r="M477" t="str">
            <v>DATATEC-2o. Nivel</v>
          </cell>
          <cell r="N477">
            <v>2003008</v>
          </cell>
        </row>
        <row r="478">
          <cell r="A478">
            <v>37853</v>
          </cell>
          <cell r="B478" t="str">
            <v>SOB</v>
          </cell>
          <cell r="C478">
            <v>39638</v>
          </cell>
          <cell r="D478">
            <v>3</v>
          </cell>
          <cell r="E478">
            <v>7.9000000000000001E-2</v>
          </cell>
          <cell r="F478" t="str">
            <v>DAT</v>
          </cell>
          <cell r="G478">
            <v>2</v>
          </cell>
          <cell r="H478">
            <v>1784</v>
          </cell>
          <cell r="I478">
            <v>2003</v>
          </cell>
          <cell r="J478">
            <v>8</v>
          </cell>
          <cell r="K478">
            <v>0.23699999999999999</v>
          </cell>
          <cell r="L478" t="str">
            <v>NOM</v>
          </cell>
          <cell r="M478" t="str">
            <v>DATATEC-2o. Nivel</v>
          </cell>
          <cell r="N478">
            <v>2003008</v>
          </cell>
        </row>
        <row r="479">
          <cell r="A479">
            <v>37854</v>
          </cell>
          <cell r="B479" t="str">
            <v>SOB</v>
          </cell>
          <cell r="C479">
            <v>38370</v>
          </cell>
          <cell r="D479">
            <v>2</v>
          </cell>
          <cell r="E479">
            <v>3.5999999999999997E-2</v>
          </cell>
          <cell r="F479" t="str">
            <v>DAT</v>
          </cell>
          <cell r="G479">
            <v>1</v>
          </cell>
          <cell r="H479">
            <v>515</v>
          </cell>
          <cell r="I479">
            <v>2003</v>
          </cell>
          <cell r="J479">
            <v>8</v>
          </cell>
          <cell r="K479">
            <v>7.1999999999999995E-2</v>
          </cell>
          <cell r="L479" t="str">
            <v>NOM</v>
          </cell>
          <cell r="M479" t="str">
            <v>DATATEC-1er. Nivel</v>
          </cell>
          <cell r="N479">
            <v>2003008</v>
          </cell>
        </row>
        <row r="480">
          <cell r="A480">
            <v>37854</v>
          </cell>
          <cell r="B480" t="str">
            <v>SOB</v>
          </cell>
          <cell r="C480">
            <v>39638</v>
          </cell>
          <cell r="D480">
            <v>1</v>
          </cell>
          <cell r="E480">
            <v>7.85E-2</v>
          </cell>
          <cell r="F480" t="str">
            <v>DAT</v>
          </cell>
          <cell r="G480">
            <v>1</v>
          </cell>
          <cell r="H480">
            <v>1783</v>
          </cell>
          <cell r="I480">
            <v>2003</v>
          </cell>
          <cell r="J480">
            <v>8</v>
          </cell>
          <cell r="K480">
            <v>7.85E-2</v>
          </cell>
          <cell r="L480" t="str">
            <v>NOM</v>
          </cell>
          <cell r="M480" t="str">
            <v>DATATEC-1er. Nivel</v>
          </cell>
          <cell r="N480">
            <v>2003008</v>
          </cell>
        </row>
        <row r="481">
          <cell r="A481">
            <v>37854</v>
          </cell>
          <cell r="B481" t="str">
            <v>SOB</v>
          </cell>
          <cell r="C481">
            <v>38941</v>
          </cell>
          <cell r="D481">
            <v>1</v>
          </cell>
          <cell r="E481">
            <v>4.5999999999999999E-2</v>
          </cell>
          <cell r="F481" t="str">
            <v>DAT</v>
          </cell>
          <cell r="G481">
            <v>2</v>
          </cell>
          <cell r="H481">
            <v>1086</v>
          </cell>
          <cell r="I481">
            <v>2003</v>
          </cell>
          <cell r="J481">
            <v>8</v>
          </cell>
          <cell r="K481">
            <v>4.5999999999999999E-2</v>
          </cell>
          <cell r="L481" t="str">
            <v>NOM</v>
          </cell>
          <cell r="M481" t="str">
            <v>DATATEC-2o. Nivel</v>
          </cell>
          <cell r="N481">
            <v>2003008</v>
          </cell>
        </row>
        <row r="482">
          <cell r="A482">
            <v>37855</v>
          </cell>
          <cell r="B482" t="str">
            <v>SOB</v>
          </cell>
          <cell r="C482">
            <v>38514</v>
          </cell>
          <cell r="D482">
            <v>1</v>
          </cell>
          <cell r="E482">
            <v>3.95E-2</v>
          </cell>
          <cell r="F482" t="str">
            <v>CIM</v>
          </cell>
          <cell r="G482">
            <v>2</v>
          </cell>
          <cell r="H482">
            <v>656</v>
          </cell>
          <cell r="I482">
            <v>2003</v>
          </cell>
          <cell r="J482">
            <v>8</v>
          </cell>
          <cell r="K482">
            <v>3.95E-2</v>
          </cell>
          <cell r="L482" t="str">
            <v>NOM</v>
          </cell>
          <cell r="M482" t="str">
            <v>CIMD 2o. Nivel</v>
          </cell>
          <cell r="N482">
            <v>2003008</v>
          </cell>
        </row>
        <row r="483">
          <cell r="A483">
            <v>37855</v>
          </cell>
          <cell r="B483" t="str">
            <v>SOB</v>
          </cell>
          <cell r="C483">
            <v>39638</v>
          </cell>
          <cell r="D483">
            <v>1</v>
          </cell>
          <cell r="E483">
            <v>7.85E-2</v>
          </cell>
          <cell r="F483" t="str">
            <v>DAT</v>
          </cell>
          <cell r="G483">
            <v>1</v>
          </cell>
          <cell r="H483">
            <v>1780</v>
          </cell>
          <cell r="I483">
            <v>2003</v>
          </cell>
          <cell r="J483">
            <v>8</v>
          </cell>
          <cell r="K483">
            <v>7.85E-2</v>
          </cell>
          <cell r="L483" t="str">
            <v>NOM</v>
          </cell>
          <cell r="M483" t="str">
            <v>DATATEC-1er. Nivel</v>
          </cell>
          <cell r="N483">
            <v>2003008</v>
          </cell>
        </row>
        <row r="484">
          <cell r="A484">
            <v>37855</v>
          </cell>
          <cell r="B484" t="str">
            <v>SOB</v>
          </cell>
          <cell r="C484">
            <v>39638</v>
          </cell>
          <cell r="D484">
            <v>2.5</v>
          </cell>
          <cell r="E484">
            <v>7.85E-2</v>
          </cell>
          <cell r="F484" t="str">
            <v>DAT</v>
          </cell>
          <cell r="G484">
            <v>2</v>
          </cell>
          <cell r="H484">
            <v>1780</v>
          </cell>
          <cell r="I484">
            <v>2003</v>
          </cell>
          <cell r="J484">
            <v>8</v>
          </cell>
          <cell r="K484">
            <v>0.19625000000000001</v>
          </cell>
          <cell r="L484" t="str">
            <v>NOM</v>
          </cell>
          <cell r="M484" t="str">
            <v>DATATEC-2o. Nivel</v>
          </cell>
          <cell r="N484">
            <v>2003008</v>
          </cell>
        </row>
        <row r="485">
          <cell r="A485">
            <v>37855</v>
          </cell>
          <cell r="B485" t="str">
            <v>SOB</v>
          </cell>
          <cell r="C485">
            <v>39638</v>
          </cell>
          <cell r="D485">
            <v>3</v>
          </cell>
          <cell r="E485">
            <v>7.85E-2</v>
          </cell>
          <cell r="F485" t="str">
            <v>CIM</v>
          </cell>
          <cell r="G485">
            <v>1</v>
          </cell>
          <cell r="H485">
            <v>1780</v>
          </cell>
          <cell r="I485">
            <v>2003</v>
          </cell>
          <cell r="J485">
            <v>8</v>
          </cell>
          <cell r="K485">
            <v>0.23549999999999999</v>
          </cell>
          <cell r="L485" t="str">
            <v>NOM</v>
          </cell>
          <cell r="M485" t="str">
            <v>CIMD 1er. Nivel</v>
          </cell>
          <cell r="N485">
            <v>2003008</v>
          </cell>
        </row>
        <row r="486">
          <cell r="A486">
            <v>37858</v>
          </cell>
          <cell r="B486" t="str">
            <v>SOB</v>
          </cell>
          <cell r="C486">
            <v>38159</v>
          </cell>
          <cell r="D486">
            <v>1</v>
          </cell>
          <cell r="E486">
            <v>3.4500000000000003E-2</v>
          </cell>
          <cell r="F486" t="str">
            <v>CIM</v>
          </cell>
          <cell r="G486">
            <v>1</v>
          </cell>
          <cell r="H486">
            <v>300</v>
          </cell>
          <cell r="I486">
            <v>2003</v>
          </cell>
          <cell r="J486">
            <v>8</v>
          </cell>
          <cell r="K486">
            <v>3.4500000000000003E-2</v>
          </cell>
          <cell r="L486" t="str">
            <v>NOM</v>
          </cell>
          <cell r="M486" t="str">
            <v>CIMD 1er. Nivel</v>
          </cell>
          <cell r="N486">
            <v>2003008</v>
          </cell>
        </row>
        <row r="487">
          <cell r="A487">
            <v>37858</v>
          </cell>
          <cell r="B487" t="str">
            <v>SOB</v>
          </cell>
          <cell r="C487">
            <v>38268</v>
          </cell>
          <cell r="D487">
            <v>5</v>
          </cell>
          <cell r="E487">
            <v>3.5299999999999998E-2</v>
          </cell>
          <cell r="F487" t="str">
            <v>CIM</v>
          </cell>
          <cell r="G487">
            <v>1</v>
          </cell>
          <cell r="H487">
            <v>409</v>
          </cell>
          <cell r="I487">
            <v>2003</v>
          </cell>
          <cell r="J487">
            <v>8</v>
          </cell>
          <cell r="K487">
            <v>0.17649999999999999</v>
          </cell>
          <cell r="L487" t="str">
            <v>NOM</v>
          </cell>
          <cell r="M487" t="str">
            <v>CIMD 1er. Nivel</v>
          </cell>
          <cell r="N487">
            <v>2003008</v>
          </cell>
        </row>
        <row r="488">
          <cell r="A488">
            <v>37858</v>
          </cell>
          <cell r="B488" t="str">
            <v>SOB</v>
          </cell>
          <cell r="C488">
            <v>38370</v>
          </cell>
          <cell r="D488">
            <v>5</v>
          </cell>
          <cell r="E488">
            <v>3.6499999999999998E-2</v>
          </cell>
          <cell r="F488" t="str">
            <v>CIM</v>
          </cell>
          <cell r="G488">
            <v>1</v>
          </cell>
          <cell r="H488">
            <v>511</v>
          </cell>
          <cell r="I488">
            <v>2003</v>
          </cell>
          <cell r="J488">
            <v>8</v>
          </cell>
          <cell r="K488">
            <v>0.1825</v>
          </cell>
          <cell r="L488" t="str">
            <v>NOM</v>
          </cell>
          <cell r="M488" t="str">
            <v>CIMD 1er. Nivel</v>
          </cell>
          <cell r="N488">
            <v>2003008</v>
          </cell>
        </row>
        <row r="489">
          <cell r="A489">
            <v>37859</v>
          </cell>
          <cell r="B489" t="str">
            <v>SOB</v>
          </cell>
          <cell r="C489">
            <v>38159</v>
          </cell>
          <cell r="D489">
            <v>1</v>
          </cell>
          <cell r="E489">
            <v>3.4799999999999998E-2</v>
          </cell>
          <cell r="F489" t="str">
            <v>DAT</v>
          </cell>
          <cell r="G489">
            <v>1</v>
          </cell>
          <cell r="H489">
            <v>299</v>
          </cell>
          <cell r="I489">
            <v>2003</v>
          </cell>
          <cell r="J489">
            <v>8</v>
          </cell>
          <cell r="K489">
            <v>3.4799999999999998E-2</v>
          </cell>
          <cell r="L489" t="str">
            <v>NOM</v>
          </cell>
          <cell r="M489" t="str">
            <v>DATATEC-1er. Nivel</v>
          </cell>
          <cell r="N489">
            <v>2003008</v>
          </cell>
        </row>
        <row r="490">
          <cell r="A490">
            <v>37859</v>
          </cell>
          <cell r="B490" t="str">
            <v>SOB</v>
          </cell>
          <cell r="C490">
            <v>38370</v>
          </cell>
          <cell r="D490">
            <v>1</v>
          </cell>
          <cell r="E490">
            <v>3.6499999999999998E-2</v>
          </cell>
          <cell r="F490" t="str">
            <v>DAT</v>
          </cell>
          <cell r="G490">
            <v>1</v>
          </cell>
          <cell r="H490">
            <v>510</v>
          </cell>
          <cell r="I490">
            <v>2003</v>
          </cell>
          <cell r="J490">
            <v>8</v>
          </cell>
          <cell r="K490">
            <v>3.6499999999999998E-2</v>
          </cell>
          <cell r="L490" t="str">
            <v>NOM</v>
          </cell>
          <cell r="M490" t="str">
            <v>DATATEC-1er. Nivel</v>
          </cell>
          <cell r="N490">
            <v>2003008</v>
          </cell>
        </row>
        <row r="491">
          <cell r="A491">
            <v>37859</v>
          </cell>
          <cell r="B491" t="str">
            <v>SOB</v>
          </cell>
          <cell r="C491">
            <v>38159</v>
          </cell>
          <cell r="D491">
            <v>2</v>
          </cell>
          <cell r="E491">
            <v>3.49E-2</v>
          </cell>
          <cell r="F491" t="str">
            <v>DAT</v>
          </cell>
          <cell r="G491">
            <v>2</v>
          </cell>
          <cell r="H491">
            <v>299</v>
          </cell>
          <cell r="I491">
            <v>2003</v>
          </cell>
          <cell r="J491">
            <v>8</v>
          </cell>
          <cell r="K491">
            <v>6.9800000000000001E-2</v>
          </cell>
          <cell r="L491" t="str">
            <v>NOM</v>
          </cell>
          <cell r="M491" t="str">
            <v>DATATEC-2o. Nivel</v>
          </cell>
          <cell r="N491">
            <v>2003008</v>
          </cell>
        </row>
        <row r="492">
          <cell r="A492">
            <v>37859</v>
          </cell>
          <cell r="B492" t="str">
            <v>SOB</v>
          </cell>
          <cell r="C492">
            <v>38514</v>
          </cell>
          <cell r="D492">
            <v>1</v>
          </cell>
          <cell r="E492">
            <v>3.9899999999999998E-2</v>
          </cell>
          <cell r="F492" t="str">
            <v>DAT</v>
          </cell>
          <cell r="G492">
            <v>2</v>
          </cell>
          <cell r="H492">
            <v>654</v>
          </cell>
          <cell r="I492">
            <v>2003</v>
          </cell>
          <cell r="J492">
            <v>8</v>
          </cell>
          <cell r="K492">
            <v>3.9899999999999998E-2</v>
          </cell>
          <cell r="L492" t="str">
            <v>NOM</v>
          </cell>
          <cell r="M492" t="str">
            <v>DATATEC-2o. Nivel</v>
          </cell>
          <cell r="N492">
            <v>2003008</v>
          </cell>
        </row>
        <row r="493">
          <cell r="A493">
            <v>37859</v>
          </cell>
          <cell r="B493" t="str">
            <v>SOB</v>
          </cell>
          <cell r="C493">
            <v>38941</v>
          </cell>
          <cell r="D493">
            <v>5.7</v>
          </cell>
          <cell r="E493">
            <v>4.65E-2</v>
          </cell>
          <cell r="F493" t="str">
            <v>DAT</v>
          </cell>
          <cell r="G493">
            <v>2</v>
          </cell>
          <cell r="H493">
            <v>1081</v>
          </cell>
          <cell r="I493">
            <v>2003</v>
          </cell>
          <cell r="J493">
            <v>8</v>
          </cell>
          <cell r="K493">
            <v>0.26505000000000001</v>
          </cell>
          <cell r="L493" t="str">
            <v>NOM</v>
          </cell>
          <cell r="M493" t="str">
            <v>DATATEC-2o. Nivel</v>
          </cell>
          <cell r="N493">
            <v>2003008</v>
          </cell>
        </row>
        <row r="494">
          <cell r="A494">
            <v>37859</v>
          </cell>
          <cell r="B494" t="str">
            <v>SOB</v>
          </cell>
          <cell r="C494">
            <v>39638</v>
          </cell>
          <cell r="D494">
            <v>1.5</v>
          </cell>
          <cell r="E494">
            <v>7.8E-2</v>
          </cell>
          <cell r="F494" t="str">
            <v>DAT</v>
          </cell>
          <cell r="G494">
            <v>2</v>
          </cell>
          <cell r="H494">
            <v>1778</v>
          </cell>
          <cell r="I494">
            <v>2003</v>
          </cell>
          <cell r="J494">
            <v>8</v>
          </cell>
          <cell r="K494">
            <v>0.11699999999999999</v>
          </cell>
          <cell r="L494" t="str">
            <v>NOM</v>
          </cell>
          <cell r="M494" t="str">
            <v>DATATEC-2o. Nivel</v>
          </cell>
          <cell r="N494">
            <v>2003008</v>
          </cell>
        </row>
        <row r="495">
          <cell r="A495">
            <v>37859</v>
          </cell>
          <cell r="B495" t="str">
            <v>SOB</v>
          </cell>
          <cell r="C495">
            <v>38159</v>
          </cell>
          <cell r="D495">
            <v>1</v>
          </cell>
          <cell r="E495">
            <v>3.4799999999999998E-2</v>
          </cell>
          <cell r="F495" t="str">
            <v>CIM</v>
          </cell>
          <cell r="G495">
            <v>1</v>
          </cell>
          <cell r="H495">
            <v>299</v>
          </cell>
          <cell r="I495">
            <v>2003</v>
          </cell>
          <cell r="J495">
            <v>8</v>
          </cell>
          <cell r="K495">
            <v>3.4799999999999998E-2</v>
          </cell>
          <cell r="L495" t="str">
            <v>NOM</v>
          </cell>
          <cell r="M495" t="str">
            <v>CIMD 1er. Nivel</v>
          </cell>
          <cell r="N495">
            <v>2003008</v>
          </cell>
        </row>
        <row r="496">
          <cell r="A496">
            <v>37859</v>
          </cell>
          <cell r="B496" t="str">
            <v>SOB</v>
          </cell>
          <cell r="C496">
            <v>39638</v>
          </cell>
          <cell r="D496">
            <v>2</v>
          </cell>
          <cell r="E496">
            <v>7.8E-2</v>
          </cell>
          <cell r="F496" t="str">
            <v>CIM</v>
          </cell>
          <cell r="G496">
            <v>1</v>
          </cell>
          <cell r="H496">
            <v>1778</v>
          </cell>
          <cell r="I496">
            <v>2003</v>
          </cell>
          <cell r="J496">
            <v>8</v>
          </cell>
          <cell r="K496">
            <v>0.156</v>
          </cell>
          <cell r="L496" t="str">
            <v>NOM</v>
          </cell>
          <cell r="M496" t="str">
            <v>CIMD 1er. Nivel</v>
          </cell>
          <cell r="N496">
            <v>2003008</v>
          </cell>
        </row>
        <row r="497">
          <cell r="A497">
            <v>37859</v>
          </cell>
          <cell r="B497" t="str">
            <v>SOB</v>
          </cell>
          <cell r="C497">
            <v>38159</v>
          </cell>
          <cell r="D497">
            <v>1</v>
          </cell>
          <cell r="E497">
            <v>3.4799999999999998E-2</v>
          </cell>
          <cell r="F497" t="str">
            <v>CIM</v>
          </cell>
          <cell r="G497">
            <v>2</v>
          </cell>
          <cell r="H497">
            <v>299</v>
          </cell>
          <cell r="I497">
            <v>2003</v>
          </cell>
          <cell r="J497">
            <v>8</v>
          </cell>
          <cell r="K497">
            <v>3.4799999999999998E-2</v>
          </cell>
          <cell r="L497" t="str">
            <v>NOM</v>
          </cell>
          <cell r="M497" t="str">
            <v>CIMD 2o. Nivel</v>
          </cell>
          <cell r="N497">
            <v>2003008</v>
          </cell>
        </row>
        <row r="498">
          <cell r="A498">
            <v>37860</v>
          </cell>
          <cell r="B498" t="str">
            <v>SOB</v>
          </cell>
          <cell r="C498">
            <v>38159</v>
          </cell>
          <cell r="D498">
            <v>2</v>
          </cell>
          <cell r="E498">
            <v>3.4500000000000003E-2</v>
          </cell>
          <cell r="F498" t="str">
            <v>DAT</v>
          </cell>
          <cell r="G498">
            <v>1</v>
          </cell>
          <cell r="H498">
            <v>298</v>
          </cell>
          <cell r="I498">
            <v>2003</v>
          </cell>
          <cell r="J498">
            <v>8</v>
          </cell>
          <cell r="K498">
            <v>6.9000000000000006E-2</v>
          </cell>
          <cell r="L498" t="str">
            <v>NOM</v>
          </cell>
          <cell r="M498" t="str">
            <v>DATATEC-1er. Nivel</v>
          </cell>
          <cell r="N498">
            <v>2003008</v>
          </cell>
        </row>
        <row r="499">
          <cell r="A499">
            <v>37860</v>
          </cell>
          <cell r="B499" t="str">
            <v>SOB</v>
          </cell>
          <cell r="C499">
            <v>38268</v>
          </cell>
          <cell r="D499">
            <v>5</v>
          </cell>
          <cell r="E499">
            <v>3.5400000000000001E-2</v>
          </cell>
          <cell r="F499" t="str">
            <v>DAT</v>
          </cell>
          <cell r="G499">
            <v>1</v>
          </cell>
          <cell r="H499">
            <v>407</v>
          </cell>
          <cell r="I499">
            <v>2003</v>
          </cell>
          <cell r="J499">
            <v>8</v>
          </cell>
          <cell r="K499">
            <v>0.17699999999999999</v>
          </cell>
          <cell r="L499" t="str">
            <v>NOM</v>
          </cell>
          <cell r="M499" t="str">
            <v>DATATEC-1er. Nivel</v>
          </cell>
          <cell r="N499">
            <v>2003008</v>
          </cell>
        </row>
        <row r="500">
          <cell r="A500">
            <v>37860</v>
          </cell>
          <cell r="B500" t="str">
            <v>SOB</v>
          </cell>
          <cell r="C500">
            <v>38370</v>
          </cell>
          <cell r="D500">
            <v>7</v>
          </cell>
          <cell r="E500">
            <v>3.6657000000000002E-2</v>
          </cell>
          <cell r="F500" t="str">
            <v>DAT</v>
          </cell>
          <cell r="G500">
            <v>1</v>
          </cell>
          <cell r="H500">
            <v>509</v>
          </cell>
          <cell r="I500">
            <v>2003</v>
          </cell>
          <cell r="J500">
            <v>8</v>
          </cell>
          <cell r="K500">
            <v>0.25659900000000002</v>
          </cell>
          <cell r="L500" t="str">
            <v>NOM</v>
          </cell>
          <cell r="M500" t="str">
            <v>DATATEC-1er. Nivel</v>
          </cell>
          <cell r="N500">
            <v>2003008</v>
          </cell>
        </row>
        <row r="501">
          <cell r="A501">
            <v>37860</v>
          </cell>
          <cell r="B501" t="str">
            <v>SOB</v>
          </cell>
          <cell r="C501">
            <v>38514</v>
          </cell>
          <cell r="D501">
            <v>1</v>
          </cell>
          <cell r="E501">
            <v>3.95E-2</v>
          </cell>
          <cell r="F501" t="str">
            <v>DAT</v>
          </cell>
          <cell r="G501">
            <v>1</v>
          </cell>
          <cell r="H501">
            <v>653</v>
          </cell>
          <cell r="I501">
            <v>2003</v>
          </cell>
          <cell r="J501">
            <v>8</v>
          </cell>
          <cell r="K501">
            <v>3.95E-2</v>
          </cell>
          <cell r="L501" t="str">
            <v>NOM</v>
          </cell>
          <cell r="M501" t="str">
            <v>DATATEC-1er. Nivel</v>
          </cell>
          <cell r="N501">
            <v>2003008</v>
          </cell>
        </row>
        <row r="502">
          <cell r="A502">
            <v>37860</v>
          </cell>
          <cell r="B502" t="str">
            <v>SOB</v>
          </cell>
          <cell r="C502">
            <v>38004</v>
          </cell>
          <cell r="D502">
            <v>2</v>
          </cell>
          <cell r="E502">
            <v>3.15E-2</v>
          </cell>
          <cell r="F502" t="str">
            <v>DAT</v>
          </cell>
          <cell r="G502">
            <v>2</v>
          </cell>
          <cell r="H502">
            <v>143</v>
          </cell>
          <cell r="I502">
            <v>2003</v>
          </cell>
          <cell r="J502">
            <v>8</v>
          </cell>
          <cell r="K502">
            <v>6.3E-2</v>
          </cell>
          <cell r="L502" t="str">
            <v>NOM</v>
          </cell>
          <cell r="M502" t="str">
            <v>DATATEC-2o. Nivel</v>
          </cell>
          <cell r="N502">
            <v>2003008</v>
          </cell>
        </row>
        <row r="503">
          <cell r="A503">
            <v>37860</v>
          </cell>
          <cell r="B503" t="str">
            <v>SOB</v>
          </cell>
          <cell r="C503">
            <v>38159</v>
          </cell>
          <cell r="D503">
            <v>1</v>
          </cell>
          <cell r="E503">
            <v>3.4500000000000003E-2</v>
          </cell>
          <cell r="F503" t="str">
            <v>DAT</v>
          </cell>
          <cell r="G503">
            <v>2</v>
          </cell>
          <cell r="H503">
            <v>298</v>
          </cell>
          <cell r="I503">
            <v>2003</v>
          </cell>
          <cell r="J503">
            <v>8</v>
          </cell>
          <cell r="K503">
            <v>3.4500000000000003E-2</v>
          </cell>
          <cell r="L503" t="str">
            <v>NOM</v>
          </cell>
          <cell r="M503" t="str">
            <v>DATATEC-2o. Nivel</v>
          </cell>
          <cell r="N503">
            <v>2003008</v>
          </cell>
        </row>
        <row r="504">
          <cell r="A504">
            <v>37860</v>
          </cell>
          <cell r="B504" t="str">
            <v>SOB</v>
          </cell>
          <cell r="C504">
            <v>38370</v>
          </cell>
          <cell r="D504">
            <v>3</v>
          </cell>
          <cell r="E504">
            <v>3.6700000000000003E-2</v>
          </cell>
          <cell r="F504" t="str">
            <v>DAT</v>
          </cell>
          <cell r="G504">
            <v>2</v>
          </cell>
          <cell r="H504">
            <v>509</v>
          </cell>
          <cell r="I504">
            <v>2003</v>
          </cell>
          <cell r="J504">
            <v>8</v>
          </cell>
          <cell r="K504">
            <v>0.1101</v>
          </cell>
          <cell r="L504" t="str">
            <v>NOM</v>
          </cell>
          <cell r="M504" t="str">
            <v>DATATEC-2o. Nivel</v>
          </cell>
          <cell r="N504">
            <v>2003008</v>
          </cell>
        </row>
        <row r="505">
          <cell r="A505">
            <v>37860</v>
          </cell>
          <cell r="B505" t="str">
            <v>SOB</v>
          </cell>
          <cell r="C505">
            <v>38514</v>
          </cell>
          <cell r="D505">
            <v>3</v>
          </cell>
          <cell r="E505">
            <v>3.9899999999999998E-2</v>
          </cell>
          <cell r="F505" t="str">
            <v>DAT</v>
          </cell>
          <cell r="G505">
            <v>2</v>
          </cell>
          <cell r="H505">
            <v>653</v>
          </cell>
          <cell r="I505">
            <v>2003</v>
          </cell>
          <cell r="J505">
            <v>8</v>
          </cell>
          <cell r="K505">
            <v>0.1197</v>
          </cell>
          <cell r="L505" t="str">
            <v>NOM</v>
          </cell>
          <cell r="M505" t="str">
            <v>DATATEC-2o. Nivel</v>
          </cell>
          <cell r="N505">
            <v>2003008</v>
          </cell>
        </row>
        <row r="506">
          <cell r="A506">
            <v>37860</v>
          </cell>
          <cell r="B506" t="str">
            <v>SOB</v>
          </cell>
          <cell r="C506">
            <v>38941</v>
          </cell>
          <cell r="D506">
            <v>2</v>
          </cell>
          <cell r="E506">
            <v>4.65E-2</v>
          </cell>
          <cell r="F506" t="str">
            <v>DAT</v>
          </cell>
          <cell r="G506">
            <v>2</v>
          </cell>
          <cell r="H506">
            <v>1080</v>
          </cell>
          <cell r="I506">
            <v>2003</v>
          </cell>
          <cell r="J506">
            <v>8</v>
          </cell>
          <cell r="K506">
            <v>9.2999999999999999E-2</v>
          </cell>
          <cell r="L506" t="str">
            <v>NOM</v>
          </cell>
          <cell r="M506" t="str">
            <v>DATATEC-2o. Nivel</v>
          </cell>
          <cell r="N506">
            <v>2003008</v>
          </cell>
        </row>
        <row r="507">
          <cell r="A507">
            <v>37860</v>
          </cell>
          <cell r="B507" t="str">
            <v>SOB</v>
          </cell>
          <cell r="C507">
            <v>38268</v>
          </cell>
          <cell r="D507">
            <v>1</v>
          </cell>
          <cell r="E507">
            <v>3.5400000000000001E-2</v>
          </cell>
          <cell r="F507" t="str">
            <v>CIM</v>
          </cell>
          <cell r="G507">
            <v>2</v>
          </cell>
          <cell r="H507">
            <v>407</v>
          </cell>
          <cell r="I507">
            <v>2003</v>
          </cell>
          <cell r="J507">
            <v>8</v>
          </cell>
          <cell r="K507">
            <v>3.5400000000000001E-2</v>
          </cell>
          <cell r="L507" t="str">
            <v>NOM</v>
          </cell>
          <cell r="M507" t="str">
            <v>CIMD 2o. Nivel</v>
          </cell>
          <cell r="N507">
            <v>2003008</v>
          </cell>
        </row>
        <row r="508">
          <cell r="A508">
            <v>37860</v>
          </cell>
          <cell r="B508" t="str">
            <v>SOB</v>
          </cell>
          <cell r="C508">
            <v>38941</v>
          </cell>
          <cell r="D508">
            <v>1</v>
          </cell>
          <cell r="E508">
            <v>4.65E-2</v>
          </cell>
          <cell r="F508" t="str">
            <v>CIM</v>
          </cell>
          <cell r="G508">
            <v>2</v>
          </cell>
          <cell r="H508">
            <v>1080</v>
          </cell>
          <cell r="I508">
            <v>2003</v>
          </cell>
          <cell r="J508">
            <v>8</v>
          </cell>
          <cell r="K508">
            <v>4.65E-2</v>
          </cell>
          <cell r="L508" t="str">
            <v>NOM</v>
          </cell>
          <cell r="M508" t="str">
            <v>CIMD 2o. Nivel</v>
          </cell>
          <cell r="N508">
            <v>2003008</v>
          </cell>
        </row>
        <row r="509">
          <cell r="A509">
            <v>37861</v>
          </cell>
          <cell r="B509" t="str">
            <v>SOB</v>
          </cell>
          <cell r="C509">
            <v>37889</v>
          </cell>
          <cell r="D509">
            <v>1</v>
          </cell>
          <cell r="E509">
            <v>2.9000000000000001E-2</v>
          </cell>
          <cell r="F509" t="str">
            <v>DAT</v>
          </cell>
          <cell r="G509">
            <v>1</v>
          </cell>
          <cell r="H509">
            <v>27</v>
          </cell>
          <cell r="I509">
            <v>2003</v>
          </cell>
          <cell r="J509">
            <v>8</v>
          </cell>
          <cell r="K509">
            <v>2.9000000000000001E-2</v>
          </cell>
          <cell r="L509" t="str">
            <v>NOM</v>
          </cell>
          <cell r="M509" t="str">
            <v>DATATEC-1er. Nivel</v>
          </cell>
          <cell r="N509">
            <v>2003008</v>
          </cell>
        </row>
        <row r="510">
          <cell r="A510">
            <v>37861</v>
          </cell>
          <cell r="B510" t="str">
            <v>SOB</v>
          </cell>
          <cell r="C510">
            <v>38159</v>
          </cell>
          <cell r="D510">
            <v>2</v>
          </cell>
          <cell r="E510">
            <v>3.4500000000000003E-2</v>
          </cell>
          <cell r="F510" t="str">
            <v>DAT</v>
          </cell>
          <cell r="G510">
            <v>1</v>
          </cell>
          <cell r="H510">
            <v>297</v>
          </cell>
          <cell r="I510">
            <v>2003</v>
          </cell>
          <cell r="J510">
            <v>8</v>
          </cell>
          <cell r="K510">
            <v>6.9000000000000006E-2</v>
          </cell>
          <cell r="L510" t="str">
            <v>NOM</v>
          </cell>
          <cell r="M510" t="str">
            <v>DATATEC-1er. Nivel</v>
          </cell>
          <cell r="N510">
            <v>2003008</v>
          </cell>
        </row>
        <row r="511">
          <cell r="A511">
            <v>37861</v>
          </cell>
          <cell r="B511" t="str">
            <v>SOB</v>
          </cell>
          <cell r="C511">
            <v>38514</v>
          </cell>
          <cell r="D511">
            <v>3</v>
          </cell>
          <cell r="E511">
            <v>3.95E-2</v>
          </cell>
          <cell r="F511" t="str">
            <v>DAT</v>
          </cell>
          <cell r="G511">
            <v>1</v>
          </cell>
          <cell r="H511">
            <v>652</v>
          </cell>
          <cell r="I511">
            <v>2003</v>
          </cell>
          <cell r="J511">
            <v>8</v>
          </cell>
          <cell r="K511">
            <v>0.11849999999999999</v>
          </cell>
          <cell r="L511" t="str">
            <v>NOM</v>
          </cell>
          <cell r="M511" t="str">
            <v>DATATEC-1er. Nivel</v>
          </cell>
          <cell r="N511">
            <v>2003008</v>
          </cell>
        </row>
        <row r="512">
          <cell r="A512">
            <v>37861</v>
          </cell>
          <cell r="B512" t="str">
            <v>SOB</v>
          </cell>
          <cell r="C512">
            <v>38941</v>
          </cell>
          <cell r="D512">
            <v>2</v>
          </cell>
          <cell r="E512">
            <v>4.6149999999999997E-2</v>
          </cell>
          <cell r="F512" t="str">
            <v>DAT</v>
          </cell>
          <cell r="G512">
            <v>1</v>
          </cell>
          <cell r="H512">
            <v>1079</v>
          </cell>
          <cell r="I512">
            <v>2003</v>
          </cell>
          <cell r="J512">
            <v>8</v>
          </cell>
          <cell r="K512">
            <v>9.2299999999999993E-2</v>
          </cell>
          <cell r="L512" t="str">
            <v>NOM</v>
          </cell>
          <cell r="M512" t="str">
            <v>DATATEC-1er. Nivel</v>
          </cell>
          <cell r="N512">
            <v>2003008</v>
          </cell>
        </row>
        <row r="513">
          <cell r="A513">
            <v>37861</v>
          </cell>
          <cell r="B513" t="str">
            <v>SOB</v>
          </cell>
          <cell r="C513">
            <v>39638</v>
          </cell>
          <cell r="D513">
            <v>2</v>
          </cell>
          <cell r="E513">
            <v>7.6749999999999999E-2</v>
          </cell>
          <cell r="F513" t="str">
            <v>DAT</v>
          </cell>
          <cell r="G513">
            <v>1</v>
          </cell>
          <cell r="H513">
            <v>1776</v>
          </cell>
          <cell r="I513">
            <v>2003</v>
          </cell>
          <cell r="J513">
            <v>8</v>
          </cell>
          <cell r="K513">
            <v>0.1535</v>
          </cell>
          <cell r="L513" t="str">
            <v>NOM</v>
          </cell>
          <cell r="M513" t="str">
            <v>DATATEC-1er. Nivel</v>
          </cell>
          <cell r="N513">
            <v>2003008</v>
          </cell>
        </row>
        <row r="514">
          <cell r="A514">
            <v>37861</v>
          </cell>
          <cell r="B514" t="str">
            <v>SOB</v>
          </cell>
          <cell r="C514">
            <v>38159</v>
          </cell>
          <cell r="D514">
            <v>5.5</v>
          </cell>
          <cell r="E514">
            <v>3.4426999999999999E-2</v>
          </cell>
          <cell r="F514" t="str">
            <v>DAT</v>
          </cell>
          <cell r="G514">
            <v>2</v>
          </cell>
          <cell r="H514">
            <v>297</v>
          </cell>
          <cell r="I514">
            <v>2003</v>
          </cell>
          <cell r="J514">
            <v>8</v>
          </cell>
          <cell r="K514">
            <v>0.1893485</v>
          </cell>
          <cell r="L514" t="str">
            <v>NOM</v>
          </cell>
          <cell r="M514" t="str">
            <v>DATATEC-2o. Nivel</v>
          </cell>
          <cell r="N514">
            <v>2003008</v>
          </cell>
        </row>
        <row r="515">
          <cell r="A515">
            <v>37861</v>
          </cell>
          <cell r="B515" t="str">
            <v>SOB</v>
          </cell>
          <cell r="C515">
            <v>38941</v>
          </cell>
          <cell r="D515">
            <v>2.5</v>
          </cell>
          <cell r="E515">
            <v>4.6280000000000002E-2</v>
          </cell>
          <cell r="F515" t="str">
            <v>DAT</v>
          </cell>
          <cell r="G515">
            <v>2</v>
          </cell>
          <cell r="H515">
            <v>1079</v>
          </cell>
          <cell r="I515">
            <v>2003</v>
          </cell>
          <cell r="J515">
            <v>8</v>
          </cell>
          <cell r="K515">
            <v>0.1157</v>
          </cell>
          <cell r="L515" t="str">
            <v>NOM</v>
          </cell>
          <cell r="M515" t="str">
            <v>DATATEC-2o. Nivel</v>
          </cell>
          <cell r="N515">
            <v>2003008</v>
          </cell>
        </row>
        <row r="516">
          <cell r="A516">
            <v>37861</v>
          </cell>
          <cell r="B516" t="str">
            <v>SOB</v>
          </cell>
          <cell r="C516">
            <v>39638</v>
          </cell>
          <cell r="D516">
            <v>1.5</v>
          </cell>
          <cell r="E516">
            <v>7.7732999999999997E-2</v>
          </cell>
          <cell r="F516" t="str">
            <v>DAT</v>
          </cell>
          <cell r="G516">
            <v>2</v>
          </cell>
          <cell r="H516">
            <v>1776</v>
          </cell>
          <cell r="I516">
            <v>2003</v>
          </cell>
          <cell r="J516">
            <v>8</v>
          </cell>
          <cell r="K516">
            <v>0.11659949999999999</v>
          </cell>
          <cell r="L516" t="str">
            <v>NOM</v>
          </cell>
          <cell r="M516" t="str">
            <v>DATATEC-2o. Nivel</v>
          </cell>
          <cell r="N516">
            <v>2003008</v>
          </cell>
        </row>
        <row r="517">
          <cell r="A517">
            <v>37861</v>
          </cell>
          <cell r="B517" t="str">
            <v>SOB</v>
          </cell>
          <cell r="C517">
            <v>38159</v>
          </cell>
          <cell r="D517">
            <v>3.5</v>
          </cell>
          <cell r="E517">
            <v>3.4500000000000003E-2</v>
          </cell>
          <cell r="F517" t="str">
            <v>CIM</v>
          </cell>
          <cell r="G517">
            <v>2</v>
          </cell>
          <cell r="H517">
            <v>297</v>
          </cell>
          <cell r="I517">
            <v>2003</v>
          </cell>
          <cell r="J517">
            <v>8</v>
          </cell>
          <cell r="K517">
            <v>0.12075000000000001</v>
          </cell>
          <cell r="L517" t="str">
            <v>NOM</v>
          </cell>
          <cell r="M517" t="str">
            <v>CIMD 2o. Nivel</v>
          </cell>
          <cell r="N517">
            <v>2003008</v>
          </cell>
        </row>
        <row r="518">
          <cell r="A518">
            <v>37861</v>
          </cell>
          <cell r="B518" t="str">
            <v>SOB</v>
          </cell>
          <cell r="C518">
            <v>38370</v>
          </cell>
          <cell r="D518">
            <v>2</v>
          </cell>
          <cell r="E518">
            <v>3.6700000000000003E-2</v>
          </cell>
          <cell r="F518" t="str">
            <v>CIM</v>
          </cell>
          <cell r="G518">
            <v>2</v>
          </cell>
          <cell r="H518">
            <v>508</v>
          </cell>
          <cell r="I518">
            <v>2003</v>
          </cell>
          <cell r="J518">
            <v>8</v>
          </cell>
          <cell r="K518">
            <v>7.3400000000000007E-2</v>
          </cell>
          <cell r="L518" t="str">
            <v>NOM</v>
          </cell>
          <cell r="M518" t="str">
            <v>CIMD 2o. Nivel</v>
          </cell>
          <cell r="N518">
            <v>2003008</v>
          </cell>
        </row>
        <row r="519">
          <cell r="A519">
            <v>37861</v>
          </cell>
          <cell r="B519" t="str">
            <v>SOB</v>
          </cell>
          <cell r="C519">
            <v>38514</v>
          </cell>
          <cell r="D519">
            <v>3</v>
          </cell>
          <cell r="E519">
            <v>3.95E-2</v>
          </cell>
          <cell r="F519" t="str">
            <v>CIM</v>
          </cell>
          <cell r="G519">
            <v>2</v>
          </cell>
          <cell r="H519">
            <v>652</v>
          </cell>
          <cell r="I519">
            <v>2003</v>
          </cell>
          <cell r="J519">
            <v>8</v>
          </cell>
          <cell r="K519">
            <v>0.11849999999999999</v>
          </cell>
          <cell r="L519" t="str">
            <v>NOM</v>
          </cell>
          <cell r="M519" t="str">
            <v>CIMD 2o. Nivel</v>
          </cell>
          <cell r="N519">
            <v>2003008</v>
          </cell>
        </row>
        <row r="520">
          <cell r="A520">
            <v>37861</v>
          </cell>
          <cell r="B520" t="str">
            <v>SOB</v>
          </cell>
          <cell r="C520">
            <v>38941</v>
          </cell>
          <cell r="D520">
            <v>1</v>
          </cell>
          <cell r="E520">
            <v>4.65E-2</v>
          </cell>
          <cell r="F520" t="str">
            <v>CIM</v>
          </cell>
          <cell r="G520">
            <v>2</v>
          </cell>
          <cell r="H520">
            <v>1079</v>
          </cell>
          <cell r="I520">
            <v>2003</v>
          </cell>
          <cell r="J520">
            <v>8</v>
          </cell>
          <cell r="K520">
            <v>4.65E-2</v>
          </cell>
          <cell r="L520" t="str">
            <v>NOM</v>
          </cell>
          <cell r="M520" t="str">
            <v>CIMD 2o. Nivel</v>
          </cell>
          <cell r="N520">
            <v>2003008</v>
          </cell>
        </row>
        <row r="521">
          <cell r="A521">
            <v>37862</v>
          </cell>
          <cell r="B521" t="str">
            <v>SOB</v>
          </cell>
          <cell r="C521">
            <v>38159</v>
          </cell>
          <cell r="D521">
            <v>3</v>
          </cell>
          <cell r="E521">
            <v>3.4000000000000002E-2</v>
          </cell>
          <cell r="F521" t="str">
            <v>DAT</v>
          </cell>
          <cell r="G521">
            <v>2</v>
          </cell>
          <cell r="H521">
            <v>294</v>
          </cell>
          <cell r="I521">
            <v>2003</v>
          </cell>
          <cell r="J521">
            <v>8</v>
          </cell>
          <cell r="K521">
            <v>0.10200000000000001</v>
          </cell>
          <cell r="L521" t="str">
            <v>NOM</v>
          </cell>
          <cell r="M521" t="str">
            <v>DATATEC-2do. Nivel</v>
          </cell>
          <cell r="N521">
            <v>2003008</v>
          </cell>
        </row>
        <row r="522">
          <cell r="A522">
            <v>37862</v>
          </cell>
          <cell r="B522" t="str">
            <v>SOB</v>
          </cell>
          <cell r="C522">
            <v>38941</v>
          </cell>
          <cell r="D522">
            <v>1.5</v>
          </cell>
          <cell r="E522">
            <v>4.6199999999999998E-2</v>
          </cell>
          <cell r="F522" t="str">
            <v>DAT</v>
          </cell>
          <cell r="G522">
            <v>2</v>
          </cell>
          <cell r="H522">
            <v>1076</v>
          </cell>
          <cell r="I522">
            <v>2003</v>
          </cell>
          <cell r="J522">
            <v>8</v>
          </cell>
          <cell r="K522">
            <v>6.93E-2</v>
          </cell>
          <cell r="L522" t="str">
            <v>NOM</v>
          </cell>
          <cell r="M522" t="str">
            <v>DATATEC-2do. Nivel</v>
          </cell>
          <cell r="N522">
            <v>2003008</v>
          </cell>
        </row>
        <row r="523">
          <cell r="A523">
            <v>37862</v>
          </cell>
          <cell r="B523" t="str">
            <v>SOB</v>
          </cell>
          <cell r="C523">
            <v>39638</v>
          </cell>
          <cell r="D523">
            <v>0.5</v>
          </cell>
          <cell r="E523">
            <v>7.6999999999999999E-2</v>
          </cell>
          <cell r="F523" t="str">
            <v>DAT</v>
          </cell>
          <cell r="G523">
            <v>2</v>
          </cell>
          <cell r="H523">
            <v>1773</v>
          </cell>
          <cell r="I523">
            <v>2003</v>
          </cell>
          <cell r="J523">
            <v>8</v>
          </cell>
          <cell r="K523">
            <v>3.85E-2</v>
          </cell>
          <cell r="L523" t="str">
            <v>NOM</v>
          </cell>
          <cell r="M523" t="str">
            <v>DATATEC-2o. Nivel</v>
          </cell>
          <cell r="N523">
            <v>2003008</v>
          </cell>
        </row>
        <row r="524">
          <cell r="A524">
            <v>37865</v>
          </cell>
          <cell r="B524" t="str">
            <v>SOB</v>
          </cell>
          <cell r="C524">
            <v>38159</v>
          </cell>
          <cell r="D524">
            <v>1</v>
          </cell>
          <cell r="E524">
            <v>3.4000000000000002E-2</v>
          </cell>
          <cell r="F524" t="str">
            <v>DAT</v>
          </cell>
          <cell r="G524">
            <v>1</v>
          </cell>
          <cell r="H524">
            <v>293</v>
          </cell>
          <cell r="I524">
            <v>2003</v>
          </cell>
          <cell r="J524">
            <v>9</v>
          </cell>
          <cell r="K524">
            <v>3.4000000000000002E-2</v>
          </cell>
          <cell r="L524" t="str">
            <v>NOM</v>
          </cell>
          <cell r="M524" t="str">
            <v>DATATEC-1er. Nivel</v>
          </cell>
          <cell r="N524">
            <v>2003009</v>
          </cell>
        </row>
        <row r="525">
          <cell r="A525">
            <v>37865</v>
          </cell>
          <cell r="B525" t="str">
            <v>SOB</v>
          </cell>
          <cell r="C525">
            <v>38159</v>
          </cell>
          <cell r="D525">
            <v>6</v>
          </cell>
          <cell r="E525">
            <v>3.4000000000000002E-2</v>
          </cell>
          <cell r="F525" t="str">
            <v>DAT</v>
          </cell>
          <cell r="G525">
            <v>2</v>
          </cell>
          <cell r="H525">
            <v>293</v>
          </cell>
          <cell r="I525">
            <v>2003</v>
          </cell>
          <cell r="J525">
            <v>9</v>
          </cell>
          <cell r="K525">
            <v>0.20400000000000001</v>
          </cell>
          <cell r="L525" t="str">
            <v>NOM</v>
          </cell>
          <cell r="M525" t="str">
            <v>DATATEC-2do. Nivel</v>
          </cell>
          <cell r="N525">
            <v>2003009</v>
          </cell>
        </row>
        <row r="526">
          <cell r="A526">
            <v>37865</v>
          </cell>
          <cell r="B526" t="str">
            <v>SOB</v>
          </cell>
          <cell r="C526">
            <v>39638</v>
          </cell>
          <cell r="D526">
            <v>1</v>
          </cell>
          <cell r="E526">
            <v>7.6499999999999999E-2</v>
          </cell>
          <cell r="F526" t="str">
            <v>DAT</v>
          </cell>
          <cell r="G526">
            <v>2</v>
          </cell>
          <cell r="H526">
            <v>1772</v>
          </cell>
          <cell r="I526">
            <v>2003</v>
          </cell>
          <cell r="J526">
            <v>9</v>
          </cell>
          <cell r="K526">
            <v>7.6499999999999999E-2</v>
          </cell>
          <cell r="L526" t="str">
            <v>NOM</v>
          </cell>
          <cell r="M526" t="str">
            <v>DATATEC-2do. Nivel</v>
          </cell>
          <cell r="N526">
            <v>2003009</v>
          </cell>
        </row>
        <row r="527">
          <cell r="A527">
            <v>37865</v>
          </cell>
          <cell r="B527" t="str">
            <v>SOB</v>
          </cell>
          <cell r="C527">
            <v>38268</v>
          </cell>
          <cell r="D527">
            <v>6</v>
          </cell>
          <cell r="E527">
            <v>3.56E-2</v>
          </cell>
          <cell r="F527" t="str">
            <v>CIM</v>
          </cell>
          <cell r="G527">
            <v>2</v>
          </cell>
          <cell r="H527">
            <v>402</v>
          </cell>
          <cell r="I527">
            <v>2003</v>
          </cell>
          <cell r="J527">
            <v>9</v>
          </cell>
          <cell r="K527">
            <v>0.21360000000000001</v>
          </cell>
          <cell r="L527" t="str">
            <v>NOM</v>
          </cell>
          <cell r="M527" t="str">
            <v>CIMD 2o. Nivel</v>
          </cell>
          <cell r="N527">
            <v>2003009</v>
          </cell>
        </row>
        <row r="528">
          <cell r="A528">
            <v>37866</v>
          </cell>
          <cell r="B528" t="str">
            <v>SOB</v>
          </cell>
          <cell r="C528">
            <v>38941</v>
          </cell>
          <cell r="D528">
            <v>3</v>
          </cell>
          <cell r="E528">
            <v>4.5567000000000003E-2</v>
          </cell>
          <cell r="F528" t="str">
            <v>DAT</v>
          </cell>
          <cell r="G528">
            <v>1</v>
          </cell>
          <cell r="H528">
            <v>1074</v>
          </cell>
          <cell r="I528">
            <v>2003</v>
          </cell>
          <cell r="J528">
            <v>9</v>
          </cell>
          <cell r="K528">
            <v>0.13670100000000002</v>
          </cell>
          <cell r="L528" t="str">
            <v>NOM</v>
          </cell>
          <cell r="M528" t="str">
            <v>DATATEC-1er. Nivel</v>
          </cell>
          <cell r="N528">
            <v>2003009</v>
          </cell>
        </row>
        <row r="529">
          <cell r="A529">
            <v>37866</v>
          </cell>
          <cell r="B529" t="str">
            <v>SOB</v>
          </cell>
          <cell r="C529">
            <v>37889</v>
          </cell>
          <cell r="D529">
            <v>8</v>
          </cell>
          <cell r="E529">
            <v>0.03</v>
          </cell>
          <cell r="F529" t="str">
            <v>DAT</v>
          </cell>
          <cell r="G529">
            <v>2</v>
          </cell>
          <cell r="H529">
            <v>22</v>
          </cell>
          <cell r="I529">
            <v>2003</v>
          </cell>
          <cell r="J529">
            <v>9</v>
          </cell>
          <cell r="K529">
            <v>0.24</v>
          </cell>
          <cell r="L529" t="str">
            <v>NOM</v>
          </cell>
          <cell r="M529" t="str">
            <v>DATATEC-2do. Nivel</v>
          </cell>
          <cell r="N529">
            <v>2003009</v>
          </cell>
        </row>
        <row r="530">
          <cell r="A530">
            <v>37866</v>
          </cell>
          <cell r="B530" t="str">
            <v>SOB</v>
          </cell>
          <cell r="C530">
            <v>38159</v>
          </cell>
          <cell r="D530">
            <v>3</v>
          </cell>
          <cell r="E530">
            <v>3.4000000000000002E-2</v>
          </cell>
          <cell r="F530" t="str">
            <v>DAT</v>
          </cell>
          <cell r="G530">
            <v>2</v>
          </cell>
          <cell r="H530">
            <v>292</v>
          </cell>
          <cell r="I530">
            <v>2003</v>
          </cell>
          <cell r="J530">
            <v>9</v>
          </cell>
          <cell r="K530">
            <v>0.10200000000000001</v>
          </cell>
          <cell r="L530" t="str">
            <v>NOM</v>
          </cell>
          <cell r="M530" t="str">
            <v>DATATEC-2do. Nivel</v>
          </cell>
          <cell r="N530">
            <v>2003009</v>
          </cell>
        </row>
        <row r="531">
          <cell r="A531">
            <v>37866</v>
          </cell>
          <cell r="B531" t="str">
            <v>SOB</v>
          </cell>
          <cell r="C531">
            <v>38268</v>
          </cell>
          <cell r="D531">
            <v>1.5</v>
          </cell>
          <cell r="E531">
            <v>3.5499999999999997E-2</v>
          </cell>
          <cell r="F531" t="str">
            <v>DAT</v>
          </cell>
          <cell r="G531">
            <v>2</v>
          </cell>
          <cell r="H531">
            <v>401</v>
          </cell>
          <cell r="I531">
            <v>2003</v>
          </cell>
          <cell r="J531">
            <v>9</v>
          </cell>
          <cell r="K531">
            <v>5.3249999999999992E-2</v>
          </cell>
          <cell r="L531" t="str">
            <v>NOM</v>
          </cell>
          <cell r="M531" t="str">
            <v>DATATEC-2do. Nivel</v>
          </cell>
          <cell r="N531">
            <v>2003009</v>
          </cell>
        </row>
        <row r="532">
          <cell r="A532">
            <v>37866</v>
          </cell>
          <cell r="B532" t="str">
            <v>SOB</v>
          </cell>
          <cell r="C532">
            <v>38370</v>
          </cell>
          <cell r="D532">
            <v>1</v>
          </cell>
          <cell r="E532">
            <v>3.6499999999999998E-2</v>
          </cell>
          <cell r="F532" t="str">
            <v>DAT</v>
          </cell>
          <cell r="G532">
            <v>2</v>
          </cell>
          <cell r="H532">
            <v>503</v>
          </cell>
          <cell r="I532">
            <v>2003</v>
          </cell>
          <cell r="J532">
            <v>9</v>
          </cell>
          <cell r="K532">
            <v>3.6499999999999998E-2</v>
          </cell>
          <cell r="L532" t="str">
            <v>NOM</v>
          </cell>
          <cell r="M532" t="str">
            <v>DATATEC-2do. Nivel</v>
          </cell>
          <cell r="N532">
            <v>2003009</v>
          </cell>
        </row>
        <row r="533">
          <cell r="A533">
            <v>37866</v>
          </cell>
          <cell r="B533" t="str">
            <v>SOB</v>
          </cell>
          <cell r="C533">
            <v>38941</v>
          </cell>
          <cell r="D533">
            <v>2.5</v>
          </cell>
          <cell r="E533">
            <v>4.5879999999999997E-2</v>
          </cell>
          <cell r="F533" t="str">
            <v>DAT</v>
          </cell>
          <cell r="G533">
            <v>2</v>
          </cell>
          <cell r="H533">
            <v>1074</v>
          </cell>
          <cell r="I533">
            <v>2003</v>
          </cell>
          <cell r="J533">
            <v>9</v>
          </cell>
          <cell r="K533">
            <v>0.1147</v>
          </cell>
          <cell r="L533" t="str">
            <v>NOM</v>
          </cell>
          <cell r="M533" t="str">
            <v>DATATEC-2do. Nivel</v>
          </cell>
          <cell r="N533">
            <v>2003009</v>
          </cell>
        </row>
        <row r="534">
          <cell r="A534">
            <v>37866</v>
          </cell>
          <cell r="B534" t="str">
            <v>SOB</v>
          </cell>
          <cell r="C534">
            <v>39638</v>
          </cell>
          <cell r="D534">
            <v>1</v>
          </cell>
          <cell r="E534">
            <v>7.5800000000000006E-2</v>
          </cell>
          <cell r="F534" t="str">
            <v>DAT</v>
          </cell>
          <cell r="G534">
            <v>2</v>
          </cell>
          <cell r="H534">
            <v>1771</v>
          </cell>
          <cell r="I534">
            <v>2003</v>
          </cell>
          <cell r="J534">
            <v>9</v>
          </cell>
          <cell r="K534">
            <v>7.5800000000000006E-2</v>
          </cell>
          <cell r="L534" t="str">
            <v>NOM</v>
          </cell>
          <cell r="M534" t="str">
            <v>DATATEC-2do. Nivel</v>
          </cell>
          <cell r="N534">
            <v>2003009</v>
          </cell>
        </row>
        <row r="535">
          <cell r="A535">
            <v>37866</v>
          </cell>
          <cell r="B535" t="str">
            <v>SOB</v>
          </cell>
          <cell r="C535">
            <v>38941</v>
          </cell>
          <cell r="D535">
            <v>2</v>
          </cell>
          <cell r="E535">
            <v>4.5600000000000002E-2</v>
          </cell>
          <cell r="F535" t="str">
            <v>CIM</v>
          </cell>
          <cell r="G535">
            <v>2</v>
          </cell>
          <cell r="H535">
            <v>1074</v>
          </cell>
          <cell r="I535">
            <v>2003</v>
          </cell>
          <cell r="J535">
            <v>9</v>
          </cell>
          <cell r="K535">
            <v>9.1200000000000003E-2</v>
          </cell>
          <cell r="L535" t="str">
            <v>NOM</v>
          </cell>
          <cell r="M535" t="str">
            <v>CIMD 2o. Nivel</v>
          </cell>
          <cell r="N535">
            <v>2003009</v>
          </cell>
        </row>
        <row r="536">
          <cell r="A536">
            <v>37867</v>
          </cell>
          <cell r="B536" t="str">
            <v>SOB</v>
          </cell>
          <cell r="C536">
            <v>38159</v>
          </cell>
          <cell r="D536">
            <v>1</v>
          </cell>
          <cell r="E536">
            <v>3.3000000000000002E-2</v>
          </cell>
          <cell r="F536" t="str">
            <v>DAT</v>
          </cell>
          <cell r="G536">
            <v>1</v>
          </cell>
          <cell r="H536">
            <v>291</v>
          </cell>
          <cell r="I536">
            <v>2003</v>
          </cell>
          <cell r="J536">
            <v>9</v>
          </cell>
          <cell r="K536">
            <v>3.3000000000000002E-2</v>
          </cell>
          <cell r="L536" t="str">
            <v>NOM</v>
          </cell>
          <cell r="M536" t="str">
            <v>DATATEC-1er. Nivel</v>
          </cell>
          <cell r="N536">
            <v>2003009</v>
          </cell>
        </row>
        <row r="537">
          <cell r="A537">
            <v>37867</v>
          </cell>
          <cell r="B537" t="str">
            <v>SOB</v>
          </cell>
          <cell r="C537">
            <v>38941</v>
          </cell>
          <cell r="D537">
            <v>1</v>
          </cell>
          <cell r="E537">
            <v>4.3999999999999997E-2</v>
          </cell>
          <cell r="F537" t="str">
            <v>DAT</v>
          </cell>
          <cell r="G537">
            <v>1</v>
          </cell>
          <cell r="H537">
            <v>1073</v>
          </cell>
          <cell r="I537">
            <v>2003</v>
          </cell>
          <cell r="J537">
            <v>9</v>
          </cell>
          <cell r="K537">
            <v>4.3999999999999997E-2</v>
          </cell>
          <cell r="L537" t="str">
            <v>NOM</v>
          </cell>
          <cell r="M537" t="str">
            <v>DATATEC-1er. Nivel</v>
          </cell>
          <cell r="N537">
            <v>2003009</v>
          </cell>
        </row>
        <row r="538">
          <cell r="A538">
            <v>37867</v>
          </cell>
          <cell r="B538" t="str">
            <v>SOB</v>
          </cell>
          <cell r="C538">
            <v>39638</v>
          </cell>
          <cell r="D538">
            <v>1</v>
          </cell>
          <cell r="E538">
            <v>7.3999999999999996E-2</v>
          </cell>
          <cell r="F538" t="str">
            <v>DAT</v>
          </cell>
          <cell r="G538">
            <v>1</v>
          </cell>
          <cell r="H538">
            <v>1770</v>
          </cell>
          <cell r="I538">
            <v>2003</v>
          </cell>
          <cell r="J538">
            <v>9</v>
          </cell>
          <cell r="K538">
            <v>7.3999999999999996E-2</v>
          </cell>
          <cell r="L538" t="str">
            <v>NOM</v>
          </cell>
          <cell r="M538" t="str">
            <v>DATATEC-1er. Nivel</v>
          </cell>
          <cell r="N538">
            <v>2003009</v>
          </cell>
        </row>
        <row r="539">
          <cell r="A539">
            <v>37867</v>
          </cell>
          <cell r="B539" t="str">
            <v>SOB</v>
          </cell>
          <cell r="C539">
            <v>38159</v>
          </cell>
          <cell r="D539">
            <v>2</v>
          </cell>
          <cell r="E539">
            <v>3.3250000000000002E-2</v>
          </cell>
          <cell r="F539" t="str">
            <v>DAT</v>
          </cell>
          <cell r="G539">
            <v>2</v>
          </cell>
          <cell r="H539">
            <v>291</v>
          </cell>
          <cell r="I539">
            <v>2003</v>
          </cell>
          <cell r="J539">
            <v>9</v>
          </cell>
          <cell r="K539">
            <v>6.6500000000000004E-2</v>
          </cell>
          <cell r="L539" t="str">
            <v>NOM</v>
          </cell>
          <cell r="M539" t="str">
            <v>DATATEC-2do. Nivel</v>
          </cell>
          <cell r="N539">
            <v>2003009</v>
          </cell>
        </row>
        <row r="540">
          <cell r="A540">
            <v>37867</v>
          </cell>
          <cell r="B540" t="str">
            <v>SOB</v>
          </cell>
          <cell r="C540">
            <v>38370</v>
          </cell>
          <cell r="D540">
            <v>1</v>
          </cell>
          <cell r="E540">
            <v>3.5999999999999997E-2</v>
          </cell>
          <cell r="F540" t="str">
            <v>DAT</v>
          </cell>
          <cell r="G540">
            <v>2</v>
          </cell>
          <cell r="H540">
            <v>502</v>
          </cell>
          <cell r="I540">
            <v>2003</v>
          </cell>
          <cell r="J540">
            <v>9</v>
          </cell>
          <cell r="K540">
            <v>3.5999999999999997E-2</v>
          </cell>
          <cell r="L540" t="str">
            <v>NOM</v>
          </cell>
          <cell r="M540" t="str">
            <v>DATATEC-2do. Nivel</v>
          </cell>
          <cell r="N540">
            <v>2003009</v>
          </cell>
        </row>
        <row r="541">
          <cell r="A541">
            <v>37867</v>
          </cell>
          <cell r="B541" t="str">
            <v>SOB</v>
          </cell>
          <cell r="C541">
            <v>38941</v>
          </cell>
          <cell r="D541">
            <v>2.5</v>
          </cell>
          <cell r="E541">
            <v>4.5600000000000002E-2</v>
          </cell>
          <cell r="F541" t="str">
            <v>DAT</v>
          </cell>
          <cell r="G541">
            <v>2</v>
          </cell>
          <cell r="H541">
            <v>1073</v>
          </cell>
          <cell r="I541">
            <v>2003</v>
          </cell>
          <cell r="J541">
            <v>9</v>
          </cell>
          <cell r="K541">
            <v>0.114</v>
          </cell>
          <cell r="L541" t="str">
            <v>NOM</v>
          </cell>
          <cell r="M541" t="str">
            <v>DATATEC-2do. Nivel</v>
          </cell>
          <cell r="N541">
            <v>2003009</v>
          </cell>
        </row>
        <row r="542">
          <cell r="A542">
            <v>37867</v>
          </cell>
          <cell r="B542" t="str">
            <v>SOB</v>
          </cell>
          <cell r="C542">
            <v>38941</v>
          </cell>
          <cell r="D542">
            <v>1</v>
          </cell>
          <cell r="E542">
            <v>4.4200000000000003E-2</v>
          </cell>
          <cell r="F542" t="str">
            <v>CIM</v>
          </cell>
          <cell r="G542">
            <v>2</v>
          </cell>
          <cell r="H542">
            <v>1073</v>
          </cell>
          <cell r="I542">
            <v>2003</v>
          </cell>
          <cell r="J542">
            <v>9</v>
          </cell>
          <cell r="K542">
            <v>4.4200000000000003E-2</v>
          </cell>
          <cell r="L542" t="str">
            <v>NOM</v>
          </cell>
          <cell r="M542" t="str">
            <v>CIMD 2o. Nivel</v>
          </cell>
          <cell r="N542">
            <v>2003009</v>
          </cell>
        </row>
        <row r="543">
          <cell r="A543">
            <v>37867</v>
          </cell>
          <cell r="B543" t="str">
            <v>SOB</v>
          </cell>
          <cell r="C543">
            <v>39638</v>
          </cell>
          <cell r="D543">
            <v>4</v>
          </cell>
          <cell r="E543">
            <v>7.5999999999999998E-2</v>
          </cell>
          <cell r="F543" t="str">
            <v>CIM</v>
          </cell>
          <cell r="G543">
            <v>2</v>
          </cell>
          <cell r="H543">
            <v>1770</v>
          </cell>
          <cell r="I543">
            <v>2003</v>
          </cell>
          <cell r="J543">
            <v>9</v>
          </cell>
          <cell r="K543">
            <v>0.30399999999999999</v>
          </cell>
          <cell r="L543" t="str">
            <v>NOM</v>
          </cell>
          <cell r="M543" t="str">
            <v>CIMD 2o. Nivel</v>
          </cell>
          <cell r="N543">
            <v>2003009</v>
          </cell>
        </row>
        <row r="544">
          <cell r="A544">
            <v>37868</v>
          </cell>
          <cell r="B544" t="str">
            <v>SOB</v>
          </cell>
          <cell r="C544">
            <v>38941</v>
          </cell>
          <cell r="D544">
            <v>2</v>
          </cell>
          <cell r="E544">
            <v>4.1000000000000002E-2</v>
          </cell>
          <cell r="F544" t="str">
            <v>DAT</v>
          </cell>
          <cell r="G544">
            <v>2</v>
          </cell>
          <cell r="H544">
            <v>1072</v>
          </cell>
          <cell r="I544">
            <v>2003</v>
          </cell>
          <cell r="J544">
            <v>9</v>
          </cell>
          <cell r="K544">
            <v>8.2000000000000003E-2</v>
          </cell>
          <cell r="L544" t="str">
            <v>NOM</v>
          </cell>
          <cell r="M544" t="str">
            <v>DATATEC-2do. Nivel</v>
          </cell>
          <cell r="N544">
            <v>2003009</v>
          </cell>
        </row>
        <row r="545">
          <cell r="A545">
            <v>37868</v>
          </cell>
          <cell r="B545" t="str">
            <v>SOB</v>
          </cell>
          <cell r="C545">
            <v>38159</v>
          </cell>
          <cell r="D545">
            <v>1</v>
          </cell>
          <cell r="E545">
            <v>3.2500000000000001E-2</v>
          </cell>
          <cell r="F545" t="str">
            <v>CIM</v>
          </cell>
          <cell r="G545">
            <v>2</v>
          </cell>
          <cell r="H545">
            <v>290</v>
          </cell>
          <cell r="I545">
            <v>2003</v>
          </cell>
          <cell r="J545">
            <v>9</v>
          </cell>
          <cell r="K545">
            <v>3.2500000000000001E-2</v>
          </cell>
          <cell r="L545" t="str">
            <v>NOM</v>
          </cell>
          <cell r="M545" t="str">
            <v>CIMD 2o. Nivel</v>
          </cell>
          <cell r="N545">
            <v>2003009</v>
          </cell>
        </row>
        <row r="546">
          <cell r="A546">
            <v>37869</v>
          </cell>
          <cell r="B546" t="str">
            <v>SOB</v>
          </cell>
          <cell r="C546">
            <v>38268</v>
          </cell>
          <cell r="D546">
            <v>5</v>
          </cell>
          <cell r="E546">
            <v>3.39E-2</v>
          </cell>
          <cell r="F546" t="str">
            <v>DAT</v>
          </cell>
          <cell r="G546">
            <v>1</v>
          </cell>
          <cell r="H546">
            <v>396</v>
          </cell>
          <cell r="I546">
            <v>2003</v>
          </cell>
          <cell r="J546">
            <v>9</v>
          </cell>
          <cell r="K546">
            <v>0.16949999999999998</v>
          </cell>
          <cell r="L546" t="str">
            <v>NOM</v>
          </cell>
          <cell r="M546" t="str">
            <v>DATATEC-1er. Nivel</v>
          </cell>
          <cell r="N546">
            <v>2003009</v>
          </cell>
        </row>
        <row r="547">
          <cell r="A547">
            <v>37869</v>
          </cell>
          <cell r="B547" t="str">
            <v>SOB</v>
          </cell>
          <cell r="C547">
            <v>38370</v>
          </cell>
          <cell r="D547">
            <v>5</v>
          </cell>
          <cell r="E547">
            <v>3.5200000000000002E-2</v>
          </cell>
          <cell r="F547" t="str">
            <v>DAT</v>
          </cell>
          <cell r="G547">
            <v>1</v>
          </cell>
          <cell r="H547">
            <v>498</v>
          </cell>
          <cell r="I547">
            <v>2003</v>
          </cell>
          <cell r="J547">
            <v>9</v>
          </cell>
          <cell r="K547">
            <v>0.17600000000000002</v>
          </cell>
          <cell r="L547" t="str">
            <v>NOM</v>
          </cell>
          <cell r="M547" t="str">
            <v>DATATEC-1er. Nivel</v>
          </cell>
          <cell r="N547">
            <v>2003009</v>
          </cell>
        </row>
        <row r="548">
          <cell r="A548">
            <v>37869</v>
          </cell>
          <cell r="B548" t="str">
            <v>SOB</v>
          </cell>
          <cell r="C548">
            <v>38159</v>
          </cell>
          <cell r="D548">
            <v>2</v>
          </cell>
          <cell r="E548">
            <v>3.27E-2</v>
          </cell>
          <cell r="F548" t="str">
            <v>DAT</v>
          </cell>
          <cell r="G548">
            <v>2</v>
          </cell>
          <cell r="H548">
            <v>287</v>
          </cell>
          <cell r="I548">
            <v>2003</v>
          </cell>
          <cell r="J548">
            <v>9</v>
          </cell>
          <cell r="K548">
            <v>6.54E-2</v>
          </cell>
          <cell r="L548" t="str">
            <v>NOM</v>
          </cell>
          <cell r="M548" t="str">
            <v>DATATEC-2o. Nivel</v>
          </cell>
          <cell r="N548">
            <v>2003009</v>
          </cell>
        </row>
        <row r="549">
          <cell r="A549">
            <v>37869</v>
          </cell>
          <cell r="B549" t="str">
            <v>SOB</v>
          </cell>
          <cell r="C549">
            <v>38941</v>
          </cell>
          <cell r="D549">
            <v>3.7</v>
          </cell>
          <cell r="E549">
            <v>4.1000000000000002E-2</v>
          </cell>
          <cell r="F549" t="str">
            <v>DAT</v>
          </cell>
          <cell r="G549">
            <v>2</v>
          </cell>
          <cell r="H549">
            <v>1069</v>
          </cell>
          <cell r="I549">
            <v>2003</v>
          </cell>
          <cell r="J549">
            <v>9</v>
          </cell>
          <cell r="K549">
            <v>0.1517</v>
          </cell>
          <cell r="L549" t="str">
            <v>NOM</v>
          </cell>
          <cell r="M549" t="str">
            <v>DATATEC-2o. Nivel</v>
          </cell>
          <cell r="N549">
            <v>2003009</v>
          </cell>
        </row>
        <row r="550">
          <cell r="A550">
            <v>37872</v>
          </cell>
          <cell r="B550" t="str">
            <v>SOB</v>
          </cell>
          <cell r="C550">
            <v>39638</v>
          </cell>
          <cell r="D550">
            <v>1.5</v>
          </cell>
          <cell r="E550">
            <v>6.88E-2</v>
          </cell>
          <cell r="F550" t="str">
            <v>DAT</v>
          </cell>
          <cell r="G550">
            <v>1</v>
          </cell>
          <cell r="H550">
            <v>1765</v>
          </cell>
          <cell r="I550">
            <v>2003</v>
          </cell>
          <cell r="J550">
            <v>9</v>
          </cell>
          <cell r="K550">
            <v>0.1032</v>
          </cell>
          <cell r="L550" t="str">
            <v>NOM</v>
          </cell>
          <cell r="M550" t="str">
            <v>DATATEC-1er. Nivel</v>
          </cell>
          <cell r="N550">
            <v>2003009</v>
          </cell>
        </row>
        <row r="551">
          <cell r="A551">
            <v>37872</v>
          </cell>
          <cell r="B551" t="str">
            <v>SOB</v>
          </cell>
          <cell r="C551">
            <v>38159</v>
          </cell>
          <cell r="D551">
            <v>3</v>
          </cell>
          <cell r="E551">
            <v>3.3000000000000002E-2</v>
          </cell>
          <cell r="F551" t="str">
            <v>DAT</v>
          </cell>
          <cell r="G551">
            <v>2</v>
          </cell>
          <cell r="H551">
            <v>286</v>
          </cell>
          <cell r="I551">
            <v>2003</v>
          </cell>
          <cell r="J551">
            <v>9</v>
          </cell>
          <cell r="K551">
            <v>9.9000000000000005E-2</v>
          </cell>
          <cell r="L551" t="str">
            <v>NOM</v>
          </cell>
          <cell r="M551" t="str">
            <v>DATATEC-2o. Nivel</v>
          </cell>
          <cell r="N551">
            <v>2003009</v>
          </cell>
        </row>
        <row r="552">
          <cell r="A552">
            <v>37872</v>
          </cell>
          <cell r="B552" t="str">
            <v>SOB</v>
          </cell>
          <cell r="C552">
            <v>39638</v>
          </cell>
          <cell r="D552">
            <v>34</v>
          </cell>
          <cell r="E552">
            <v>6.88E-2</v>
          </cell>
          <cell r="F552" t="str">
            <v>DAT</v>
          </cell>
          <cell r="G552">
            <v>2</v>
          </cell>
          <cell r="H552">
            <v>1765</v>
          </cell>
          <cell r="I552">
            <v>2003</v>
          </cell>
          <cell r="J552">
            <v>9</v>
          </cell>
          <cell r="K552">
            <v>2.3391999999999999</v>
          </cell>
          <cell r="L552" t="str">
            <v>NOM</v>
          </cell>
          <cell r="M552" t="str">
            <v>DATATEC-2o. Nivel</v>
          </cell>
          <cell r="N552">
            <v>2003009</v>
          </cell>
        </row>
        <row r="553">
          <cell r="A553">
            <v>37872</v>
          </cell>
          <cell r="B553" t="str">
            <v>SOB</v>
          </cell>
          <cell r="C553">
            <v>38159</v>
          </cell>
          <cell r="D553">
            <v>4</v>
          </cell>
          <cell r="E553">
            <v>3.3000000000000002E-2</v>
          </cell>
          <cell r="F553" t="str">
            <v>CIM</v>
          </cell>
          <cell r="G553">
            <v>2</v>
          </cell>
          <cell r="H553">
            <v>286</v>
          </cell>
          <cell r="I553">
            <v>2003</v>
          </cell>
          <cell r="J553">
            <v>9</v>
          </cell>
          <cell r="K553">
            <v>0.13200000000000001</v>
          </cell>
          <cell r="L553" t="str">
            <v>NOM</v>
          </cell>
          <cell r="M553" t="str">
            <v>CIMD 2o. Nivel</v>
          </cell>
          <cell r="N553">
            <v>2003009</v>
          </cell>
        </row>
        <row r="554">
          <cell r="A554">
            <v>37873</v>
          </cell>
          <cell r="B554" t="str">
            <v>SOB</v>
          </cell>
          <cell r="C554">
            <v>38159</v>
          </cell>
          <cell r="D554">
            <v>1</v>
          </cell>
          <cell r="E554">
            <v>3.1800000000000002E-2</v>
          </cell>
          <cell r="F554" t="str">
            <v>DAT</v>
          </cell>
          <cell r="G554">
            <v>1</v>
          </cell>
          <cell r="H554">
            <v>285</v>
          </cell>
          <cell r="I554">
            <v>2003</v>
          </cell>
          <cell r="J554">
            <v>9</v>
          </cell>
          <cell r="K554">
            <v>3.1800000000000002E-2</v>
          </cell>
          <cell r="L554" t="str">
            <v>NOM</v>
          </cell>
          <cell r="M554" t="str">
            <v>DATATEC-1er. Nivel</v>
          </cell>
          <cell r="N554">
            <v>2003009</v>
          </cell>
        </row>
        <row r="555">
          <cell r="A555">
            <v>37873</v>
          </cell>
          <cell r="B555" t="str">
            <v>SOB</v>
          </cell>
          <cell r="C555">
            <v>38268</v>
          </cell>
          <cell r="D555">
            <v>1</v>
          </cell>
          <cell r="E555">
            <v>3.3000000000000002E-2</v>
          </cell>
          <cell r="F555" t="str">
            <v>DAT</v>
          </cell>
          <cell r="G555">
            <v>1</v>
          </cell>
          <cell r="H555">
            <v>394</v>
          </cell>
          <cell r="I555">
            <v>2003</v>
          </cell>
          <cell r="J555">
            <v>9</v>
          </cell>
          <cell r="K555">
            <v>3.3000000000000002E-2</v>
          </cell>
          <cell r="L555" t="str">
            <v>NOM</v>
          </cell>
          <cell r="M555" t="str">
            <v>DATATEC-1er. Nivel</v>
          </cell>
          <cell r="N555">
            <v>2003009</v>
          </cell>
        </row>
        <row r="556">
          <cell r="A556">
            <v>37873</v>
          </cell>
          <cell r="B556" t="str">
            <v>SOB</v>
          </cell>
          <cell r="C556">
            <v>38370</v>
          </cell>
          <cell r="D556">
            <v>2</v>
          </cell>
          <cell r="E556">
            <v>3.3750000000000002E-2</v>
          </cell>
          <cell r="F556" t="str">
            <v>DAT</v>
          </cell>
          <cell r="G556">
            <v>1</v>
          </cell>
          <cell r="H556">
            <v>496</v>
          </cell>
          <cell r="I556">
            <v>2003</v>
          </cell>
          <cell r="J556">
            <v>9</v>
          </cell>
          <cell r="K556">
            <v>6.7500000000000004E-2</v>
          </cell>
          <cell r="L556" t="str">
            <v>NOM</v>
          </cell>
          <cell r="M556" t="str">
            <v>DATATEC-1er. Nivel</v>
          </cell>
          <cell r="N556">
            <v>2003009</v>
          </cell>
        </row>
        <row r="557">
          <cell r="A557">
            <v>37873</v>
          </cell>
          <cell r="B557" t="str">
            <v>SOB</v>
          </cell>
          <cell r="C557">
            <v>39638</v>
          </cell>
          <cell r="D557">
            <v>4</v>
          </cell>
          <cell r="E557">
            <v>6.88E-2</v>
          </cell>
          <cell r="F557" t="str">
            <v>DAT</v>
          </cell>
          <cell r="G557">
            <v>1</v>
          </cell>
          <cell r="H557">
            <v>1764</v>
          </cell>
          <cell r="I557">
            <v>2003</v>
          </cell>
          <cell r="J557">
            <v>9</v>
          </cell>
          <cell r="K557">
            <v>0.2752</v>
          </cell>
          <cell r="L557" t="str">
            <v>NOM</v>
          </cell>
          <cell r="M557" t="str">
            <v>DATATEC-1er. Nivel</v>
          </cell>
          <cell r="N557">
            <v>2003009</v>
          </cell>
        </row>
        <row r="558">
          <cell r="A558">
            <v>37873</v>
          </cell>
          <cell r="B558" t="str">
            <v>SOB</v>
          </cell>
          <cell r="C558">
            <v>37889</v>
          </cell>
          <cell r="D558">
            <v>5.2</v>
          </cell>
          <cell r="E558">
            <v>2.8000000000000001E-2</v>
          </cell>
          <cell r="F558" t="str">
            <v>DAT</v>
          </cell>
          <cell r="G558">
            <v>2</v>
          </cell>
          <cell r="H558">
            <v>15</v>
          </cell>
          <cell r="I558">
            <v>2003</v>
          </cell>
          <cell r="J558">
            <v>9</v>
          </cell>
          <cell r="K558">
            <v>0.14560000000000001</v>
          </cell>
          <cell r="L558" t="str">
            <v>NOM</v>
          </cell>
          <cell r="M558" t="str">
            <v>DATATEC-2o. Nivel</v>
          </cell>
          <cell r="N558">
            <v>2003009</v>
          </cell>
        </row>
        <row r="559">
          <cell r="A559">
            <v>37873</v>
          </cell>
          <cell r="B559" t="str">
            <v>SOB</v>
          </cell>
          <cell r="C559">
            <v>38004</v>
          </cell>
          <cell r="D559">
            <v>9</v>
          </cell>
          <cell r="E559">
            <v>0.03</v>
          </cell>
          <cell r="F559" t="str">
            <v>DAT</v>
          </cell>
          <cell r="G559">
            <v>2</v>
          </cell>
          <cell r="H559">
            <v>130</v>
          </cell>
          <cell r="I559">
            <v>2003</v>
          </cell>
          <cell r="J559">
            <v>9</v>
          </cell>
          <cell r="K559">
            <v>0.27</v>
          </cell>
          <cell r="L559" t="str">
            <v>NOM</v>
          </cell>
          <cell r="M559" t="str">
            <v>DATATEC-2o. Nivel</v>
          </cell>
          <cell r="N559">
            <v>2003009</v>
          </cell>
        </row>
        <row r="560">
          <cell r="A560">
            <v>37873</v>
          </cell>
          <cell r="B560" t="str">
            <v>SOB</v>
          </cell>
          <cell r="C560">
            <v>38159</v>
          </cell>
          <cell r="D560">
            <v>23</v>
          </cell>
          <cell r="E560">
            <v>3.1800000000000002E-2</v>
          </cell>
          <cell r="F560" t="str">
            <v>DAT</v>
          </cell>
          <cell r="G560">
            <v>2</v>
          </cell>
          <cell r="H560">
            <v>285</v>
          </cell>
          <cell r="I560">
            <v>2003</v>
          </cell>
          <cell r="J560">
            <v>9</v>
          </cell>
          <cell r="K560">
            <v>0.73140000000000005</v>
          </cell>
          <cell r="L560" t="str">
            <v>NOM</v>
          </cell>
          <cell r="M560" t="str">
            <v>DATATEC-2o. Nivel</v>
          </cell>
          <cell r="N560">
            <v>2003009</v>
          </cell>
        </row>
        <row r="561">
          <cell r="A561">
            <v>37873</v>
          </cell>
          <cell r="B561" t="str">
            <v>SOB</v>
          </cell>
          <cell r="C561">
            <v>39638</v>
          </cell>
          <cell r="D561">
            <v>88.625</v>
          </cell>
          <cell r="E561">
            <v>6.88E-2</v>
          </cell>
          <cell r="F561" t="str">
            <v>DAT</v>
          </cell>
          <cell r="G561">
            <v>2</v>
          </cell>
          <cell r="H561">
            <v>1764</v>
          </cell>
          <cell r="I561">
            <v>2003</v>
          </cell>
          <cell r="J561">
            <v>9</v>
          </cell>
          <cell r="K561">
            <v>6.0974000000000004</v>
          </cell>
          <cell r="L561" t="str">
            <v>NOM</v>
          </cell>
          <cell r="M561" t="str">
            <v>DATATEC-2o. Nivel</v>
          </cell>
          <cell r="N561">
            <v>2003009</v>
          </cell>
        </row>
        <row r="562">
          <cell r="A562">
            <v>37873</v>
          </cell>
          <cell r="B562" t="str">
            <v>SOB</v>
          </cell>
          <cell r="C562">
            <v>38159</v>
          </cell>
          <cell r="D562">
            <v>7</v>
          </cell>
          <cell r="E562">
            <v>3.2199999999999999E-2</v>
          </cell>
          <cell r="F562" t="str">
            <v>CIM</v>
          </cell>
          <cell r="G562">
            <v>2</v>
          </cell>
          <cell r="H562">
            <v>285</v>
          </cell>
          <cell r="I562">
            <v>2003</v>
          </cell>
          <cell r="J562">
            <v>9</v>
          </cell>
          <cell r="K562">
            <v>0.22539999999999999</v>
          </cell>
          <cell r="L562" t="str">
            <v>NOM</v>
          </cell>
          <cell r="M562" t="str">
            <v>CIMD 2o. Nivel</v>
          </cell>
          <cell r="N562">
            <v>2003009</v>
          </cell>
        </row>
        <row r="563">
          <cell r="A563">
            <v>37873</v>
          </cell>
          <cell r="B563" t="str">
            <v>SOB</v>
          </cell>
          <cell r="C563">
            <v>38941</v>
          </cell>
          <cell r="D563">
            <v>2</v>
          </cell>
          <cell r="E563">
            <v>4.0500000000000001E-2</v>
          </cell>
          <cell r="F563" t="str">
            <v>CIM</v>
          </cell>
          <cell r="G563">
            <v>2</v>
          </cell>
          <cell r="H563">
            <v>1067</v>
          </cell>
          <cell r="I563">
            <v>2003</v>
          </cell>
          <cell r="J563">
            <v>9</v>
          </cell>
          <cell r="K563">
            <v>8.1000000000000003E-2</v>
          </cell>
          <cell r="L563" t="str">
            <v>NOM</v>
          </cell>
          <cell r="M563" t="str">
            <v>CIMD 2o. Nivel</v>
          </cell>
          <cell r="N563">
            <v>2003009</v>
          </cell>
        </row>
        <row r="564">
          <cell r="A564">
            <v>37873</v>
          </cell>
          <cell r="B564" t="str">
            <v>SOB</v>
          </cell>
          <cell r="C564">
            <v>39638</v>
          </cell>
          <cell r="D564">
            <v>10</v>
          </cell>
          <cell r="E564">
            <v>6.8279999999999993E-2</v>
          </cell>
          <cell r="F564" t="str">
            <v>CIM</v>
          </cell>
          <cell r="G564">
            <v>2</v>
          </cell>
          <cell r="H564">
            <v>1764</v>
          </cell>
          <cell r="I564">
            <v>2003</v>
          </cell>
          <cell r="J564">
            <v>9</v>
          </cell>
          <cell r="K564">
            <v>0.68279999999999996</v>
          </cell>
          <cell r="L564" t="str">
            <v>NOM</v>
          </cell>
          <cell r="M564" t="str">
            <v>CIMD 2o. Nivel</v>
          </cell>
          <cell r="N564">
            <v>2003009</v>
          </cell>
        </row>
        <row r="565">
          <cell r="A565">
            <v>37874</v>
          </cell>
          <cell r="B565" t="str">
            <v>SOB</v>
          </cell>
          <cell r="C565">
            <v>38004</v>
          </cell>
          <cell r="D565">
            <v>2</v>
          </cell>
          <cell r="E565">
            <v>3.0499999999999999E-2</v>
          </cell>
          <cell r="F565" t="str">
            <v>DAT</v>
          </cell>
          <cell r="G565">
            <v>2</v>
          </cell>
          <cell r="H565">
            <v>129</v>
          </cell>
          <cell r="I565">
            <v>2003</v>
          </cell>
          <cell r="J565">
            <v>9</v>
          </cell>
          <cell r="K565">
            <v>6.0999999999999999E-2</v>
          </cell>
          <cell r="L565" t="str">
            <v>NOM</v>
          </cell>
          <cell r="M565" t="str">
            <v>DATATEC-2o, Nivel</v>
          </cell>
          <cell r="N565">
            <v>2003009</v>
          </cell>
        </row>
        <row r="566">
          <cell r="A566">
            <v>37874</v>
          </cell>
          <cell r="B566" t="str">
            <v>SOB</v>
          </cell>
          <cell r="C566">
            <v>38159</v>
          </cell>
          <cell r="D566">
            <v>3</v>
          </cell>
          <cell r="E566">
            <v>3.1550000000000002E-2</v>
          </cell>
          <cell r="F566" t="str">
            <v>DAT</v>
          </cell>
          <cell r="G566">
            <v>2</v>
          </cell>
          <cell r="H566">
            <v>284</v>
          </cell>
          <cell r="I566">
            <v>2003</v>
          </cell>
          <cell r="J566">
            <v>9</v>
          </cell>
          <cell r="K566">
            <v>9.4650000000000012E-2</v>
          </cell>
          <cell r="L566" t="str">
            <v>NOM</v>
          </cell>
          <cell r="M566" t="str">
            <v>DATATEC-2o. Nivel</v>
          </cell>
          <cell r="N566">
            <v>2003009</v>
          </cell>
        </row>
        <row r="567">
          <cell r="A567">
            <v>37874</v>
          </cell>
          <cell r="B567" t="str">
            <v>SOB</v>
          </cell>
          <cell r="C567">
            <v>38268</v>
          </cell>
          <cell r="D567">
            <v>10</v>
          </cell>
          <cell r="E567">
            <v>3.2500000000000001E-2</v>
          </cell>
          <cell r="F567" t="str">
            <v>DAT</v>
          </cell>
          <cell r="G567">
            <v>2</v>
          </cell>
          <cell r="H567">
            <v>393</v>
          </cell>
          <cell r="I567">
            <v>2003</v>
          </cell>
          <cell r="J567">
            <v>9</v>
          </cell>
          <cell r="K567">
            <v>0.32500000000000001</v>
          </cell>
          <cell r="L567" t="str">
            <v>NOM</v>
          </cell>
          <cell r="M567" t="str">
            <v>DATATEC-2o. Nivel</v>
          </cell>
          <cell r="N567">
            <v>2003009</v>
          </cell>
        </row>
        <row r="568">
          <cell r="A568">
            <v>37874</v>
          </cell>
          <cell r="B568" t="str">
            <v>SOB</v>
          </cell>
          <cell r="C568">
            <v>38941</v>
          </cell>
          <cell r="D568">
            <v>2</v>
          </cell>
          <cell r="E568">
            <v>4.0500000000000001E-2</v>
          </cell>
          <cell r="F568" t="str">
            <v>DAT</v>
          </cell>
          <cell r="G568">
            <v>2</v>
          </cell>
          <cell r="H568">
            <v>1066</v>
          </cell>
          <cell r="I568">
            <v>2003</v>
          </cell>
          <cell r="J568">
            <v>9</v>
          </cell>
          <cell r="K568">
            <v>8.1000000000000003E-2</v>
          </cell>
          <cell r="L568" t="str">
            <v>NOM</v>
          </cell>
          <cell r="M568" t="str">
            <v>DATATEC-2o. Nivel</v>
          </cell>
          <cell r="N568">
            <v>2003009</v>
          </cell>
        </row>
        <row r="569">
          <cell r="A569">
            <v>37874</v>
          </cell>
          <cell r="B569" t="str">
            <v>SOB</v>
          </cell>
          <cell r="C569">
            <v>38159</v>
          </cell>
          <cell r="D569">
            <v>1</v>
          </cell>
          <cell r="E569">
            <v>3.1800000000000002E-2</v>
          </cell>
          <cell r="F569" t="str">
            <v>CIM</v>
          </cell>
          <cell r="G569">
            <v>1</v>
          </cell>
          <cell r="H569">
            <v>284</v>
          </cell>
          <cell r="I569">
            <v>2003</v>
          </cell>
          <cell r="J569">
            <v>9</v>
          </cell>
          <cell r="K569">
            <v>3.1800000000000002E-2</v>
          </cell>
          <cell r="L569" t="str">
            <v>NOM</v>
          </cell>
          <cell r="M569" t="str">
            <v>CIMD 1er. Nivel</v>
          </cell>
          <cell r="N569">
            <v>2003009</v>
          </cell>
        </row>
        <row r="570">
          <cell r="A570">
            <v>37874</v>
          </cell>
          <cell r="B570" t="str">
            <v>SOB</v>
          </cell>
          <cell r="C570">
            <v>38370</v>
          </cell>
          <cell r="D570">
            <v>1</v>
          </cell>
          <cell r="E570">
            <v>3.3300000000000003E-2</v>
          </cell>
          <cell r="F570" t="str">
            <v>CIM</v>
          </cell>
          <cell r="G570">
            <v>1</v>
          </cell>
          <cell r="H570">
            <v>495</v>
          </cell>
          <cell r="I570">
            <v>2003</v>
          </cell>
          <cell r="J570">
            <v>9</v>
          </cell>
          <cell r="K570">
            <v>3.3300000000000003E-2</v>
          </cell>
          <cell r="L570" t="str">
            <v>NOM</v>
          </cell>
          <cell r="M570" t="str">
            <v>CIMD 1er. Nivel</v>
          </cell>
          <cell r="N570">
            <v>2003009</v>
          </cell>
        </row>
        <row r="571">
          <cell r="A571">
            <v>37874</v>
          </cell>
          <cell r="B571" t="str">
            <v>SOB</v>
          </cell>
          <cell r="C571">
            <v>38159</v>
          </cell>
          <cell r="D571">
            <v>6</v>
          </cell>
          <cell r="E571">
            <v>3.1800000000000002E-2</v>
          </cell>
          <cell r="F571" t="str">
            <v>CIM</v>
          </cell>
          <cell r="G571">
            <v>2</v>
          </cell>
          <cell r="H571">
            <v>284</v>
          </cell>
          <cell r="I571">
            <v>2003</v>
          </cell>
          <cell r="J571">
            <v>9</v>
          </cell>
          <cell r="K571">
            <v>0.19080000000000003</v>
          </cell>
          <cell r="L571" t="str">
            <v>NOM</v>
          </cell>
          <cell r="M571" t="str">
            <v>CIMD 2o, nivel</v>
          </cell>
          <cell r="N571">
            <v>2003009</v>
          </cell>
        </row>
        <row r="572">
          <cell r="A572">
            <v>37874</v>
          </cell>
          <cell r="B572" t="str">
            <v>SOB</v>
          </cell>
          <cell r="C572">
            <v>38268</v>
          </cell>
          <cell r="D572">
            <v>1</v>
          </cell>
          <cell r="E572">
            <v>3.3000000000000002E-2</v>
          </cell>
          <cell r="F572" t="str">
            <v>CIM</v>
          </cell>
          <cell r="G572">
            <v>2</v>
          </cell>
          <cell r="H572">
            <v>393</v>
          </cell>
          <cell r="I572">
            <v>2003</v>
          </cell>
          <cell r="J572">
            <v>9</v>
          </cell>
          <cell r="K572">
            <v>3.3000000000000002E-2</v>
          </cell>
          <cell r="L572" t="str">
            <v>NOM</v>
          </cell>
          <cell r="M572" t="str">
            <v>CIMD 2o, nivel</v>
          </cell>
          <cell r="N572">
            <v>2003009</v>
          </cell>
        </row>
        <row r="573">
          <cell r="A573">
            <v>37874</v>
          </cell>
          <cell r="B573" t="str">
            <v>SOB</v>
          </cell>
          <cell r="C573">
            <v>39638</v>
          </cell>
          <cell r="D573">
            <v>9.25</v>
          </cell>
          <cell r="E573">
            <v>6.8000000000000005E-2</v>
          </cell>
          <cell r="F573" t="str">
            <v>CIM</v>
          </cell>
          <cell r="G573">
            <v>2</v>
          </cell>
          <cell r="H573">
            <v>1763</v>
          </cell>
          <cell r="I573">
            <v>2003</v>
          </cell>
          <cell r="J573">
            <v>9</v>
          </cell>
          <cell r="K573">
            <v>0.629</v>
          </cell>
          <cell r="L573" t="str">
            <v>NOM</v>
          </cell>
          <cell r="M573" t="str">
            <v>CIMD 2o. Nivel</v>
          </cell>
          <cell r="N573">
            <v>2003009</v>
          </cell>
        </row>
        <row r="574">
          <cell r="A574">
            <v>37875</v>
          </cell>
          <cell r="B574" t="str">
            <v>SOB</v>
          </cell>
          <cell r="C574">
            <v>37889</v>
          </cell>
          <cell r="D574">
            <v>4</v>
          </cell>
          <cell r="E574">
            <v>2.8500000000000001E-2</v>
          </cell>
          <cell r="F574" t="str">
            <v>DAT</v>
          </cell>
          <cell r="G574">
            <v>2</v>
          </cell>
          <cell r="H574">
            <v>13</v>
          </cell>
          <cell r="I574">
            <v>2003</v>
          </cell>
          <cell r="J574">
            <v>9</v>
          </cell>
          <cell r="K574">
            <v>0.114</v>
          </cell>
          <cell r="L574" t="str">
            <v>NOM</v>
          </cell>
          <cell r="M574" t="str">
            <v>DATATEC-2o, Nivel</v>
          </cell>
          <cell r="N574">
            <v>2003009</v>
          </cell>
        </row>
        <row r="575">
          <cell r="A575">
            <v>37875</v>
          </cell>
          <cell r="B575" t="str">
            <v>SOB</v>
          </cell>
          <cell r="C575">
            <v>38941</v>
          </cell>
          <cell r="D575">
            <v>4</v>
          </cell>
          <cell r="E575">
            <v>0.04</v>
          </cell>
          <cell r="F575" t="str">
            <v>DAT</v>
          </cell>
          <cell r="G575">
            <v>2</v>
          </cell>
          <cell r="H575">
            <v>1065</v>
          </cell>
          <cell r="I575">
            <v>2003</v>
          </cell>
          <cell r="J575">
            <v>9</v>
          </cell>
          <cell r="K575">
            <v>0.16</v>
          </cell>
          <cell r="L575" t="str">
            <v>NOM</v>
          </cell>
          <cell r="M575" t="str">
            <v>DATATEC-2o. Nivel</v>
          </cell>
          <cell r="N575">
            <v>2003009</v>
          </cell>
        </row>
        <row r="576">
          <cell r="A576">
            <v>37875</v>
          </cell>
          <cell r="B576" t="str">
            <v>SOB</v>
          </cell>
          <cell r="C576">
            <v>39638</v>
          </cell>
          <cell r="D576">
            <v>6</v>
          </cell>
          <cell r="E576">
            <v>6.7500000000000004E-2</v>
          </cell>
          <cell r="F576" t="str">
            <v>DAT</v>
          </cell>
          <cell r="G576">
            <v>2</v>
          </cell>
          <cell r="H576">
            <v>1762</v>
          </cell>
          <cell r="I576">
            <v>2003</v>
          </cell>
          <cell r="J576">
            <v>9</v>
          </cell>
          <cell r="K576">
            <v>0.40500000000000003</v>
          </cell>
          <cell r="L576" t="str">
            <v>NOM</v>
          </cell>
          <cell r="M576" t="str">
            <v>DATATEC-2o. Nivel</v>
          </cell>
          <cell r="N576">
            <v>2003009</v>
          </cell>
        </row>
        <row r="577">
          <cell r="A577">
            <v>37875</v>
          </cell>
          <cell r="B577" t="str">
            <v>SOB</v>
          </cell>
          <cell r="C577">
            <v>38268</v>
          </cell>
          <cell r="D577">
            <v>2</v>
          </cell>
          <cell r="E577">
            <v>3.2500000000000001E-2</v>
          </cell>
          <cell r="F577" t="str">
            <v>CIM</v>
          </cell>
          <cell r="G577">
            <v>1</v>
          </cell>
          <cell r="H577">
            <v>392</v>
          </cell>
          <cell r="I577">
            <v>2003</v>
          </cell>
          <cell r="J577">
            <v>9</v>
          </cell>
          <cell r="K577">
            <v>6.5000000000000002E-2</v>
          </cell>
          <cell r="L577" t="str">
            <v>NOM</v>
          </cell>
          <cell r="M577" t="str">
            <v>CIMD 1er. Nivel</v>
          </cell>
          <cell r="N577">
            <v>2003009</v>
          </cell>
        </row>
        <row r="578">
          <cell r="A578">
            <v>37875</v>
          </cell>
          <cell r="B578" t="str">
            <v>SOB</v>
          </cell>
          <cell r="C578">
            <v>38370</v>
          </cell>
          <cell r="D578">
            <v>2</v>
          </cell>
          <cell r="E578">
            <v>3.3500000000000002E-2</v>
          </cell>
          <cell r="F578" t="str">
            <v>CIM</v>
          </cell>
          <cell r="G578">
            <v>1</v>
          </cell>
          <cell r="H578">
            <v>494</v>
          </cell>
          <cell r="I578">
            <v>2003</v>
          </cell>
          <cell r="J578">
            <v>9</v>
          </cell>
          <cell r="K578">
            <v>6.7000000000000004E-2</v>
          </cell>
          <cell r="L578" t="str">
            <v>NOM</v>
          </cell>
          <cell r="M578" t="str">
            <v>CIMD 1er. Nivel</v>
          </cell>
          <cell r="N578">
            <v>2003009</v>
          </cell>
        </row>
        <row r="579">
          <cell r="A579">
            <v>37875</v>
          </cell>
          <cell r="B579" t="str">
            <v>SOB</v>
          </cell>
          <cell r="C579">
            <v>38370</v>
          </cell>
          <cell r="D579">
            <v>3</v>
          </cell>
          <cell r="E579">
            <v>3.3500000000000002E-2</v>
          </cell>
          <cell r="F579" t="str">
            <v>CIM</v>
          </cell>
          <cell r="G579">
            <v>2</v>
          </cell>
          <cell r="H579">
            <v>494</v>
          </cell>
          <cell r="I579">
            <v>2003</v>
          </cell>
          <cell r="J579">
            <v>9</v>
          </cell>
          <cell r="K579">
            <v>0.10050000000000001</v>
          </cell>
          <cell r="L579" t="str">
            <v>NOM</v>
          </cell>
          <cell r="M579" t="str">
            <v>CIMD 2o. nivel</v>
          </cell>
          <cell r="N579">
            <v>2003009</v>
          </cell>
        </row>
        <row r="580">
          <cell r="A580">
            <v>37875</v>
          </cell>
          <cell r="B580" t="str">
            <v>SOB</v>
          </cell>
          <cell r="C580">
            <v>38941</v>
          </cell>
          <cell r="D580">
            <v>5</v>
          </cell>
          <cell r="E580">
            <v>4.0099999999999997E-2</v>
          </cell>
          <cell r="F580" t="str">
            <v>CIM</v>
          </cell>
          <cell r="G580">
            <v>2</v>
          </cell>
          <cell r="H580">
            <v>1065</v>
          </cell>
          <cell r="I580">
            <v>2003</v>
          </cell>
          <cell r="J580">
            <v>9</v>
          </cell>
          <cell r="K580">
            <v>0.20049999999999998</v>
          </cell>
          <cell r="L580" t="str">
            <v>NOM</v>
          </cell>
          <cell r="M580" t="str">
            <v>CIMD 2o. nivel</v>
          </cell>
          <cell r="N580">
            <v>2003009</v>
          </cell>
        </row>
        <row r="581">
          <cell r="A581">
            <v>37875</v>
          </cell>
          <cell r="B581" t="str">
            <v>SOB</v>
          </cell>
          <cell r="C581">
            <v>39638</v>
          </cell>
          <cell r="D581">
            <v>1</v>
          </cell>
          <cell r="E581">
            <v>6.7500000000000004E-2</v>
          </cell>
          <cell r="F581" t="str">
            <v>CIM</v>
          </cell>
          <cell r="G581">
            <v>2</v>
          </cell>
          <cell r="H581">
            <v>1762</v>
          </cell>
          <cell r="I581">
            <v>2003</v>
          </cell>
          <cell r="J581">
            <v>9</v>
          </cell>
          <cell r="K581">
            <v>6.7500000000000004E-2</v>
          </cell>
          <cell r="L581" t="str">
            <v>NOM</v>
          </cell>
          <cell r="M581" t="str">
            <v>CIMD 2o. nivel</v>
          </cell>
          <cell r="N581">
            <v>2003009</v>
          </cell>
        </row>
        <row r="582">
          <cell r="A582">
            <v>37876</v>
          </cell>
          <cell r="B582" t="str">
            <v>SOB</v>
          </cell>
          <cell r="C582">
            <v>38159</v>
          </cell>
          <cell r="D582">
            <v>1</v>
          </cell>
          <cell r="E582">
            <v>3.2000000000000001E-2</v>
          </cell>
          <cell r="F582" t="str">
            <v>DAT</v>
          </cell>
          <cell r="G582">
            <v>1</v>
          </cell>
          <cell r="H582">
            <v>280</v>
          </cell>
          <cell r="I582">
            <v>2003</v>
          </cell>
          <cell r="J582">
            <v>9</v>
          </cell>
          <cell r="K582">
            <v>3.2000000000000001E-2</v>
          </cell>
          <cell r="L582" t="str">
            <v>NOM</v>
          </cell>
          <cell r="M582" t="str">
            <v>DATATEC-1er. Nivel</v>
          </cell>
          <cell r="N582">
            <v>2003009</v>
          </cell>
        </row>
        <row r="583">
          <cell r="A583">
            <v>37876</v>
          </cell>
          <cell r="B583" t="str">
            <v>SOB</v>
          </cell>
          <cell r="C583">
            <v>38268</v>
          </cell>
          <cell r="D583">
            <v>2</v>
          </cell>
          <cell r="E583">
            <v>3.3000000000000002E-2</v>
          </cell>
          <cell r="F583" t="str">
            <v>DAT</v>
          </cell>
          <cell r="G583">
            <v>1</v>
          </cell>
          <cell r="H583">
            <v>389</v>
          </cell>
          <cell r="I583">
            <v>2003</v>
          </cell>
          <cell r="J583">
            <v>9</v>
          </cell>
          <cell r="K583">
            <v>6.6000000000000003E-2</v>
          </cell>
          <cell r="L583" t="str">
            <v>NOM</v>
          </cell>
          <cell r="M583" t="str">
            <v>DATATEC-1er. Nivel</v>
          </cell>
          <cell r="N583">
            <v>2003009</v>
          </cell>
        </row>
        <row r="584">
          <cell r="A584">
            <v>37876</v>
          </cell>
          <cell r="B584" t="str">
            <v>SOB</v>
          </cell>
          <cell r="C584">
            <v>38159</v>
          </cell>
          <cell r="D584">
            <v>2</v>
          </cell>
          <cell r="E584">
            <v>3.2000000000000001E-2</v>
          </cell>
          <cell r="F584" t="str">
            <v>DAT</v>
          </cell>
          <cell r="G584">
            <v>2</v>
          </cell>
          <cell r="H584">
            <v>280</v>
          </cell>
          <cell r="I584">
            <v>2003</v>
          </cell>
          <cell r="J584">
            <v>9</v>
          </cell>
          <cell r="K584">
            <v>6.4000000000000001E-2</v>
          </cell>
          <cell r="L584" t="str">
            <v>NOM</v>
          </cell>
          <cell r="M584" t="str">
            <v>DATATEC-2o. Nivel</v>
          </cell>
          <cell r="N584">
            <v>2003009</v>
          </cell>
        </row>
        <row r="585">
          <cell r="A585">
            <v>37876</v>
          </cell>
          <cell r="B585" t="str">
            <v>SOB</v>
          </cell>
          <cell r="C585">
            <v>38370</v>
          </cell>
          <cell r="D585">
            <v>2</v>
          </cell>
          <cell r="E585">
            <v>3.4000000000000002E-2</v>
          </cell>
          <cell r="F585" t="str">
            <v>DAT</v>
          </cell>
          <cell r="G585">
            <v>2</v>
          </cell>
          <cell r="H585">
            <v>491</v>
          </cell>
          <cell r="I585">
            <v>2003</v>
          </cell>
          <cell r="J585">
            <v>9</v>
          </cell>
          <cell r="K585">
            <v>6.8000000000000005E-2</v>
          </cell>
          <cell r="L585" t="str">
            <v>NOM</v>
          </cell>
          <cell r="M585" t="str">
            <v>DATATEC-2o. Nivel</v>
          </cell>
          <cell r="N585">
            <v>2003009</v>
          </cell>
        </row>
        <row r="586">
          <cell r="A586">
            <v>37876</v>
          </cell>
          <cell r="B586" t="str">
            <v>SOB</v>
          </cell>
          <cell r="C586">
            <v>39638</v>
          </cell>
          <cell r="D586">
            <v>2</v>
          </cell>
          <cell r="E586">
            <v>6.4000000000000001E-2</v>
          </cell>
          <cell r="F586" t="str">
            <v>DAT</v>
          </cell>
          <cell r="G586">
            <v>2</v>
          </cell>
          <cell r="H586">
            <v>1759</v>
          </cell>
          <cell r="I586">
            <v>2003</v>
          </cell>
          <cell r="J586">
            <v>9</v>
          </cell>
          <cell r="K586">
            <v>0.128</v>
          </cell>
          <cell r="L586" t="str">
            <v>NOM</v>
          </cell>
          <cell r="M586" t="str">
            <v>DATATEC-2o. Nivel</v>
          </cell>
          <cell r="N586">
            <v>2003009</v>
          </cell>
        </row>
        <row r="587">
          <cell r="A587">
            <v>37876</v>
          </cell>
          <cell r="B587" t="str">
            <v>SOB</v>
          </cell>
          <cell r="C587">
            <v>38941</v>
          </cell>
          <cell r="D587">
            <v>4</v>
          </cell>
          <cell r="E587">
            <v>4.0500000000000001E-2</v>
          </cell>
          <cell r="F587" t="str">
            <v>CIM</v>
          </cell>
          <cell r="G587">
            <v>2</v>
          </cell>
          <cell r="H587">
            <v>1062</v>
          </cell>
          <cell r="I587">
            <v>2003</v>
          </cell>
          <cell r="J587">
            <v>9</v>
          </cell>
          <cell r="K587">
            <v>0.16200000000000001</v>
          </cell>
          <cell r="L587" t="str">
            <v>NOM</v>
          </cell>
          <cell r="M587" t="str">
            <v>CIMD 2o. nivel</v>
          </cell>
          <cell r="N587">
            <v>2003009</v>
          </cell>
        </row>
        <row r="588">
          <cell r="A588">
            <v>37876</v>
          </cell>
          <cell r="B588" t="str">
            <v>SOB</v>
          </cell>
          <cell r="C588">
            <v>39638</v>
          </cell>
          <cell r="D588">
            <v>1</v>
          </cell>
          <cell r="E588">
            <v>6.4000000000000001E-2</v>
          </cell>
          <cell r="F588" t="str">
            <v>CIM</v>
          </cell>
          <cell r="G588">
            <v>2</v>
          </cell>
          <cell r="H588">
            <v>1759</v>
          </cell>
          <cell r="I588">
            <v>2003</v>
          </cell>
          <cell r="J588">
            <v>9</v>
          </cell>
          <cell r="K588">
            <v>6.4000000000000001E-2</v>
          </cell>
          <cell r="L588" t="str">
            <v>NOM</v>
          </cell>
          <cell r="M588" t="str">
            <v>CIMD 2o. nivel</v>
          </cell>
          <cell r="N588">
            <v>2003009</v>
          </cell>
        </row>
        <row r="589">
          <cell r="A589">
            <v>37879</v>
          </cell>
          <cell r="B589" t="str">
            <v>SOB</v>
          </cell>
          <cell r="C589">
            <v>38159</v>
          </cell>
          <cell r="D589">
            <v>2</v>
          </cell>
          <cell r="E589">
            <v>3.2300000000000002E-2</v>
          </cell>
          <cell r="F589" t="str">
            <v>DAT</v>
          </cell>
          <cell r="G589">
            <v>1</v>
          </cell>
          <cell r="H589">
            <v>279</v>
          </cell>
          <cell r="I589">
            <v>2003</v>
          </cell>
          <cell r="J589">
            <v>9</v>
          </cell>
          <cell r="K589">
            <v>6.4600000000000005E-2</v>
          </cell>
          <cell r="L589" t="str">
            <v>NOM</v>
          </cell>
          <cell r="M589" t="str">
            <v>DATATEC-1er. Nivel</v>
          </cell>
          <cell r="N589">
            <v>2003009</v>
          </cell>
        </row>
        <row r="590">
          <cell r="A590">
            <v>37879</v>
          </cell>
          <cell r="B590" t="str">
            <v>SOB</v>
          </cell>
          <cell r="C590">
            <v>38268</v>
          </cell>
          <cell r="D590">
            <v>1</v>
          </cell>
          <cell r="E590">
            <v>3.3000000000000002E-2</v>
          </cell>
          <cell r="F590" t="str">
            <v>DAT</v>
          </cell>
          <cell r="G590">
            <v>1</v>
          </cell>
          <cell r="H590">
            <v>388</v>
          </cell>
          <cell r="I590">
            <v>2003</v>
          </cell>
          <cell r="J590">
            <v>9</v>
          </cell>
          <cell r="K590">
            <v>3.3000000000000002E-2</v>
          </cell>
          <cell r="L590" t="str">
            <v>NOM</v>
          </cell>
          <cell r="M590" t="str">
            <v>DATATEC-1er. Nivel</v>
          </cell>
          <cell r="N590">
            <v>2003009</v>
          </cell>
        </row>
        <row r="591">
          <cell r="A591">
            <v>37879</v>
          </cell>
          <cell r="B591" t="str">
            <v>SOB</v>
          </cell>
          <cell r="C591">
            <v>38370</v>
          </cell>
          <cell r="D591">
            <v>1</v>
          </cell>
          <cell r="E591">
            <v>3.4200000000000001E-2</v>
          </cell>
          <cell r="F591" t="str">
            <v>DAT</v>
          </cell>
          <cell r="G591">
            <v>1</v>
          </cell>
          <cell r="H591">
            <v>490</v>
          </cell>
          <cell r="I591">
            <v>2003</v>
          </cell>
          <cell r="J591">
            <v>9</v>
          </cell>
          <cell r="K591">
            <v>3.4200000000000001E-2</v>
          </cell>
          <cell r="L591" t="str">
            <v>NOM</v>
          </cell>
          <cell r="M591" t="str">
            <v>DATATEC-1er. Nivel</v>
          </cell>
          <cell r="N591">
            <v>2003009</v>
          </cell>
        </row>
        <row r="592">
          <cell r="A592">
            <v>37879</v>
          </cell>
          <cell r="B592" t="str">
            <v>SOB</v>
          </cell>
          <cell r="C592">
            <v>39638</v>
          </cell>
          <cell r="D592">
            <v>4</v>
          </cell>
          <cell r="E592">
            <v>6.6500000000000004E-2</v>
          </cell>
          <cell r="F592" t="str">
            <v>DAT</v>
          </cell>
          <cell r="G592">
            <v>1</v>
          </cell>
          <cell r="H592">
            <v>1758</v>
          </cell>
          <cell r="I592">
            <v>2003</v>
          </cell>
          <cell r="J592">
            <v>9</v>
          </cell>
          <cell r="K592">
            <v>0.26600000000000001</v>
          </cell>
          <cell r="L592" t="str">
            <v>NOM</v>
          </cell>
          <cell r="M592" t="str">
            <v>DATATEC-1er. Nivel</v>
          </cell>
          <cell r="N592">
            <v>2003009</v>
          </cell>
        </row>
        <row r="593">
          <cell r="A593">
            <v>37879</v>
          </cell>
          <cell r="B593" t="str">
            <v>SOB</v>
          </cell>
          <cell r="C593">
            <v>38004</v>
          </cell>
          <cell r="D593">
            <v>1</v>
          </cell>
          <cell r="E593">
            <v>3.1E-2</v>
          </cell>
          <cell r="F593" t="str">
            <v>DAT</v>
          </cell>
          <cell r="G593">
            <v>2</v>
          </cell>
          <cell r="H593">
            <v>124</v>
          </cell>
          <cell r="I593">
            <v>2003</v>
          </cell>
          <cell r="J593">
            <v>9</v>
          </cell>
          <cell r="K593">
            <v>3.1E-2</v>
          </cell>
          <cell r="L593" t="str">
            <v>NOM</v>
          </cell>
          <cell r="M593" t="str">
            <v>DATATEC-2o. Nivel</v>
          </cell>
          <cell r="N593">
            <v>2003009</v>
          </cell>
        </row>
        <row r="594">
          <cell r="A594">
            <v>37879</v>
          </cell>
          <cell r="B594" t="str">
            <v>SOB</v>
          </cell>
          <cell r="C594">
            <v>38370</v>
          </cell>
          <cell r="D594">
            <v>3</v>
          </cell>
          <cell r="E594">
            <v>3.4299999999999997E-2</v>
          </cell>
          <cell r="F594" t="str">
            <v>DAT</v>
          </cell>
          <cell r="G594">
            <v>2</v>
          </cell>
          <cell r="H594">
            <v>490</v>
          </cell>
          <cell r="I594">
            <v>2003</v>
          </cell>
          <cell r="J594">
            <v>9</v>
          </cell>
          <cell r="K594">
            <v>0.10289999999999999</v>
          </cell>
          <cell r="L594" t="str">
            <v>NOM</v>
          </cell>
          <cell r="M594" t="str">
            <v>DATATEC-2o. Nivel</v>
          </cell>
          <cell r="N594">
            <v>2003009</v>
          </cell>
        </row>
        <row r="595">
          <cell r="A595">
            <v>37879</v>
          </cell>
          <cell r="B595" t="str">
            <v>SOB</v>
          </cell>
          <cell r="C595">
            <v>38941</v>
          </cell>
          <cell r="D595">
            <v>2</v>
          </cell>
          <cell r="E595">
            <v>4.1000000000000002E-2</v>
          </cell>
          <cell r="F595" t="str">
            <v>DAT</v>
          </cell>
          <cell r="G595">
            <v>2</v>
          </cell>
          <cell r="H595">
            <v>1061</v>
          </cell>
          <cell r="I595">
            <v>2003</v>
          </cell>
          <cell r="J595">
            <v>9</v>
          </cell>
          <cell r="K595">
            <v>8.2000000000000003E-2</v>
          </cell>
          <cell r="L595" t="str">
            <v>NOM</v>
          </cell>
          <cell r="M595" t="str">
            <v>DATATEC-2o. Nivel</v>
          </cell>
          <cell r="N595">
            <v>2003009</v>
          </cell>
        </row>
        <row r="596">
          <cell r="A596">
            <v>37879</v>
          </cell>
          <cell r="B596" t="str">
            <v>SOB</v>
          </cell>
          <cell r="C596">
            <v>39638</v>
          </cell>
          <cell r="D596">
            <v>4</v>
          </cell>
          <cell r="E596">
            <v>6.6375000000000003E-2</v>
          </cell>
          <cell r="F596" t="str">
            <v>DAT</v>
          </cell>
          <cell r="G596">
            <v>2</v>
          </cell>
          <cell r="H596">
            <v>1758</v>
          </cell>
          <cell r="I596">
            <v>2003</v>
          </cell>
          <cell r="J596">
            <v>9</v>
          </cell>
          <cell r="K596">
            <v>0.26550000000000001</v>
          </cell>
          <cell r="L596" t="str">
            <v>NOM</v>
          </cell>
          <cell r="M596" t="str">
            <v>DATATEC-2o. Nivel</v>
          </cell>
          <cell r="N596">
            <v>2003009</v>
          </cell>
        </row>
        <row r="597">
          <cell r="A597">
            <v>37879</v>
          </cell>
          <cell r="B597" t="str">
            <v>SOB</v>
          </cell>
          <cell r="C597">
            <v>38004</v>
          </cell>
          <cell r="D597">
            <v>10</v>
          </cell>
          <cell r="E597">
            <v>3.1E-2</v>
          </cell>
          <cell r="F597" t="str">
            <v>CIM</v>
          </cell>
          <cell r="G597">
            <v>2</v>
          </cell>
          <cell r="H597">
            <v>124</v>
          </cell>
          <cell r="I597">
            <v>2003</v>
          </cell>
          <cell r="J597">
            <v>9</v>
          </cell>
          <cell r="K597">
            <v>0.31</v>
          </cell>
          <cell r="L597" t="str">
            <v>NOM</v>
          </cell>
          <cell r="M597" t="str">
            <v>CIMD 2o. nivel</v>
          </cell>
          <cell r="N597">
            <v>2003009</v>
          </cell>
        </row>
        <row r="598">
          <cell r="A598">
            <v>37879</v>
          </cell>
          <cell r="B598" t="str">
            <v>SOB</v>
          </cell>
          <cell r="C598">
            <v>38370</v>
          </cell>
          <cell r="D598">
            <v>2</v>
          </cell>
          <cell r="E598">
            <v>3.4700000000000002E-2</v>
          </cell>
          <cell r="F598" t="str">
            <v>CIM</v>
          </cell>
          <cell r="G598">
            <v>2</v>
          </cell>
          <cell r="H598">
            <v>490</v>
          </cell>
          <cell r="I598">
            <v>2003</v>
          </cell>
          <cell r="J598">
            <v>9</v>
          </cell>
          <cell r="K598">
            <v>6.9400000000000003E-2</v>
          </cell>
          <cell r="L598" t="str">
            <v>NOM</v>
          </cell>
          <cell r="M598" t="str">
            <v>CIMD 2o. nivel</v>
          </cell>
          <cell r="N598">
            <v>2003009</v>
          </cell>
        </row>
        <row r="599">
          <cell r="A599">
            <v>37880</v>
          </cell>
          <cell r="B599" t="str">
            <v>SOB</v>
          </cell>
          <cell r="C599">
            <v>38159</v>
          </cell>
          <cell r="D599">
            <v>3</v>
          </cell>
          <cell r="E599">
            <v>3.2500000000000001E-2</v>
          </cell>
          <cell r="F599" t="str">
            <v>DAT</v>
          </cell>
          <cell r="G599">
            <v>2</v>
          </cell>
          <cell r="H599">
            <v>278</v>
          </cell>
          <cell r="I599">
            <v>2003</v>
          </cell>
          <cell r="J599">
            <v>9</v>
          </cell>
          <cell r="K599">
            <v>9.7500000000000003E-2</v>
          </cell>
          <cell r="L599" t="str">
            <v>NOM</v>
          </cell>
          <cell r="M599" t="str">
            <v>DATATEC-2o. Nivel</v>
          </cell>
          <cell r="N599">
            <v>2003009</v>
          </cell>
        </row>
        <row r="600">
          <cell r="A600">
            <v>37880</v>
          </cell>
          <cell r="B600" t="str">
            <v>SOB</v>
          </cell>
          <cell r="C600">
            <v>39638</v>
          </cell>
          <cell r="D600">
            <v>1</v>
          </cell>
          <cell r="E600">
            <v>6.6000000000000003E-2</v>
          </cell>
          <cell r="F600" t="str">
            <v>DAT</v>
          </cell>
          <cell r="G600">
            <v>2</v>
          </cell>
          <cell r="H600">
            <v>1757</v>
          </cell>
          <cell r="I600">
            <v>2003</v>
          </cell>
          <cell r="J600">
            <v>9</v>
          </cell>
          <cell r="K600">
            <v>6.6000000000000003E-2</v>
          </cell>
          <cell r="L600" t="str">
            <v>NOM</v>
          </cell>
          <cell r="M600" t="str">
            <v>DATATEC-2o. Nivel</v>
          </cell>
          <cell r="N600">
            <v>2003009</v>
          </cell>
        </row>
        <row r="601">
          <cell r="A601">
            <v>37880</v>
          </cell>
          <cell r="B601" t="str">
            <v>SOB</v>
          </cell>
          <cell r="C601">
            <v>39638</v>
          </cell>
          <cell r="D601">
            <v>2</v>
          </cell>
          <cell r="E601">
            <v>6.6500000000000004E-2</v>
          </cell>
          <cell r="F601" t="str">
            <v>CIM</v>
          </cell>
          <cell r="G601">
            <v>1</v>
          </cell>
          <cell r="H601">
            <v>1757</v>
          </cell>
          <cell r="I601">
            <v>2003</v>
          </cell>
          <cell r="J601">
            <v>9</v>
          </cell>
          <cell r="K601">
            <v>0.13300000000000001</v>
          </cell>
          <cell r="L601" t="str">
            <v>NOM</v>
          </cell>
          <cell r="M601" t="str">
            <v>CIMD 1er. Nivel</v>
          </cell>
          <cell r="N601">
            <v>2003009</v>
          </cell>
        </row>
        <row r="602">
          <cell r="A602">
            <v>37880</v>
          </cell>
          <cell r="B602" t="str">
            <v>SOB</v>
          </cell>
          <cell r="C602">
            <v>38159</v>
          </cell>
          <cell r="D602">
            <v>2</v>
          </cell>
          <cell r="E602">
            <v>3.2500000000000001E-2</v>
          </cell>
          <cell r="F602" t="str">
            <v>CIM</v>
          </cell>
          <cell r="G602">
            <v>1</v>
          </cell>
          <cell r="H602">
            <v>278</v>
          </cell>
          <cell r="I602">
            <v>2003</v>
          </cell>
          <cell r="J602">
            <v>9</v>
          </cell>
          <cell r="K602">
            <v>6.5000000000000002E-2</v>
          </cell>
          <cell r="L602" t="str">
            <v>NOM</v>
          </cell>
          <cell r="M602" t="str">
            <v>CIMD 1er. Nivel</v>
          </cell>
          <cell r="N602">
            <v>2003009</v>
          </cell>
        </row>
        <row r="603">
          <cell r="A603">
            <v>37880</v>
          </cell>
          <cell r="B603" t="str">
            <v>SOB</v>
          </cell>
          <cell r="C603">
            <v>39638</v>
          </cell>
          <cell r="D603">
            <v>1</v>
          </cell>
          <cell r="E603">
            <v>6.6500000000000004E-2</v>
          </cell>
          <cell r="F603" t="str">
            <v>CIM</v>
          </cell>
          <cell r="G603">
            <v>1</v>
          </cell>
          <cell r="H603">
            <v>1757</v>
          </cell>
          <cell r="I603">
            <v>2003</v>
          </cell>
          <cell r="J603">
            <v>9</v>
          </cell>
          <cell r="K603">
            <v>6.6500000000000004E-2</v>
          </cell>
          <cell r="L603" t="str">
            <v>NOM</v>
          </cell>
          <cell r="M603" t="str">
            <v>CIMD 1er. Nivel</v>
          </cell>
          <cell r="N603">
            <v>2003009</v>
          </cell>
        </row>
        <row r="604">
          <cell r="A604">
            <v>37881</v>
          </cell>
          <cell r="B604" t="str">
            <v>SOB</v>
          </cell>
          <cell r="C604">
            <v>38159</v>
          </cell>
          <cell r="D604">
            <v>9</v>
          </cell>
          <cell r="E604">
            <v>3.15E-2</v>
          </cell>
          <cell r="F604" t="str">
            <v>DAT</v>
          </cell>
          <cell r="G604">
            <v>1</v>
          </cell>
          <cell r="H604">
            <v>277</v>
          </cell>
          <cell r="I604">
            <v>2003</v>
          </cell>
          <cell r="J604">
            <v>9</v>
          </cell>
          <cell r="K604">
            <v>0.28349999999999997</v>
          </cell>
          <cell r="L604" t="str">
            <v>NOM</v>
          </cell>
          <cell r="M604" t="str">
            <v>DATATEC-1er. Nivel</v>
          </cell>
          <cell r="N604">
            <v>2003009</v>
          </cell>
        </row>
        <row r="605">
          <cell r="A605">
            <v>37881</v>
          </cell>
          <cell r="B605" t="str">
            <v>SOB</v>
          </cell>
          <cell r="C605">
            <v>38268</v>
          </cell>
          <cell r="D605">
            <v>7</v>
          </cell>
          <cell r="E605">
            <v>3.32E-2</v>
          </cell>
          <cell r="F605" t="str">
            <v>DAT</v>
          </cell>
          <cell r="G605">
            <v>1</v>
          </cell>
          <cell r="H605">
            <v>386</v>
          </cell>
          <cell r="I605">
            <v>2003</v>
          </cell>
          <cell r="J605">
            <v>9</v>
          </cell>
          <cell r="K605">
            <v>0.2324</v>
          </cell>
          <cell r="L605" t="str">
            <v>NOM</v>
          </cell>
          <cell r="M605" t="str">
            <v>DATATEC-1er. Nivel</v>
          </cell>
          <cell r="N605">
            <v>2003009</v>
          </cell>
        </row>
        <row r="606">
          <cell r="A606">
            <v>37881</v>
          </cell>
          <cell r="B606" t="str">
            <v>SOB</v>
          </cell>
          <cell r="C606">
            <v>38370</v>
          </cell>
          <cell r="D606">
            <v>7</v>
          </cell>
          <cell r="E606">
            <v>3.4500000000000003E-2</v>
          </cell>
          <cell r="F606" t="str">
            <v>DAT</v>
          </cell>
          <cell r="G606">
            <v>1</v>
          </cell>
          <cell r="H606">
            <v>488</v>
          </cell>
          <cell r="I606">
            <v>2003</v>
          </cell>
          <cell r="J606">
            <v>9</v>
          </cell>
          <cell r="K606">
            <v>0.24150000000000002</v>
          </cell>
          <cell r="L606" t="str">
            <v>NOM</v>
          </cell>
          <cell r="M606" t="str">
            <v>DATATEC-1er. Nivel</v>
          </cell>
          <cell r="N606">
            <v>2003009</v>
          </cell>
        </row>
        <row r="607">
          <cell r="A607">
            <v>37881</v>
          </cell>
          <cell r="B607" t="str">
            <v>SOB</v>
          </cell>
          <cell r="C607">
            <v>38159</v>
          </cell>
          <cell r="D607">
            <v>5</v>
          </cell>
          <cell r="E607">
            <v>3.15E-2</v>
          </cell>
          <cell r="F607" t="str">
            <v>DAT</v>
          </cell>
          <cell r="G607">
            <v>2</v>
          </cell>
          <cell r="H607">
            <v>277</v>
          </cell>
          <cell r="I607">
            <v>2003</v>
          </cell>
          <cell r="J607">
            <v>9</v>
          </cell>
          <cell r="K607">
            <v>0.1575</v>
          </cell>
          <cell r="L607" t="str">
            <v>NOM</v>
          </cell>
          <cell r="M607" t="str">
            <v>DATATEC-2o. Nivel</v>
          </cell>
          <cell r="N607">
            <v>2003009</v>
          </cell>
        </row>
        <row r="608">
          <cell r="A608">
            <v>37881</v>
          </cell>
          <cell r="B608" t="str">
            <v>SOB</v>
          </cell>
          <cell r="C608">
            <v>38514</v>
          </cell>
          <cell r="D608">
            <v>1</v>
          </cell>
          <cell r="E608">
            <v>3.6499999999999998E-2</v>
          </cell>
          <cell r="F608" t="str">
            <v>DAT</v>
          </cell>
          <cell r="G608">
            <v>2</v>
          </cell>
          <cell r="H608">
            <v>632</v>
          </cell>
          <cell r="I608">
            <v>2003</v>
          </cell>
          <cell r="J608">
            <v>9</v>
          </cell>
          <cell r="K608">
            <v>3.6499999999999998E-2</v>
          </cell>
          <cell r="L608" t="str">
            <v>NOM</v>
          </cell>
          <cell r="M608" t="str">
            <v>DATATEC-2o. Nivel</v>
          </cell>
          <cell r="N608">
            <v>2003009</v>
          </cell>
        </row>
        <row r="609">
          <cell r="A609">
            <v>37881</v>
          </cell>
          <cell r="B609" t="str">
            <v>SOB</v>
          </cell>
          <cell r="C609">
            <v>38159</v>
          </cell>
          <cell r="D609">
            <v>6</v>
          </cell>
          <cell r="E609">
            <v>3.1600000000000003E-2</v>
          </cell>
          <cell r="F609" t="str">
            <v>CIM</v>
          </cell>
          <cell r="G609">
            <v>2</v>
          </cell>
          <cell r="H609">
            <v>277</v>
          </cell>
          <cell r="I609">
            <v>2003</v>
          </cell>
          <cell r="J609">
            <v>9</v>
          </cell>
          <cell r="K609">
            <v>0.18960000000000002</v>
          </cell>
          <cell r="L609" t="str">
            <v>NOM</v>
          </cell>
          <cell r="M609" t="str">
            <v>CIMD 2o. Nivel</v>
          </cell>
          <cell r="N609">
            <v>2003009</v>
          </cell>
        </row>
        <row r="610">
          <cell r="A610">
            <v>37881</v>
          </cell>
          <cell r="B610" t="str">
            <v>SOB</v>
          </cell>
          <cell r="C610">
            <v>38268</v>
          </cell>
          <cell r="D610">
            <v>1</v>
          </cell>
          <cell r="E610">
            <v>3.2599999999999997E-2</v>
          </cell>
          <cell r="F610" t="str">
            <v>CIM</v>
          </cell>
          <cell r="G610">
            <v>2</v>
          </cell>
          <cell r="H610">
            <v>386</v>
          </cell>
          <cell r="I610">
            <v>2003</v>
          </cell>
          <cell r="J610">
            <v>9</v>
          </cell>
          <cell r="K610">
            <v>3.2599999999999997E-2</v>
          </cell>
          <cell r="L610" t="str">
            <v>NOM</v>
          </cell>
          <cell r="M610" t="str">
            <v>CIMD 2o. Nivel</v>
          </cell>
          <cell r="N610">
            <v>2003009</v>
          </cell>
        </row>
        <row r="611">
          <cell r="A611">
            <v>37881</v>
          </cell>
          <cell r="B611" t="str">
            <v>SOB</v>
          </cell>
          <cell r="C611">
            <v>38370</v>
          </cell>
          <cell r="D611">
            <v>4</v>
          </cell>
          <cell r="E611">
            <v>3.465E-2</v>
          </cell>
          <cell r="F611" t="str">
            <v>CIM</v>
          </cell>
          <cell r="G611">
            <v>2</v>
          </cell>
          <cell r="H611">
            <v>488</v>
          </cell>
          <cell r="I611">
            <v>2003</v>
          </cell>
          <cell r="J611">
            <v>9</v>
          </cell>
          <cell r="K611">
            <v>0.1386</v>
          </cell>
          <cell r="L611" t="str">
            <v>NOM</v>
          </cell>
          <cell r="M611" t="str">
            <v>CIMD 2o. Nivel</v>
          </cell>
          <cell r="N611">
            <v>2003009</v>
          </cell>
        </row>
        <row r="612">
          <cell r="A612">
            <v>37881</v>
          </cell>
          <cell r="B612" t="str">
            <v>SOB</v>
          </cell>
          <cell r="C612">
            <v>38941</v>
          </cell>
          <cell r="D612">
            <v>2</v>
          </cell>
          <cell r="E612">
            <v>4.1200000000000001E-2</v>
          </cell>
          <cell r="F612" t="str">
            <v>CIM</v>
          </cell>
          <cell r="G612">
            <v>2</v>
          </cell>
          <cell r="H612">
            <v>1059</v>
          </cell>
          <cell r="I612">
            <v>2003</v>
          </cell>
          <cell r="J612">
            <v>9</v>
          </cell>
          <cell r="K612">
            <v>8.2400000000000001E-2</v>
          </cell>
          <cell r="L612" t="str">
            <v>NOM</v>
          </cell>
          <cell r="M612" t="str">
            <v>CIMD 2o. Nivel</v>
          </cell>
          <cell r="N612">
            <v>2003009</v>
          </cell>
        </row>
        <row r="613">
          <cell r="A613">
            <v>37881</v>
          </cell>
          <cell r="B613" t="str">
            <v>SOB</v>
          </cell>
          <cell r="C613">
            <v>39638</v>
          </cell>
          <cell r="D613">
            <v>1</v>
          </cell>
          <cell r="E613">
            <v>6.6000000000000003E-2</v>
          </cell>
          <cell r="F613" t="str">
            <v>CIM</v>
          </cell>
          <cell r="G613">
            <v>2</v>
          </cell>
          <cell r="H613">
            <v>1756</v>
          </cell>
          <cell r="I613">
            <v>2003</v>
          </cell>
          <cell r="J613">
            <v>9</v>
          </cell>
          <cell r="K613">
            <v>6.6000000000000003E-2</v>
          </cell>
          <cell r="L613" t="str">
            <v>NOM</v>
          </cell>
          <cell r="M613" t="str">
            <v>CIMD 2o. Nivel</v>
          </cell>
          <cell r="N613">
            <v>2003009</v>
          </cell>
        </row>
        <row r="614">
          <cell r="A614">
            <v>37882</v>
          </cell>
          <cell r="B614" t="str">
            <v>SOB</v>
          </cell>
          <cell r="C614">
            <v>38159</v>
          </cell>
          <cell r="D614">
            <v>1</v>
          </cell>
          <cell r="E614">
            <v>3.2500000000000001E-2</v>
          </cell>
          <cell r="F614" t="str">
            <v>DAT</v>
          </cell>
          <cell r="G614">
            <v>1</v>
          </cell>
          <cell r="H614">
            <v>276</v>
          </cell>
          <cell r="I614">
            <v>2003</v>
          </cell>
          <cell r="J614">
            <v>9</v>
          </cell>
          <cell r="K614">
            <v>3.2500000000000001E-2</v>
          </cell>
          <cell r="L614" t="str">
            <v>NOM</v>
          </cell>
          <cell r="M614" t="str">
            <v>DATATEC-1er. Nivel</v>
          </cell>
          <cell r="N614">
            <v>2003009</v>
          </cell>
        </row>
        <row r="615">
          <cell r="A615">
            <v>37882</v>
          </cell>
          <cell r="B615" t="str">
            <v>SOB</v>
          </cell>
          <cell r="C615">
            <v>38268</v>
          </cell>
          <cell r="D615">
            <v>1</v>
          </cell>
          <cell r="E615">
            <v>3.3500000000000002E-2</v>
          </cell>
          <cell r="F615" t="str">
            <v>DAT</v>
          </cell>
          <cell r="G615">
            <v>1</v>
          </cell>
          <cell r="H615">
            <v>385</v>
          </cell>
          <cell r="I615">
            <v>2003</v>
          </cell>
          <cell r="J615">
            <v>9</v>
          </cell>
          <cell r="K615">
            <v>3.3500000000000002E-2</v>
          </cell>
          <cell r="L615" t="str">
            <v>NOM</v>
          </cell>
          <cell r="M615" t="str">
            <v>DATATEC 1er. Nivel</v>
          </cell>
          <cell r="N615">
            <v>2003009</v>
          </cell>
        </row>
        <row r="616">
          <cell r="A616">
            <v>37882</v>
          </cell>
          <cell r="B616" t="str">
            <v>SOB</v>
          </cell>
          <cell r="C616">
            <v>38370</v>
          </cell>
          <cell r="D616">
            <v>2</v>
          </cell>
          <cell r="E616">
            <v>3.5999999999999997E-2</v>
          </cell>
          <cell r="F616" t="str">
            <v>DAT</v>
          </cell>
          <cell r="G616">
            <v>1</v>
          </cell>
          <cell r="H616">
            <v>487</v>
          </cell>
          <cell r="I616">
            <v>2003</v>
          </cell>
          <cell r="J616">
            <v>9</v>
          </cell>
          <cell r="K616">
            <v>7.1999999999999995E-2</v>
          </cell>
          <cell r="L616" t="str">
            <v>NOM</v>
          </cell>
          <cell r="M616" t="str">
            <v>DATATEC 1er. Nivel</v>
          </cell>
          <cell r="N616">
            <v>2003009</v>
          </cell>
        </row>
        <row r="617">
          <cell r="A617">
            <v>37882</v>
          </cell>
          <cell r="B617" t="str">
            <v>SOB</v>
          </cell>
          <cell r="C617">
            <v>38514</v>
          </cell>
          <cell r="D617">
            <v>1</v>
          </cell>
          <cell r="E617">
            <v>3.7499999999999999E-2</v>
          </cell>
          <cell r="F617" t="str">
            <v>DAT</v>
          </cell>
          <cell r="G617">
            <v>1</v>
          </cell>
          <cell r="H617">
            <v>631</v>
          </cell>
          <cell r="I617">
            <v>2003</v>
          </cell>
          <cell r="J617">
            <v>9</v>
          </cell>
          <cell r="K617">
            <v>3.7499999999999999E-2</v>
          </cell>
          <cell r="L617" t="str">
            <v>NOM</v>
          </cell>
          <cell r="M617" t="str">
            <v>DATATEC 1er. Nivel</v>
          </cell>
          <cell r="N617">
            <v>2003009</v>
          </cell>
        </row>
        <row r="618">
          <cell r="A618">
            <v>37882</v>
          </cell>
          <cell r="B618" t="str">
            <v>SOB</v>
          </cell>
          <cell r="C618">
            <v>38941</v>
          </cell>
          <cell r="D618">
            <v>1</v>
          </cell>
          <cell r="E618">
            <v>4.2999999999999997E-2</v>
          </cell>
          <cell r="F618" t="str">
            <v>DAT</v>
          </cell>
          <cell r="G618">
            <v>1</v>
          </cell>
          <cell r="H618">
            <v>1058</v>
          </cell>
          <cell r="I618">
            <v>2003</v>
          </cell>
          <cell r="J618">
            <v>9</v>
          </cell>
          <cell r="K618">
            <v>4.2999999999999997E-2</v>
          </cell>
          <cell r="L618" t="str">
            <v>NOM</v>
          </cell>
          <cell r="M618" t="str">
            <v>DATATEC 1er. Nivel</v>
          </cell>
          <cell r="N618">
            <v>2003009</v>
          </cell>
        </row>
        <row r="619">
          <cell r="A619">
            <v>37882</v>
          </cell>
          <cell r="B619" t="str">
            <v>SOB</v>
          </cell>
          <cell r="C619">
            <v>38370</v>
          </cell>
          <cell r="D619">
            <v>2</v>
          </cell>
          <cell r="E619">
            <v>3.5999999999999997E-2</v>
          </cell>
          <cell r="F619" t="str">
            <v>DAT</v>
          </cell>
          <cell r="G619">
            <v>2</v>
          </cell>
          <cell r="H619">
            <v>487</v>
          </cell>
          <cell r="I619">
            <v>2003</v>
          </cell>
          <cell r="J619">
            <v>9</v>
          </cell>
          <cell r="K619">
            <v>7.1999999999999995E-2</v>
          </cell>
          <cell r="L619" t="str">
            <v>NOM</v>
          </cell>
          <cell r="M619" t="str">
            <v>DATATEC-2o. Nivel</v>
          </cell>
          <cell r="N619">
            <v>2003009</v>
          </cell>
        </row>
        <row r="620">
          <cell r="A620">
            <v>37882</v>
          </cell>
          <cell r="B620" t="str">
            <v>SOB</v>
          </cell>
          <cell r="C620">
            <v>38514</v>
          </cell>
          <cell r="D620">
            <v>2</v>
          </cell>
          <cell r="E620">
            <v>3.7999999999999999E-2</v>
          </cell>
          <cell r="F620" t="str">
            <v>DAT</v>
          </cell>
          <cell r="G620">
            <v>2</v>
          </cell>
          <cell r="H620">
            <v>631</v>
          </cell>
          <cell r="I620">
            <v>2003</v>
          </cell>
          <cell r="J620">
            <v>9</v>
          </cell>
          <cell r="K620">
            <v>7.5999999999999998E-2</v>
          </cell>
          <cell r="L620" t="str">
            <v>NOM</v>
          </cell>
          <cell r="M620" t="str">
            <v>DATATEC-2o. Nivel</v>
          </cell>
          <cell r="N620">
            <v>2003009</v>
          </cell>
        </row>
        <row r="621">
          <cell r="A621">
            <v>37882</v>
          </cell>
          <cell r="B621" t="str">
            <v>SOB</v>
          </cell>
          <cell r="C621">
            <v>38941</v>
          </cell>
          <cell r="D621">
            <v>3</v>
          </cell>
          <cell r="E621">
            <v>4.3099999999999999E-2</v>
          </cell>
          <cell r="F621" t="str">
            <v>DAT</v>
          </cell>
          <cell r="G621">
            <v>2</v>
          </cell>
          <cell r="H621">
            <v>1058</v>
          </cell>
          <cell r="I621">
            <v>2003</v>
          </cell>
          <cell r="J621">
            <v>9</v>
          </cell>
          <cell r="K621">
            <v>0.1293</v>
          </cell>
          <cell r="L621" t="str">
            <v>NOM</v>
          </cell>
          <cell r="M621" t="str">
            <v>DATATEC-2o. Nivel</v>
          </cell>
          <cell r="N621">
            <v>2003009</v>
          </cell>
        </row>
        <row r="622">
          <cell r="A622">
            <v>37882</v>
          </cell>
          <cell r="B622" t="str">
            <v>SOB</v>
          </cell>
          <cell r="C622">
            <v>38941</v>
          </cell>
          <cell r="D622">
            <v>1</v>
          </cell>
          <cell r="E622">
            <v>4.2000000000000003E-2</v>
          </cell>
          <cell r="F622" t="str">
            <v>CIM</v>
          </cell>
          <cell r="G622">
            <v>1</v>
          </cell>
          <cell r="H622">
            <v>1058</v>
          </cell>
          <cell r="I622">
            <v>2003</v>
          </cell>
          <cell r="J622">
            <v>9</v>
          </cell>
          <cell r="K622">
            <v>4.2000000000000003E-2</v>
          </cell>
          <cell r="L622" t="str">
            <v>NOM</v>
          </cell>
          <cell r="M622" t="str">
            <v>CIMD 1er. Nivel</v>
          </cell>
          <cell r="N622">
            <v>2003009</v>
          </cell>
        </row>
        <row r="623">
          <cell r="A623">
            <v>37883</v>
          </cell>
          <cell r="B623" t="str">
            <v>SOB</v>
          </cell>
          <cell r="C623">
            <v>38159</v>
          </cell>
          <cell r="D623">
            <v>1</v>
          </cell>
          <cell r="E623">
            <v>3.2500000000000001E-2</v>
          </cell>
          <cell r="F623" t="str">
            <v>DAT</v>
          </cell>
          <cell r="G623">
            <v>1</v>
          </cell>
          <cell r="H623">
            <v>273</v>
          </cell>
          <cell r="I623">
            <v>2003</v>
          </cell>
          <cell r="J623">
            <v>9</v>
          </cell>
          <cell r="K623">
            <v>3.2500000000000001E-2</v>
          </cell>
          <cell r="L623" t="str">
            <v>NOM</v>
          </cell>
          <cell r="M623" t="str">
            <v>DATATEC-1er. Nivel</v>
          </cell>
          <cell r="N623">
            <v>2003009</v>
          </cell>
        </row>
        <row r="624">
          <cell r="A624">
            <v>37883</v>
          </cell>
          <cell r="B624" t="str">
            <v>SOB</v>
          </cell>
          <cell r="C624">
            <v>38159</v>
          </cell>
          <cell r="D624">
            <v>3</v>
          </cell>
          <cell r="E624">
            <v>3.2300000000000002E-2</v>
          </cell>
          <cell r="F624" t="str">
            <v>DAT</v>
          </cell>
          <cell r="G624">
            <v>2</v>
          </cell>
          <cell r="H624">
            <v>273</v>
          </cell>
          <cell r="I624">
            <v>2003</v>
          </cell>
          <cell r="J624">
            <v>9</v>
          </cell>
          <cell r="K624">
            <v>9.6900000000000014E-2</v>
          </cell>
          <cell r="L624" t="str">
            <v>NOM</v>
          </cell>
          <cell r="M624" t="str">
            <v>DATATEC-2o. Nivel</v>
          </cell>
          <cell r="N624">
            <v>2003009</v>
          </cell>
        </row>
        <row r="625">
          <cell r="A625">
            <v>37886</v>
          </cell>
          <cell r="B625" t="str">
            <v>SOB</v>
          </cell>
          <cell r="C625">
            <v>38268</v>
          </cell>
          <cell r="D625">
            <v>1</v>
          </cell>
          <cell r="E625">
            <v>3.3000000000000002E-2</v>
          </cell>
          <cell r="F625" t="str">
            <v>DAT</v>
          </cell>
          <cell r="G625">
            <v>1</v>
          </cell>
          <cell r="H625">
            <v>381</v>
          </cell>
          <cell r="I625">
            <v>2003</v>
          </cell>
          <cell r="J625">
            <v>9</v>
          </cell>
          <cell r="K625">
            <v>3.3000000000000002E-2</v>
          </cell>
          <cell r="L625" t="str">
            <v>NOM</v>
          </cell>
          <cell r="M625" t="str">
            <v>DATATEC-1er. Nivel</v>
          </cell>
          <cell r="N625">
            <v>2003009</v>
          </cell>
        </row>
        <row r="626">
          <cell r="A626">
            <v>37886</v>
          </cell>
          <cell r="B626" t="str">
            <v>SOB</v>
          </cell>
          <cell r="C626">
            <v>37889</v>
          </cell>
          <cell r="D626">
            <v>5</v>
          </cell>
          <cell r="E626">
            <v>2.98E-2</v>
          </cell>
          <cell r="F626" t="str">
            <v>DAT</v>
          </cell>
          <cell r="G626">
            <v>2</v>
          </cell>
          <cell r="H626">
            <v>2</v>
          </cell>
          <cell r="I626">
            <v>2003</v>
          </cell>
          <cell r="J626">
            <v>9</v>
          </cell>
          <cell r="K626">
            <v>0.14899999999999999</v>
          </cell>
          <cell r="L626" t="str">
            <v>NOM</v>
          </cell>
          <cell r="M626" t="str">
            <v>DATATEC-2o. Nivel</v>
          </cell>
          <cell r="N626">
            <v>2003009</v>
          </cell>
        </row>
        <row r="627">
          <cell r="A627">
            <v>37886</v>
          </cell>
          <cell r="B627" t="str">
            <v>SOB</v>
          </cell>
          <cell r="C627">
            <v>38004</v>
          </cell>
          <cell r="D627">
            <v>3</v>
          </cell>
          <cell r="E627">
            <v>3.0499999999999999E-2</v>
          </cell>
          <cell r="F627" t="str">
            <v>DAT</v>
          </cell>
          <cell r="G627">
            <v>2</v>
          </cell>
          <cell r="H627">
            <v>117</v>
          </cell>
          <cell r="I627">
            <v>2003</v>
          </cell>
          <cell r="J627">
            <v>9</v>
          </cell>
          <cell r="K627">
            <v>9.1499999999999998E-2</v>
          </cell>
          <cell r="L627" t="str">
            <v>NOM</v>
          </cell>
          <cell r="M627" t="str">
            <v>DATATEC-2o. Nivel</v>
          </cell>
          <cell r="N627">
            <v>2003009</v>
          </cell>
        </row>
        <row r="628">
          <cell r="A628">
            <v>37886</v>
          </cell>
          <cell r="B628" t="str">
            <v>SOB</v>
          </cell>
          <cell r="C628">
            <v>38129</v>
          </cell>
          <cell r="D628">
            <v>3</v>
          </cell>
          <cell r="E628">
            <v>3.1199999999999999E-2</v>
          </cell>
          <cell r="F628" t="str">
            <v>DAT</v>
          </cell>
          <cell r="G628">
            <v>2</v>
          </cell>
          <cell r="H628">
            <v>242</v>
          </cell>
          <cell r="I628">
            <v>2003</v>
          </cell>
          <cell r="J628">
            <v>9</v>
          </cell>
          <cell r="K628">
            <v>9.3599999999999989E-2</v>
          </cell>
          <cell r="L628" t="str">
            <v>NOM</v>
          </cell>
          <cell r="M628" t="str">
            <v>DATATEC-2o. Nivel</v>
          </cell>
          <cell r="N628">
            <v>2003009</v>
          </cell>
        </row>
        <row r="629">
          <cell r="A629">
            <v>37886</v>
          </cell>
          <cell r="B629" t="str">
            <v>SOB</v>
          </cell>
          <cell r="C629">
            <v>38370</v>
          </cell>
          <cell r="D629">
            <v>3</v>
          </cell>
          <cell r="E629">
            <v>3.6499999999999998E-2</v>
          </cell>
          <cell r="F629" t="str">
            <v>DAT</v>
          </cell>
          <cell r="G629">
            <v>2</v>
          </cell>
          <cell r="H629">
            <v>483</v>
          </cell>
          <cell r="I629">
            <v>2003</v>
          </cell>
          <cell r="J629">
            <v>9</v>
          </cell>
          <cell r="K629">
            <v>0.10949999999999999</v>
          </cell>
          <cell r="L629" t="str">
            <v>NOM</v>
          </cell>
          <cell r="M629" t="str">
            <v>DATATEC-2o. Nivel</v>
          </cell>
          <cell r="N629">
            <v>2003009</v>
          </cell>
        </row>
        <row r="630">
          <cell r="A630">
            <v>37886</v>
          </cell>
          <cell r="B630" t="str">
            <v>SOB</v>
          </cell>
          <cell r="C630">
            <v>38159</v>
          </cell>
          <cell r="D630">
            <v>1</v>
          </cell>
          <cell r="E630">
            <v>3.2000000000000001E-2</v>
          </cell>
          <cell r="F630" t="str">
            <v>CIM</v>
          </cell>
          <cell r="G630">
            <v>1</v>
          </cell>
          <cell r="H630">
            <v>272</v>
          </cell>
          <cell r="I630">
            <v>2003</v>
          </cell>
          <cell r="J630">
            <v>9</v>
          </cell>
          <cell r="K630">
            <v>3.2000000000000001E-2</v>
          </cell>
          <cell r="L630" t="str">
            <v>NOM</v>
          </cell>
          <cell r="M630" t="str">
            <v>CIMD 1er. Nivel</v>
          </cell>
          <cell r="N630">
            <v>2003009</v>
          </cell>
        </row>
        <row r="631">
          <cell r="A631">
            <v>37886</v>
          </cell>
          <cell r="B631" t="str">
            <v>SOB</v>
          </cell>
          <cell r="C631">
            <v>38159</v>
          </cell>
          <cell r="D631">
            <v>2</v>
          </cell>
          <cell r="E631">
            <v>3.2000000000000001E-2</v>
          </cell>
          <cell r="F631" t="str">
            <v>CIM</v>
          </cell>
          <cell r="G631">
            <v>1</v>
          </cell>
          <cell r="H631">
            <v>272</v>
          </cell>
          <cell r="I631">
            <v>2003</v>
          </cell>
          <cell r="J631">
            <v>9</v>
          </cell>
          <cell r="K631">
            <v>6.4000000000000001E-2</v>
          </cell>
          <cell r="L631" t="str">
            <v>NOM</v>
          </cell>
          <cell r="M631" t="str">
            <v>CIMD 1er. Nivel</v>
          </cell>
          <cell r="N631">
            <v>2003009</v>
          </cell>
        </row>
        <row r="632">
          <cell r="A632">
            <v>37888</v>
          </cell>
          <cell r="B632" t="str">
            <v>SOB</v>
          </cell>
          <cell r="C632">
            <v>38129</v>
          </cell>
          <cell r="D632">
            <v>4.5</v>
          </cell>
          <cell r="E632">
            <v>3.15E-2</v>
          </cell>
          <cell r="F632" t="str">
            <v>DAT</v>
          </cell>
          <cell r="G632">
            <v>2</v>
          </cell>
          <cell r="H632">
            <v>240</v>
          </cell>
          <cell r="I632">
            <v>2003</v>
          </cell>
          <cell r="J632">
            <v>9</v>
          </cell>
          <cell r="K632">
            <v>0.14174999999999999</v>
          </cell>
          <cell r="L632" t="str">
            <v>NOM</v>
          </cell>
          <cell r="M632" t="str">
            <v>DATATEC-2o. Nivel</v>
          </cell>
          <cell r="N632">
            <v>2003009</v>
          </cell>
        </row>
        <row r="633">
          <cell r="A633">
            <v>37888</v>
          </cell>
          <cell r="B633" t="str">
            <v>SOB</v>
          </cell>
          <cell r="C633">
            <v>39638</v>
          </cell>
          <cell r="D633">
            <v>10.25</v>
          </cell>
          <cell r="E633">
            <v>6.6500000000000004E-2</v>
          </cell>
          <cell r="F633" t="str">
            <v>CIM</v>
          </cell>
          <cell r="G633">
            <v>2</v>
          </cell>
          <cell r="H633">
            <v>1749</v>
          </cell>
          <cell r="I633">
            <v>2003</v>
          </cell>
          <cell r="J633">
            <v>9</v>
          </cell>
          <cell r="K633">
            <v>0.68162500000000004</v>
          </cell>
          <cell r="L633" t="str">
            <v>NOM</v>
          </cell>
          <cell r="M633" t="str">
            <v>CIMD 2o. Nivel</v>
          </cell>
          <cell r="N633">
            <v>2003009</v>
          </cell>
        </row>
        <row r="634">
          <cell r="A634">
            <v>37888</v>
          </cell>
          <cell r="B634" t="str">
            <v>SOB</v>
          </cell>
          <cell r="C634">
            <v>40339</v>
          </cell>
          <cell r="D634">
            <v>30</v>
          </cell>
          <cell r="E634">
            <v>6.7100000000000007E-2</v>
          </cell>
          <cell r="F634" t="str">
            <v>CIM</v>
          </cell>
          <cell r="G634">
            <v>2</v>
          </cell>
          <cell r="H634">
            <v>2450</v>
          </cell>
          <cell r="I634">
            <v>2003</v>
          </cell>
          <cell r="J634">
            <v>9</v>
          </cell>
          <cell r="K634">
            <v>2.0130000000000003</v>
          </cell>
          <cell r="L634" t="str">
            <v>VAC</v>
          </cell>
          <cell r="M634" t="str">
            <v>CIMD 2o. Nivel</v>
          </cell>
          <cell r="N634">
            <v>2003009</v>
          </cell>
        </row>
        <row r="635">
          <cell r="A635">
            <v>37889</v>
          </cell>
          <cell r="B635" t="str">
            <v>SOB</v>
          </cell>
          <cell r="C635">
            <v>38268</v>
          </cell>
          <cell r="D635">
            <v>1</v>
          </cell>
          <cell r="E635">
            <v>3.3000000000000002E-2</v>
          </cell>
          <cell r="F635" t="str">
            <v>DAT</v>
          </cell>
          <cell r="G635">
            <v>2</v>
          </cell>
          <cell r="H635">
            <v>378</v>
          </cell>
          <cell r="I635">
            <v>2003</v>
          </cell>
          <cell r="J635">
            <v>9</v>
          </cell>
          <cell r="K635">
            <v>3.3000000000000002E-2</v>
          </cell>
          <cell r="L635" t="str">
            <v>NOM</v>
          </cell>
          <cell r="M635" t="str">
            <v>DATATEC-2o. Nivel</v>
          </cell>
          <cell r="N635">
            <v>2003009</v>
          </cell>
        </row>
        <row r="636">
          <cell r="A636">
            <v>37889</v>
          </cell>
          <cell r="B636" t="str">
            <v>SOB</v>
          </cell>
          <cell r="C636">
            <v>38514</v>
          </cell>
          <cell r="D636">
            <v>2</v>
          </cell>
          <cell r="E636">
            <v>3.95E-2</v>
          </cell>
          <cell r="F636" t="str">
            <v>DAT</v>
          </cell>
          <cell r="G636">
            <v>2</v>
          </cell>
          <cell r="H636">
            <v>624</v>
          </cell>
          <cell r="I636">
            <v>2003</v>
          </cell>
          <cell r="J636">
            <v>9</v>
          </cell>
          <cell r="K636">
            <v>7.9000000000000001E-2</v>
          </cell>
          <cell r="L636" t="str">
            <v>NOM</v>
          </cell>
          <cell r="M636" t="str">
            <v>DATATEC- 2o. Nivel</v>
          </cell>
          <cell r="N636">
            <v>2003009</v>
          </cell>
        </row>
        <row r="637">
          <cell r="A637">
            <v>37890</v>
          </cell>
          <cell r="B637" t="str">
            <v>SOB</v>
          </cell>
          <cell r="C637">
            <v>38159</v>
          </cell>
          <cell r="D637">
            <v>2</v>
          </cell>
          <cell r="E637">
            <v>3.2000000000000001E-2</v>
          </cell>
          <cell r="F637" t="str">
            <v>DAT</v>
          </cell>
          <cell r="G637">
            <v>1</v>
          </cell>
          <cell r="H637">
            <v>266</v>
          </cell>
          <cell r="I637">
            <v>2003</v>
          </cell>
          <cell r="J637">
            <v>9</v>
          </cell>
          <cell r="K637">
            <v>6.4000000000000001E-2</v>
          </cell>
          <cell r="L637" t="str">
            <v>NOM</v>
          </cell>
          <cell r="M637" t="str">
            <v>DATATEC-1er. Nivel</v>
          </cell>
          <cell r="N637">
            <v>2003009</v>
          </cell>
        </row>
        <row r="638">
          <cell r="A638">
            <v>37890</v>
          </cell>
          <cell r="B638" t="str">
            <v>SOB</v>
          </cell>
          <cell r="C638">
            <v>38159</v>
          </cell>
          <cell r="D638">
            <v>6</v>
          </cell>
          <cell r="E638">
            <v>3.2000000000000001E-2</v>
          </cell>
          <cell r="F638" t="str">
            <v>DAT</v>
          </cell>
          <cell r="G638">
            <v>2</v>
          </cell>
          <cell r="H638">
            <v>266</v>
          </cell>
          <cell r="I638">
            <v>2003</v>
          </cell>
          <cell r="J638">
            <v>9</v>
          </cell>
          <cell r="K638">
            <v>0.192</v>
          </cell>
          <cell r="L638" t="str">
            <v>NOM</v>
          </cell>
          <cell r="M638" t="str">
            <v>DATATEC 2o. Nivel</v>
          </cell>
          <cell r="N638">
            <v>2003009</v>
          </cell>
        </row>
        <row r="639">
          <cell r="A639">
            <v>37890</v>
          </cell>
          <cell r="B639" t="str">
            <v>SOB</v>
          </cell>
          <cell r="C639">
            <v>38268</v>
          </cell>
          <cell r="D639">
            <v>2</v>
          </cell>
          <cell r="E639">
            <v>3.3000000000000002E-2</v>
          </cell>
          <cell r="F639" t="str">
            <v>DAT</v>
          </cell>
          <cell r="G639">
            <v>2</v>
          </cell>
          <cell r="H639">
            <v>375</v>
          </cell>
          <cell r="I639">
            <v>2003</v>
          </cell>
          <cell r="J639">
            <v>9</v>
          </cell>
          <cell r="K639">
            <v>6.6000000000000003E-2</v>
          </cell>
          <cell r="L639" t="str">
            <v>NOM</v>
          </cell>
          <cell r="M639" t="str">
            <v>DATATEC 2o. Nivel</v>
          </cell>
          <cell r="N639">
            <v>2003009</v>
          </cell>
        </row>
        <row r="640">
          <cell r="A640">
            <v>37890</v>
          </cell>
          <cell r="B640" t="str">
            <v>SOB</v>
          </cell>
          <cell r="C640">
            <v>38159</v>
          </cell>
          <cell r="D640">
            <v>2</v>
          </cell>
          <cell r="E640">
            <v>3.2000000000000001E-2</v>
          </cell>
          <cell r="F640" t="str">
            <v>CIM</v>
          </cell>
          <cell r="G640">
            <v>2</v>
          </cell>
          <cell r="H640">
            <v>266</v>
          </cell>
          <cell r="I640">
            <v>2003</v>
          </cell>
          <cell r="J640">
            <v>9</v>
          </cell>
          <cell r="K640">
            <v>6.4000000000000001E-2</v>
          </cell>
          <cell r="L640" t="str">
            <v>NOM</v>
          </cell>
          <cell r="M640" t="str">
            <v>CIMD 2o. Nivel</v>
          </cell>
          <cell r="N640">
            <v>2003009</v>
          </cell>
        </row>
        <row r="641">
          <cell r="A641">
            <v>37890</v>
          </cell>
          <cell r="B641" t="str">
            <v>SOB</v>
          </cell>
          <cell r="C641">
            <v>38268</v>
          </cell>
          <cell r="D641">
            <v>3</v>
          </cell>
          <cell r="E641">
            <v>3.2800000000000003E-2</v>
          </cell>
          <cell r="F641" t="str">
            <v>CIM</v>
          </cell>
          <cell r="G641">
            <v>2</v>
          </cell>
          <cell r="H641">
            <v>375</v>
          </cell>
          <cell r="I641">
            <v>2003</v>
          </cell>
          <cell r="J641">
            <v>9</v>
          </cell>
          <cell r="K641">
            <v>9.8400000000000015E-2</v>
          </cell>
          <cell r="L641" t="str">
            <v>NOM</v>
          </cell>
          <cell r="M641" t="str">
            <v>CIMD 2o. Nivel</v>
          </cell>
          <cell r="N641">
            <v>2003009</v>
          </cell>
        </row>
        <row r="642">
          <cell r="A642">
            <v>37890</v>
          </cell>
          <cell r="B642" t="str">
            <v>SOB</v>
          </cell>
          <cell r="C642">
            <v>38514</v>
          </cell>
          <cell r="D642">
            <v>1</v>
          </cell>
          <cell r="E642">
            <v>3.95E-2</v>
          </cell>
          <cell r="F642" t="str">
            <v>CIM</v>
          </cell>
          <cell r="G642">
            <v>2</v>
          </cell>
          <cell r="H642">
            <v>621</v>
          </cell>
          <cell r="I642">
            <v>2003</v>
          </cell>
          <cell r="J642">
            <v>9</v>
          </cell>
          <cell r="K642">
            <v>3.95E-2</v>
          </cell>
          <cell r="L642" t="str">
            <v>NOM</v>
          </cell>
          <cell r="M642" t="str">
            <v>CIMD 2o. Nivel</v>
          </cell>
          <cell r="N642">
            <v>2003009</v>
          </cell>
        </row>
        <row r="643">
          <cell r="A643">
            <v>37890</v>
          </cell>
          <cell r="B643" t="str">
            <v>SOB</v>
          </cell>
          <cell r="C643">
            <v>39638</v>
          </cell>
          <cell r="D643">
            <v>12.25</v>
          </cell>
          <cell r="E643">
            <v>6.6500000000000004E-2</v>
          </cell>
          <cell r="F643" t="str">
            <v>CIM</v>
          </cell>
          <cell r="G643">
            <v>2</v>
          </cell>
          <cell r="H643">
            <v>1745</v>
          </cell>
          <cell r="I643">
            <v>2003</v>
          </cell>
          <cell r="J643">
            <v>9</v>
          </cell>
          <cell r="K643">
            <v>0.81462500000000004</v>
          </cell>
          <cell r="L643" t="str">
            <v>NOM</v>
          </cell>
          <cell r="M643" t="str">
            <v>CIMD 2o. Nivel</v>
          </cell>
          <cell r="N643">
            <v>2003009</v>
          </cell>
        </row>
        <row r="644">
          <cell r="A644">
            <v>37893</v>
          </cell>
          <cell r="B644" t="str">
            <v>SOB</v>
          </cell>
          <cell r="C644">
            <v>39638</v>
          </cell>
          <cell r="D644">
            <v>2</v>
          </cell>
          <cell r="E644">
            <v>6.8000000000000005E-2</v>
          </cell>
          <cell r="F644" t="str">
            <v>DAT</v>
          </cell>
          <cell r="G644">
            <v>1</v>
          </cell>
          <cell r="H644">
            <v>1744</v>
          </cell>
          <cell r="I644">
            <v>2003</v>
          </cell>
          <cell r="J644">
            <v>9</v>
          </cell>
          <cell r="K644">
            <v>0.13600000000000001</v>
          </cell>
          <cell r="L644" t="str">
            <v>NOM</v>
          </cell>
          <cell r="M644" t="str">
            <v>DATATEC-1er. Nivel</v>
          </cell>
          <cell r="N644">
            <v>2003009</v>
          </cell>
        </row>
        <row r="645">
          <cell r="A645">
            <v>37893</v>
          </cell>
          <cell r="B645" t="str">
            <v>SOB</v>
          </cell>
          <cell r="C645">
            <v>38004</v>
          </cell>
          <cell r="D645">
            <v>1</v>
          </cell>
          <cell r="E645">
            <v>0.03</v>
          </cell>
          <cell r="F645" t="str">
            <v>DAT</v>
          </cell>
          <cell r="G645">
            <v>2</v>
          </cell>
          <cell r="H645">
            <v>110</v>
          </cell>
          <cell r="I645">
            <v>2003</v>
          </cell>
          <cell r="J645">
            <v>9</v>
          </cell>
          <cell r="K645">
            <v>0.03</v>
          </cell>
          <cell r="L645" t="str">
            <v>NOM</v>
          </cell>
          <cell r="M645" t="str">
            <v>DATATEC 2o. Nivel</v>
          </cell>
          <cell r="N645">
            <v>2003009</v>
          </cell>
        </row>
        <row r="646">
          <cell r="A646">
            <v>37893</v>
          </cell>
          <cell r="B646" t="str">
            <v>SOB</v>
          </cell>
          <cell r="C646">
            <v>39638</v>
          </cell>
          <cell r="D646">
            <v>4</v>
          </cell>
          <cell r="E646">
            <v>6.8000000000000005E-2</v>
          </cell>
          <cell r="F646" t="str">
            <v>DAT</v>
          </cell>
          <cell r="G646">
            <v>2</v>
          </cell>
          <cell r="H646">
            <v>1744</v>
          </cell>
          <cell r="I646">
            <v>2003</v>
          </cell>
          <cell r="J646">
            <v>9</v>
          </cell>
          <cell r="K646">
            <v>0.27200000000000002</v>
          </cell>
          <cell r="L646" t="str">
            <v>NOM</v>
          </cell>
          <cell r="M646" t="str">
            <v>DATATEC 2o. Nivel</v>
          </cell>
          <cell r="N646">
            <v>2003009</v>
          </cell>
        </row>
        <row r="647">
          <cell r="A647">
            <v>37893</v>
          </cell>
          <cell r="B647" t="str">
            <v>SOB</v>
          </cell>
          <cell r="C647">
            <v>38268</v>
          </cell>
          <cell r="D647">
            <v>1</v>
          </cell>
          <cell r="E647">
            <v>3.3000000000000002E-2</v>
          </cell>
          <cell r="F647" t="str">
            <v>CIM</v>
          </cell>
          <cell r="G647">
            <v>2</v>
          </cell>
          <cell r="H647">
            <v>374</v>
          </cell>
          <cell r="I647">
            <v>2003</v>
          </cell>
          <cell r="J647">
            <v>9</v>
          </cell>
          <cell r="K647">
            <v>3.3000000000000002E-2</v>
          </cell>
          <cell r="L647" t="str">
            <v>NOM</v>
          </cell>
          <cell r="M647" t="str">
            <v>CIMD 2o. Nivel</v>
          </cell>
          <cell r="N647">
            <v>2003009</v>
          </cell>
        </row>
        <row r="648">
          <cell r="A648">
            <v>37893</v>
          </cell>
          <cell r="B648" t="str">
            <v>SOB</v>
          </cell>
          <cell r="C648">
            <v>38370</v>
          </cell>
          <cell r="D648">
            <v>5</v>
          </cell>
          <cell r="E648">
            <v>3.6600000000000001E-2</v>
          </cell>
          <cell r="F648" t="str">
            <v>CIM</v>
          </cell>
          <cell r="G648">
            <v>2</v>
          </cell>
          <cell r="H648">
            <v>476</v>
          </cell>
          <cell r="I648">
            <v>2003</v>
          </cell>
          <cell r="J648">
            <v>9</v>
          </cell>
          <cell r="K648">
            <v>0.183</v>
          </cell>
          <cell r="L648" t="str">
            <v>NOM</v>
          </cell>
          <cell r="M648" t="str">
            <v>CIMD 2o. Nivel</v>
          </cell>
          <cell r="N648">
            <v>2003009</v>
          </cell>
        </row>
        <row r="649">
          <cell r="A649">
            <v>37893</v>
          </cell>
          <cell r="B649" t="str">
            <v>SOB</v>
          </cell>
          <cell r="C649">
            <v>39638</v>
          </cell>
          <cell r="D649">
            <v>1</v>
          </cell>
          <cell r="E649">
            <v>6.8000000000000005E-2</v>
          </cell>
          <cell r="F649" t="str">
            <v>CIM</v>
          </cell>
          <cell r="G649">
            <v>2</v>
          </cell>
          <cell r="H649">
            <v>1744</v>
          </cell>
          <cell r="I649">
            <v>2003</v>
          </cell>
          <cell r="J649">
            <v>9</v>
          </cell>
          <cell r="K649">
            <v>6.8000000000000005E-2</v>
          </cell>
          <cell r="L649" t="str">
            <v>NOM</v>
          </cell>
          <cell r="M649" t="str">
            <v>CIMD 2o. Nivel</v>
          </cell>
          <cell r="N649">
            <v>2003009</v>
          </cell>
        </row>
        <row r="650">
          <cell r="A650">
            <v>37894</v>
          </cell>
          <cell r="B650" t="str">
            <v>SOB</v>
          </cell>
          <cell r="C650">
            <v>38268</v>
          </cell>
          <cell r="D650">
            <v>6</v>
          </cell>
          <cell r="E650">
            <v>3.3000000000000002E-2</v>
          </cell>
          <cell r="F650" t="str">
            <v>DAT</v>
          </cell>
          <cell r="G650">
            <v>1</v>
          </cell>
          <cell r="H650">
            <v>373</v>
          </cell>
          <cell r="I650">
            <v>2003</v>
          </cell>
          <cell r="J650">
            <v>9</v>
          </cell>
          <cell r="K650">
            <v>0.19800000000000001</v>
          </cell>
          <cell r="L650" t="str">
            <v>NOM</v>
          </cell>
          <cell r="M650" t="str">
            <v>DATATEC-1er. Nivel</v>
          </cell>
          <cell r="N650">
            <v>2003009</v>
          </cell>
        </row>
        <row r="651">
          <cell r="A651">
            <v>37894</v>
          </cell>
          <cell r="B651" t="str">
            <v>SOB</v>
          </cell>
          <cell r="C651">
            <v>38370</v>
          </cell>
          <cell r="D651">
            <v>5</v>
          </cell>
          <cell r="E651">
            <v>3.6499999999999998E-2</v>
          </cell>
          <cell r="F651" t="str">
            <v>DAT</v>
          </cell>
          <cell r="G651">
            <v>1</v>
          </cell>
          <cell r="H651">
            <v>475</v>
          </cell>
          <cell r="I651">
            <v>2003</v>
          </cell>
          <cell r="J651">
            <v>9</v>
          </cell>
          <cell r="K651">
            <v>0.1825</v>
          </cell>
          <cell r="L651" t="str">
            <v>NOM</v>
          </cell>
          <cell r="M651" t="str">
            <v>DATATEC 1er. Nivel</v>
          </cell>
          <cell r="N651">
            <v>2003009</v>
          </cell>
        </row>
        <row r="652">
          <cell r="A652">
            <v>37894</v>
          </cell>
          <cell r="B652" t="str">
            <v>SOB</v>
          </cell>
          <cell r="C652">
            <v>38129</v>
          </cell>
          <cell r="D652">
            <v>3</v>
          </cell>
          <cell r="E652">
            <v>3.1E-2</v>
          </cell>
          <cell r="F652" t="str">
            <v>DAT</v>
          </cell>
          <cell r="G652">
            <v>2</v>
          </cell>
          <cell r="H652">
            <v>234</v>
          </cell>
          <cell r="I652">
            <v>2003</v>
          </cell>
          <cell r="J652">
            <v>9</v>
          </cell>
          <cell r="K652">
            <v>9.2999999999999999E-2</v>
          </cell>
          <cell r="L652" t="str">
            <v>NOM</v>
          </cell>
          <cell r="M652" t="str">
            <v>DATATEC 2o. Nivel</v>
          </cell>
          <cell r="N652">
            <v>2003009</v>
          </cell>
        </row>
        <row r="653">
          <cell r="A653">
            <v>37894</v>
          </cell>
          <cell r="B653" t="str">
            <v>SOB</v>
          </cell>
          <cell r="C653">
            <v>38159</v>
          </cell>
          <cell r="D653">
            <v>22</v>
          </cell>
          <cell r="E653">
            <v>3.2000000000000001E-2</v>
          </cell>
          <cell r="F653" t="str">
            <v>DAT</v>
          </cell>
          <cell r="G653">
            <v>2</v>
          </cell>
          <cell r="H653">
            <v>264</v>
          </cell>
          <cell r="I653">
            <v>2003</v>
          </cell>
          <cell r="J653">
            <v>9</v>
          </cell>
          <cell r="K653">
            <v>0.70399999999999996</v>
          </cell>
          <cell r="L653" t="str">
            <v>NOM</v>
          </cell>
          <cell r="M653" t="str">
            <v>DATATEC 2o. Nivel</v>
          </cell>
          <cell r="N653">
            <v>2003009</v>
          </cell>
        </row>
        <row r="654">
          <cell r="A654">
            <v>37894</v>
          </cell>
          <cell r="B654" t="str">
            <v>SOB</v>
          </cell>
          <cell r="C654">
            <v>38268</v>
          </cell>
          <cell r="D654">
            <v>20</v>
          </cell>
          <cell r="E654">
            <v>3.3000000000000002E-2</v>
          </cell>
          <cell r="F654" t="str">
            <v>DAT</v>
          </cell>
          <cell r="G654">
            <v>2</v>
          </cell>
          <cell r="H654">
            <v>373</v>
          </cell>
          <cell r="I654">
            <v>2003</v>
          </cell>
          <cell r="J654">
            <v>9</v>
          </cell>
          <cell r="K654">
            <v>0.66</v>
          </cell>
          <cell r="L654" t="str">
            <v>NOM</v>
          </cell>
          <cell r="M654" t="str">
            <v>DATATEC 2o. Nivel</v>
          </cell>
          <cell r="N654">
            <v>2003009</v>
          </cell>
        </row>
        <row r="655">
          <cell r="A655">
            <v>37894</v>
          </cell>
          <cell r="B655" t="str">
            <v>SOB</v>
          </cell>
          <cell r="C655">
            <v>38370</v>
          </cell>
          <cell r="D655">
            <v>10</v>
          </cell>
          <cell r="E655">
            <v>3.6499999999999998E-2</v>
          </cell>
          <cell r="F655" t="str">
            <v>DAT</v>
          </cell>
          <cell r="G655">
            <v>2</v>
          </cell>
          <cell r="H655">
            <v>475</v>
          </cell>
          <cell r="I655">
            <v>2003</v>
          </cell>
          <cell r="J655">
            <v>9</v>
          </cell>
          <cell r="K655">
            <v>0.36499999999999999</v>
          </cell>
          <cell r="L655" t="str">
            <v>NOM</v>
          </cell>
          <cell r="M655" t="str">
            <v>DATATEC 2o. Nivel</v>
          </cell>
          <cell r="N655">
            <v>2003009</v>
          </cell>
        </row>
        <row r="656">
          <cell r="A656">
            <v>37894</v>
          </cell>
          <cell r="B656" t="str">
            <v>SOB</v>
          </cell>
          <cell r="C656">
            <v>39638</v>
          </cell>
          <cell r="D656">
            <v>3</v>
          </cell>
          <cell r="E656">
            <v>6.8000000000000005E-2</v>
          </cell>
          <cell r="F656" t="str">
            <v>DAT</v>
          </cell>
          <cell r="G656">
            <v>2</v>
          </cell>
          <cell r="H656">
            <v>1743</v>
          </cell>
          <cell r="I656">
            <v>2003</v>
          </cell>
          <cell r="J656">
            <v>9</v>
          </cell>
          <cell r="K656">
            <v>0.20400000000000001</v>
          </cell>
          <cell r="L656" t="str">
            <v>NOM</v>
          </cell>
          <cell r="M656" t="str">
            <v>DATATEC 2o. Nivel</v>
          </cell>
          <cell r="N656">
            <v>2003009</v>
          </cell>
        </row>
        <row r="657">
          <cell r="A657">
            <v>37894</v>
          </cell>
          <cell r="B657" t="str">
            <v>SOB</v>
          </cell>
          <cell r="C657">
            <v>39638</v>
          </cell>
          <cell r="D657">
            <v>16.25</v>
          </cell>
          <cell r="E657">
            <v>6.7625000000000005E-2</v>
          </cell>
          <cell r="F657" t="str">
            <v>CIM</v>
          </cell>
          <cell r="G657">
            <v>2</v>
          </cell>
          <cell r="H657">
            <v>1743</v>
          </cell>
          <cell r="I657">
            <v>2003</v>
          </cell>
          <cell r="J657">
            <v>9</v>
          </cell>
          <cell r="K657">
            <v>1.09890625</v>
          </cell>
          <cell r="L657" t="str">
            <v>NOM</v>
          </cell>
          <cell r="M657" t="str">
            <v>CIMD 2o. Nivel</v>
          </cell>
          <cell r="N657">
            <v>2003009</v>
          </cell>
        </row>
        <row r="658">
          <cell r="A658">
            <v>37895</v>
          </cell>
          <cell r="B658" t="str">
            <v>SOB</v>
          </cell>
          <cell r="C658">
            <v>38370</v>
          </cell>
          <cell r="D658">
            <v>2</v>
          </cell>
          <cell r="E658">
            <v>3.6499999999999998E-2</v>
          </cell>
          <cell r="F658" t="str">
            <v>DAT</v>
          </cell>
          <cell r="G658">
            <v>2</v>
          </cell>
          <cell r="H658">
            <v>474</v>
          </cell>
          <cell r="I658">
            <v>2003</v>
          </cell>
          <cell r="J658">
            <v>10</v>
          </cell>
          <cell r="K658">
            <v>7.2999999999999995E-2</v>
          </cell>
          <cell r="L658" t="str">
            <v>NOM</v>
          </cell>
          <cell r="M658" t="str">
            <v>DATATEC 2o. Nivel</v>
          </cell>
          <cell r="N658">
            <v>2003010</v>
          </cell>
        </row>
        <row r="659">
          <cell r="A659">
            <v>37895</v>
          </cell>
          <cell r="B659" t="str">
            <v>SOB</v>
          </cell>
          <cell r="C659">
            <v>39638</v>
          </cell>
          <cell r="D659">
            <v>5.5</v>
          </cell>
          <cell r="E659">
            <v>6.8000000000000005E-2</v>
          </cell>
          <cell r="F659" t="str">
            <v>DAT</v>
          </cell>
          <cell r="G659">
            <v>2</v>
          </cell>
          <cell r="H659">
            <v>1742</v>
          </cell>
          <cell r="I659">
            <v>2003</v>
          </cell>
          <cell r="J659">
            <v>10</v>
          </cell>
          <cell r="K659">
            <v>0.374</v>
          </cell>
          <cell r="L659" t="str">
            <v>NOM</v>
          </cell>
          <cell r="M659" t="str">
            <v>DATATEC 2o. Nivel</v>
          </cell>
          <cell r="N659">
            <v>2003010</v>
          </cell>
        </row>
        <row r="660">
          <cell r="A660">
            <v>37895</v>
          </cell>
          <cell r="B660" t="str">
            <v>SOB</v>
          </cell>
          <cell r="C660">
            <v>38370</v>
          </cell>
          <cell r="D660">
            <v>5</v>
          </cell>
          <cell r="E660">
            <v>3.6549999999999999E-2</v>
          </cell>
          <cell r="F660" t="str">
            <v>CIM</v>
          </cell>
          <cell r="G660">
            <v>2</v>
          </cell>
          <cell r="H660">
            <v>474</v>
          </cell>
          <cell r="I660">
            <v>2003</v>
          </cell>
          <cell r="J660">
            <v>10</v>
          </cell>
          <cell r="K660">
            <v>0.18275</v>
          </cell>
          <cell r="L660" t="str">
            <v>NOM</v>
          </cell>
          <cell r="M660" t="str">
            <v>CIMD 2o. Nivel</v>
          </cell>
          <cell r="N660">
            <v>2003010</v>
          </cell>
        </row>
        <row r="661">
          <cell r="A661">
            <v>37896</v>
          </cell>
          <cell r="B661" t="str">
            <v>SOB</v>
          </cell>
          <cell r="C661">
            <v>38268</v>
          </cell>
          <cell r="D661">
            <v>1</v>
          </cell>
          <cell r="E661">
            <v>3.3500000000000002E-2</v>
          </cell>
          <cell r="F661" t="str">
            <v>DAT</v>
          </cell>
          <cell r="G661">
            <v>2</v>
          </cell>
          <cell r="H661">
            <v>371</v>
          </cell>
          <cell r="I661">
            <v>2003</v>
          </cell>
          <cell r="J661">
            <v>10</v>
          </cell>
          <cell r="K661">
            <v>3.3500000000000002E-2</v>
          </cell>
          <cell r="L661" t="str">
            <v>NOM</v>
          </cell>
          <cell r="M661" t="str">
            <v>DATATEC 2o. Nivel</v>
          </cell>
          <cell r="N661">
            <v>2003010</v>
          </cell>
        </row>
        <row r="662">
          <cell r="A662">
            <v>37896</v>
          </cell>
          <cell r="B662" t="str">
            <v>SOB</v>
          </cell>
          <cell r="C662">
            <v>38514</v>
          </cell>
          <cell r="D662">
            <v>2</v>
          </cell>
          <cell r="E662">
            <v>4.0500000000000001E-2</v>
          </cell>
          <cell r="F662" t="str">
            <v>DAT</v>
          </cell>
          <cell r="G662">
            <v>2</v>
          </cell>
          <cell r="H662">
            <v>617</v>
          </cell>
          <cell r="I662">
            <v>2003</v>
          </cell>
          <cell r="J662">
            <v>10</v>
          </cell>
          <cell r="K662">
            <v>8.1000000000000003E-2</v>
          </cell>
          <cell r="L662" t="str">
            <v>NOM</v>
          </cell>
          <cell r="M662" t="str">
            <v>DATATEC 2o. Nivel</v>
          </cell>
          <cell r="N662">
            <v>2003010</v>
          </cell>
        </row>
        <row r="663">
          <cell r="A663">
            <v>37896</v>
          </cell>
          <cell r="B663" t="str">
            <v>SOB</v>
          </cell>
          <cell r="C663">
            <v>38941</v>
          </cell>
          <cell r="D663">
            <v>1</v>
          </cell>
          <cell r="E663">
            <v>4.4999999999999998E-2</v>
          </cell>
          <cell r="F663" t="str">
            <v>DAT</v>
          </cell>
          <cell r="G663">
            <v>2</v>
          </cell>
          <cell r="H663">
            <v>1044</v>
          </cell>
          <cell r="I663">
            <v>2003</v>
          </cell>
          <cell r="J663">
            <v>10</v>
          </cell>
          <cell r="K663">
            <v>4.4999999999999998E-2</v>
          </cell>
          <cell r="L663" t="str">
            <v>NOM</v>
          </cell>
          <cell r="M663" t="str">
            <v>DATATEC 2o. Nivel</v>
          </cell>
          <cell r="N663">
            <v>2003010</v>
          </cell>
        </row>
        <row r="664">
          <cell r="A664">
            <v>37896</v>
          </cell>
          <cell r="B664" t="str">
            <v>SOB</v>
          </cell>
          <cell r="C664">
            <v>39638</v>
          </cell>
          <cell r="D664">
            <v>3</v>
          </cell>
          <cell r="E664">
            <v>6.8099999999999994E-2</v>
          </cell>
          <cell r="F664" t="str">
            <v>DAT</v>
          </cell>
          <cell r="G664">
            <v>2</v>
          </cell>
          <cell r="H664">
            <v>1741</v>
          </cell>
          <cell r="I664">
            <v>2003</v>
          </cell>
          <cell r="J664">
            <v>10</v>
          </cell>
          <cell r="K664">
            <v>0.20429999999999998</v>
          </cell>
          <cell r="L664" t="str">
            <v>NOM</v>
          </cell>
          <cell r="M664" t="str">
            <v>DATATEC 2o. Nivel</v>
          </cell>
          <cell r="N664">
            <v>2003010</v>
          </cell>
        </row>
        <row r="665">
          <cell r="A665">
            <v>37896</v>
          </cell>
          <cell r="B665" t="str">
            <v>SOB</v>
          </cell>
          <cell r="C665">
            <v>38159</v>
          </cell>
          <cell r="D665">
            <v>2</v>
          </cell>
          <cell r="E665">
            <v>3.2500000000000001E-2</v>
          </cell>
          <cell r="F665" t="str">
            <v>CIM</v>
          </cell>
          <cell r="G665">
            <v>1</v>
          </cell>
          <cell r="H665">
            <v>262</v>
          </cell>
          <cell r="I665">
            <v>2003</v>
          </cell>
          <cell r="J665">
            <v>10</v>
          </cell>
          <cell r="K665">
            <v>6.5000000000000002E-2</v>
          </cell>
          <cell r="L665" t="str">
            <v>NOM</v>
          </cell>
          <cell r="M665" t="str">
            <v>CIMD 1er. Nivel</v>
          </cell>
          <cell r="N665">
            <v>2003010</v>
          </cell>
        </row>
        <row r="666">
          <cell r="A666">
            <v>37896</v>
          </cell>
          <cell r="B666" t="str">
            <v>SOB</v>
          </cell>
          <cell r="C666">
            <v>38159</v>
          </cell>
          <cell r="D666">
            <v>9</v>
          </cell>
          <cell r="E666">
            <v>3.2633000000000002E-2</v>
          </cell>
          <cell r="F666" t="str">
            <v>CIM</v>
          </cell>
          <cell r="G666">
            <v>2</v>
          </cell>
          <cell r="H666">
            <v>262</v>
          </cell>
          <cell r="I666">
            <v>2003</v>
          </cell>
          <cell r="J666">
            <v>10</v>
          </cell>
          <cell r="K666">
            <v>0.29369700000000004</v>
          </cell>
          <cell r="L666" t="str">
            <v>NOM</v>
          </cell>
          <cell r="M666" t="str">
            <v>CIMD 2o. Nivel</v>
          </cell>
          <cell r="N666">
            <v>2003010</v>
          </cell>
        </row>
        <row r="667">
          <cell r="A667">
            <v>37896</v>
          </cell>
          <cell r="B667" t="str">
            <v>SOB</v>
          </cell>
          <cell r="C667">
            <v>38268</v>
          </cell>
          <cell r="D667">
            <v>1</v>
          </cell>
          <cell r="E667">
            <v>3.3399999999999999E-2</v>
          </cell>
          <cell r="F667" t="str">
            <v>CIM</v>
          </cell>
          <cell r="G667">
            <v>2</v>
          </cell>
          <cell r="H667">
            <v>371</v>
          </cell>
          <cell r="I667">
            <v>2003</v>
          </cell>
          <cell r="J667">
            <v>10</v>
          </cell>
          <cell r="K667">
            <v>3.3399999999999999E-2</v>
          </cell>
          <cell r="L667" t="str">
            <v>NOM</v>
          </cell>
          <cell r="M667" t="str">
            <v>CIMD 2o. Nivel</v>
          </cell>
          <cell r="N667">
            <v>2003010</v>
          </cell>
        </row>
        <row r="668">
          <cell r="A668">
            <v>37896</v>
          </cell>
          <cell r="B668" t="str">
            <v>SOB</v>
          </cell>
          <cell r="C668">
            <v>39638</v>
          </cell>
          <cell r="D668">
            <v>4</v>
          </cell>
          <cell r="E668">
            <v>6.8000000000000005E-2</v>
          </cell>
          <cell r="F668" t="str">
            <v>CIM</v>
          </cell>
          <cell r="G668">
            <v>2</v>
          </cell>
          <cell r="H668">
            <v>1741</v>
          </cell>
          <cell r="I668">
            <v>2003</v>
          </cell>
          <cell r="J668">
            <v>10</v>
          </cell>
          <cell r="K668">
            <v>0.27200000000000002</v>
          </cell>
          <cell r="L668" t="str">
            <v>NOM</v>
          </cell>
          <cell r="M668" t="str">
            <v>CIMD 2o. Nivel</v>
          </cell>
          <cell r="N668">
            <v>2003010</v>
          </cell>
        </row>
        <row r="669">
          <cell r="A669">
            <v>37897</v>
          </cell>
          <cell r="B669" t="str">
            <v>SOB</v>
          </cell>
          <cell r="C669">
            <v>38268</v>
          </cell>
          <cell r="D669">
            <v>3</v>
          </cell>
          <cell r="E669">
            <v>3.3500000000000002E-2</v>
          </cell>
          <cell r="F669" t="str">
            <v>DAT</v>
          </cell>
          <cell r="G669">
            <v>2</v>
          </cell>
          <cell r="H669">
            <v>368</v>
          </cell>
          <cell r="I669">
            <v>2003</v>
          </cell>
          <cell r="J669">
            <v>10</v>
          </cell>
          <cell r="K669">
            <v>0.10050000000000001</v>
          </cell>
          <cell r="L669" t="str">
            <v>NOM</v>
          </cell>
          <cell r="M669" t="str">
            <v>DATATEC 2o. Nivel</v>
          </cell>
          <cell r="N669">
            <v>2003010</v>
          </cell>
        </row>
        <row r="670">
          <cell r="A670">
            <v>37897</v>
          </cell>
          <cell r="B670" t="str">
            <v>SOB</v>
          </cell>
          <cell r="C670">
            <v>38514</v>
          </cell>
          <cell r="D670">
            <v>3</v>
          </cell>
          <cell r="E670">
            <v>4.1000000000000002E-2</v>
          </cell>
          <cell r="F670" t="str">
            <v>DAT</v>
          </cell>
          <cell r="G670">
            <v>2</v>
          </cell>
          <cell r="H670">
            <v>614</v>
          </cell>
          <cell r="I670">
            <v>2003</v>
          </cell>
          <cell r="J670">
            <v>10</v>
          </cell>
          <cell r="K670">
            <v>0.123</v>
          </cell>
          <cell r="L670" t="str">
            <v>NOM</v>
          </cell>
          <cell r="M670" t="str">
            <v>DATATEC 2o. Nivel</v>
          </cell>
          <cell r="N670">
            <v>2003010</v>
          </cell>
        </row>
        <row r="671">
          <cell r="A671">
            <v>37897</v>
          </cell>
          <cell r="B671" t="str">
            <v>SOB</v>
          </cell>
          <cell r="C671">
            <v>38941</v>
          </cell>
          <cell r="D671">
            <v>1</v>
          </cell>
          <cell r="E671">
            <v>4.5999999999999999E-2</v>
          </cell>
          <cell r="F671" t="str">
            <v>DAT</v>
          </cell>
          <cell r="G671">
            <v>2</v>
          </cell>
          <cell r="H671">
            <v>1041</v>
          </cell>
          <cell r="I671">
            <v>2003</v>
          </cell>
          <cell r="J671">
            <v>10</v>
          </cell>
          <cell r="K671">
            <v>4.5999999999999999E-2</v>
          </cell>
          <cell r="L671" t="str">
            <v>NOM</v>
          </cell>
          <cell r="M671" t="str">
            <v>DATATEC 2o. Nivel</v>
          </cell>
          <cell r="N671">
            <v>2003010</v>
          </cell>
        </row>
        <row r="672">
          <cell r="A672">
            <v>37897</v>
          </cell>
          <cell r="B672" t="str">
            <v>SOB</v>
          </cell>
          <cell r="C672">
            <v>38159</v>
          </cell>
          <cell r="D672">
            <v>1</v>
          </cell>
          <cell r="E672">
            <v>3.2800000000000003E-2</v>
          </cell>
          <cell r="F672" t="str">
            <v>CIM</v>
          </cell>
          <cell r="G672">
            <v>2</v>
          </cell>
          <cell r="H672">
            <v>259</v>
          </cell>
          <cell r="I672">
            <v>2003</v>
          </cell>
          <cell r="J672">
            <v>10</v>
          </cell>
          <cell r="K672">
            <v>3.2800000000000003E-2</v>
          </cell>
          <cell r="L672" t="str">
            <v>NOM</v>
          </cell>
          <cell r="M672" t="str">
            <v>CIMD 2o. Nivel</v>
          </cell>
          <cell r="N672">
            <v>2003010</v>
          </cell>
        </row>
        <row r="673">
          <cell r="A673">
            <v>37897</v>
          </cell>
          <cell r="B673" t="str">
            <v>SOB</v>
          </cell>
          <cell r="C673">
            <v>38514</v>
          </cell>
          <cell r="D673">
            <v>2</v>
          </cell>
          <cell r="E673">
            <v>4.1000000000000002E-2</v>
          </cell>
          <cell r="F673" t="str">
            <v>CIM</v>
          </cell>
          <cell r="G673">
            <v>2</v>
          </cell>
          <cell r="H673">
            <v>614</v>
          </cell>
          <cell r="I673">
            <v>2003</v>
          </cell>
          <cell r="J673">
            <v>10</v>
          </cell>
          <cell r="K673">
            <v>8.2000000000000003E-2</v>
          </cell>
          <cell r="L673" t="str">
            <v>NOM</v>
          </cell>
          <cell r="M673" t="str">
            <v>CIMD 2o. Nivel</v>
          </cell>
          <cell r="N673">
            <v>2003010</v>
          </cell>
        </row>
        <row r="674">
          <cell r="A674">
            <v>37900</v>
          </cell>
          <cell r="B674" t="str">
            <v>SOB</v>
          </cell>
          <cell r="C674">
            <v>38268</v>
          </cell>
          <cell r="D674">
            <v>1</v>
          </cell>
          <cell r="E674">
            <v>3.4000000000000002E-2</v>
          </cell>
          <cell r="F674" t="str">
            <v>DAT</v>
          </cell>
          <cell r="G674">
            <v>1</v>
          </cell>
          <cell r="H674">
            <v>367</v>
          </cell>
          <cell r="I674">
            <v>2003</v>
          </cell>
          <cell r="J674">
            <v>10</v>
          </cell>
          <cell r="K674">
            <v>3.4000000000000002E-2</v>
          </cell>
          <cell r="L674" t="str">
            <v>NOM</v>
          </cell>
          <cell r="M674" t="str">
            <v>DATATEC 1er. Nivel</v>
          </cell>
          <cell r="N674">
            <v>2003010</v>
          </cell>
        </row>
        <row r="675">
          <cell r="A675">
            <v>37900</v>
          </cell>
          <cell r="B675" t="str">
            <v>SOB</v>
          </cell>
          <cell r="C675">
            <v>38941</v>
          </cell>
          <cell r="D675">
            <v>1</v>
          </cell>
          <cell r="E675">
            <v>4.7E-2</v>
          </cell>
          <cell r="F675" t="str">
            <v>DAT</v>
          </cell>
          <cell r="G675">
            <v>1</v>
          </cell>
          <cell r="H675">
            <v>1040</v>
          </cell>
          <cell r="I675">
            <v>2003</v>
          </cell>
          <cell r="J675">
            <v>10</v>
          </cell>
          <cell r="K675">
            <v>4.7E-2</v>
          </cell>
          <cell r="L675" t="str">
            <v>NOM</v>
          </cell>
          <cell r="M675" t="str">
            <v>DATATEC 1er, Nivel</v>
          </cell>
          <cell r="N675">
            <v>2003010</v>
          </cell>
        </row>
        <row r="676">
          <cell r="A676">
            <v>37900</v>
          </cell>
          <cell r="B676" t="str">
            <v>SOB</v>
          </cell>
          <cell r="C676">
            <v>39638</v>
          </cell>
          <cell r="D676">
            <v>1</v>
          </cell>
          <cell r="E676">
            <v>6.8500000000000005E-2</v>
          </cell>
          <cell r="F676" t="str">
            <v>DAT</v>
          </cell>
          <cell r="G676">
            <v>1</v>
          </cell>
          <cell r="H676">
            <v>1737</v>
          </cell>
          <cell r="I676">
            <v>2003</v>
          </cell>
          <cell r="J676">
            <v>10</v>
          </cell>
          <cell r="K676">
            <v>6.8500000000000005E-2</v>
          </cell>
          <cell r="L676" t="str">
            <v>NOM</v>
          </cell>
          <cell r="M676" t="str">
            <v>DATATEC 1er, Nivel</v>
          </cell>
          <cell r="N676">
            <v>2003010</v>
          </cell>
        </row>
        <row r="677">
          <cell r="A677">
            <v>37900</v>
          </cell>
          <cell r="B677" t="str">
            <v>SOB</v>
          </cell>
          <cell r="C677">
            <v>38129</v>
          </cell>
          <cell r="D677">
            <v>3</v>
          </cell>
          <cell r="E677">
            <v>3.15E-2</v>
          </cell>
          <cell r="F677" t="str">
            <v>DAT</v>
          </cell>
          <cell r="G677">
            <v>2</v>
          </cell>
          <cell r="H677">
            <v>228</v>
          </cell>
          <cell r="I677">
            <v>2003</v>
          </cell>
          <cell r="J677">
            <v>10</v>
          </cell>
          <cell r="K677">
            <v>9.4500000000000001E-2</v>
          </cell>
          <cell r="L677" t="str">
            <v>NOM</v>
          </cell>
          <cell r="M677" t="str">
            <v>DATATEC 2o. Nivel</v>
          </cell>
          <cell r="N677">
            <v>2003010</v>
          </cell>
        </row>
        <row r="678">
          <cell r="A678">
            <v>37900</v>
          </cell>
          <cell r="B678" t="str">
            <v>SOB</v>
          </cell>
          <cell r="C678">
            <v>38268</v>
          </cell>
          <cell r="D678">
            <v>3</v>
          </cell>
          <cell r="E678">
            <v>3.3799999999999997E-2</v>
          </cell>
          <cell r="F678" t="str">
            <v>DAT</v>
          </cell>
          <cell r="G678">
            <v>2</v>
          </cell>
          <cell r="H678">
            <v>367</v>
          </cell>
          <cell r="I678">
            <v>2003</v>
          </cell>
          <cell r="J678">
            <v>10</v>
          </cell>
          <cell r="K678">
            <v>0.10139999999999999</v>
          </cell>
          <cell r="L678" t="str">
            <v>NOM</v>
          </cell>
          <cell r="M678" t="str">
            <v>DATATEC 2o. Nivel</v>
          </cell>
          <cell r="N678">
            <v>2003010</v>
          </cell>
        </row>
        <row r="679">
          <cell r="A679">
            <v>37900</v>
          </cell>
          <cell r="B679" t="str">
            <v>SOB</v>
          </cell>
          <cell r="C679">
            <v>39638</v>
          </cell>
          <cell r="D679">
            <v>1</v>
          </cell>
          <cell r="E679">
            <v>6.8500000000000005E-2</v>
          </cell>
          <cell r="F679" t="str">
            <v>DAT</v>
          </cell>
          <cell r="G679">
            <v>2</v>
          </cell>
          <cell r="H679">
            <v>1737</v>
          </cell>
          <cell r="I679">
            <v>2003</v>
          </cell>
          <cell r="J679">
            <v>10</v>
          </cell>
          <cell r="K679">
            <v>6.8500000000000005E-2</v>
          </cell>
          <cell r="L679" t="str">
            <v>NOM</v>
          </cell>
          <cell r="M679" t="str">
            <v>DATATEC 2o. Nivel</v>
          </cell>
          <cell r="N679">
            <v>2003010</v>
          </cell>
        </row>
        <row r="680">
          <cell r="A680">
            <v>37901</v>
          </cell>
          <cell r="B680" t="str">
            <v>SOB</v>
          </cell>
          <cell r="C680">
            <v>38941</v>
          </cell>
          <cell r="D680">
            <v>5</v>
          </cell>
          <cell r="E680">
            <v>4.7399999999999998E-2</v>
          </cell>
          <cell r="F680" t="str">
            <v>DAT</v>
          </cell>
          <cell r="G680">
            <v>1</v>
          </cell>
          <cell r="H680">
            <v>1039</v>
          </cell>
          <cell r="I680">
            <v>2003</v>
          </cell>
          <cell r="J680">
            <v>10</v>
          </cell>
          <cell r="K680">
            <v>0.23699999999999999</v>
          </cell>
          <cell r="L680" t="str">
            <v>NOM</v>
          </cell>
          <cell r="M680" t="str">
            <v>DATATEC 1er. Nivel</v>
          </cell>
          <cell r="N680">
            <v>2003010</v>
          </cell>
        </row>
        <row r="681">
          <cell r="A681">
            <v>37901</v>
          </cell>
          <cell r="B681" t="str">
            <v>SOB</v>
          </cell>
          <cell r="C681">
            <v>38941</v>
          </cell>
          <cell r="D681">
            <v>19.75</v>
          </cell>
          <cell r="E681">
            <v>4.7399999999999998E-2</v>
          </cell>
          <cell r="F681" t="str">
            <v>DAT</v>
          </cell>
          <cell r="G681">
            <v>2</v>
          </cell>
          <cell r="H681">
            <v>1039</v>
          </cell>
          <cell r="I681">
            <v>2003</v>
          </cell>
          <cell r="J681">
            <v>10</v>
          </cell>
          <cell r="K681">
            <v>0.93614999999999993</v>
          </cell>
          <cell r="L681" t="str">
            <v>NOM</v>
          </cell>
          <cell r="M681" t="str">
            <v>DATATEC 2o. Nivel</v>
          </cell>
          <cell r="N681">
            <v>2003010</v>
          </cell>
        </row>
        <row r="682">
          <cell r="A682">
            <v>37901</v>
          </cell>
          <cell r="B682" t="str">
            <v>SOB</v>
          </cell>
          <cell r="C682">
            <v>39638</v>
          </cell>
          <cell r="D682">
            <v>3</v>
          </cell>
          <cell r="E682">
            <v>6.8000000000000005E-2</v>
          </cell>
          <cell r="F682" t="str">
            <v>DAT</v>
          </cell>
          <cell r="G682">
            <v>2</v>
          </cell>
          <cell r="H682">
            <v>1736</v>
          </cell>
          <cell r="I682">
            <v>2003</v>
          </cell>
          <cell r="J682">
            <v>10</v>
          </cell>
          <cell r="K682">
            <v>0.20400000000000001</v>
          </cell>
          <cell r="L682" t="str">
            <v>NOM</v>
          </cell>
          <cell r="M682" t="str">
            <v>DATATEC 2o. Nivel</v>
          </cell>
          <cell r="N682">
            <v>2003010</v>
          </cell>
        </row>
        <row r="683">
          <cell r="A683">
            <v>37901</v>
          </cell>
          <cell r="B683" t="str">
            <v>SOB</v>
          </cell>
          <cell r="C683">
            <v>38370</v>
          </cell>
          <cell r="D683">
            <v>1</v>
          </cell>
          <cell r="E683">
            <v>3.7499999999999999E-2</v>
          </cell>
          <cell r="F683" t="str">
            <v>CIM</v>
          </cell>
          <cell r="G683">
            <v>2</v>
          </cell>
          <cell r="H683">
            <v>468</v>
          </cell>
          <cell r="I683">
            <v>2003</v>
          </cell>
          <cell r="J683">
            <v>10</v>
          </cell>
          <cell r="K683">
            <v>3.7499999999999999E-2</v>
          </cell>
          <cell r="L683" t="str">
            <v>NOM</v>
          </cell>
          <cell r="M683" t="str">
            <v>CIMD-2o.Nivel</v>
          </cell>
          <cell r="N683">
            <v>2003010</v>
          </cell>
        </row>
        <row r="684">
          <cell r="A684">
            <v>37901</v>
          </cell>
          <cell r="B684" t="str">
            <v>SOB</v>
          </cell>
          <cell r="C684">
            <v>38941</v>
          </cell>
          <cell r="D684">
            <v>6</v>
          </cell>
          <cell r="E684">
            <v>4.7399999999999998E-2</v>
          </cell>
          <cell r="F684" t="str">
            <v>CIM</v>
          </cell>
          <cell r="G684">
            <v>2</v>
          </cell>
          <cell r="H684">
            <v>1039</v>
          </cell>
          <cell r="I684">
            <v>2003</v>
          </cell>
          <cell r="J684">
            <v>10</v>
          </cell>
          <cell r="K684">
            <v>0.28439999999999999</v>
          </cell>
          <cell r="L684" t="str">
            <v>NOM</v>
          </cell>
          <cell r="M684" t="str">
            <v>CIMD-2o.Nivel</v>
          </cell>
          <cell r="N684">
            <v>2003010</v>
          </cell>
        </row>
        <row r="685">
          <cell r="A685">
            <v>37901</v>
          </cell>
          <cell r="B685" t="str">
            <v>SOB</v>
          </cell>
          <cell r="C685">
            <v>39638</v>
          </cell>
          <cell r="D685">
            <v>4</v>
          </cell>
          <cell r="E685">
            <v>6.8000000000000005E-2</v>
          </cell>
          <cell r="F685" t="str">
            <v>CIM</v>
          </cell>
          <cell r="G685">
            <v>2</v>
          </cell>
          <cell r="H685">
            <v>1736</v>
          </cell>
          <cell r="I685">
            <v>2003</v>
          </cell>
          <cell r="J685">
            <v>10</v>
          </cell>
          <cell r="K685">
            <v>0.27200000000000002</v>
          </cell>
          <cell r="L685" t="str">
            <v>NOM</v>
          </cell>
          <cell r="M685" t="str">
            <v>CIMD-2o.Nivel</v>
          </cell>
          <cell r="N685">
            <v>2003010</v>
          </cell>
        </row>
        <row r="686">
          <cell r="A686">
            <v>37903</v>
          </cell>
          <cell r="B686" t="str">
            <v>SOB</v>
          </cell>
          <cell r="C686">
            <v>37996</v>
          </cell>
          <cell r="D686">
            <v>5</v>
          </cell>
          <cell r="E686">
            <v>3.15E-2</v>
          </cell>
          <cell r="F686" t="str">
            <v>DAT</v>
          </cell>
          <cell r="G686">
            <v>2</v>
          </cell>
          <cell r="H686">
            <v>92</v>
          </cell>
          <cell r="I686">
            <v>2003</v>
          </cell>
          <cell r="J686">
            <v>10</v>
          </cell>
          <cell r="K686">
            <v>0.1575</v>
          </cell>
          <cell r="L686" t="str">
            <v>NOM</v>
          </cell>
          <cell r="M686" t="str">
            <v>DATATEC 2o. Nivel</v>
          </cell>
          <cell r="N686">
            <v>2003010</v>
          </cell>
        </row>
        <row r="687">
          <cell r="A687">
            <v>37903</v>
          </cell>
          <cell r="B687" t="str">
            <v>SOB</v>
          </cell>
          <cell r="C687">
            <v>38159</v>
          </cell>
          <cell r="D687">
            <v>6</v>
          </cell>
          <cell r="E687">
            <v>3.3000000000000002E-2</v>
          </cell>
          <cell r="F687" t="str">
            <v>DAT</v>
          </cell>
          <cell r="G687">
            <v>2</v>
          </cell>
          <cell r="H687">
            <v>255</v>
          </cell>
          <cell r="I687">
            <v>2003</v>
          </cell>
          <cell r="J687">
            <v>10</v>
          </cell>
          <cell r="K687">
            <v>0.19800000000000001</v>
          </cell>
          <cell r="L687" t="str">
            <v>NOM</v>
          </cell>
          <cell r="M687" t="str">
            <v>DATATEC 2o. Nivel</v>
          </cell>
          <cell r="N687">
            <v>2003010</v>
          </cell>
        </row>
        <row r="688">
          <cell r="A688">
            <v>37903</v>
          </cell>
          <cell r="B688" t="str">
            <v>SOB</v>
          </cell>
          <cell r="C688">
            <v>39364</v>
          </cell>
          <cell r="D688">
            <v>68</v>
          </cell>
          <cell r="E688">
            <v>5.9400000000000001E-2</v>
          </cell>
          <cell r="F688" t="str">
            <v>DAT</v>
          </cell>
          <cell r="G688">
            <v>2</v>
          </cell>
          <cell r="H688">
            <v>1460</v>
          </cell>
          <cell r="I688">
            <v>2003</v>
          </cell>
          <cell r="J688">
            <v>10</v>
          </cell>
          <cell r="K688">
            <v>4.0392000000000001</v>
          </cell>
          <cell r="L688" t="str">
            <v>NOM</v>
          </cell>
          <cell r="M688" t="str">
            <v>DATATEC 2o. Nivel</v>
          </cell>
          <cell r="N688">
            <v>2003010</v>
          </cell>
        </row>
        <row r="689">
          <cell r="A689">
            <v>37903</v>
          </cell>
          <cell r="B689" t="str">
            <v>SOB</v>
          </cell>
          <cell r="C689">
            <v>38268</v>
          </cell>
          <cell r="D689">
            <v>1</v>
          </cell>
          <cell r="E689">
            <v>3.4099999999999998E-2</v>
          </cell>
          <cell r="F689" t="str">
            <v>CIM</v>
          </cell>
          <cell r="G689">
            <v>2</v>
          </cell>
          <cell r="H689">
            <v>364</v>
          </cell>
          <cell r="I689">
            <v>2003</v>
          </cell>
          <cell r="J689">
            <v>10</v>
          </cell>
          <cell r="K689">
            <v>3.4099999999999998E-2</v>
          </cell>
          <cell r="L689" t="str">
            <v>NOM</v>
          </cell>
          <cell r="M689" t="str">
            <v>CIMD-2o.Nivel</v>
          </cell>
          <cell r="N689">
            <v>2003010</v>
          </cell>
        </row>
        <row r="690">
          <cell r="A690">
            <v>37903</v>
          </cell>
          <cell r="B690" t="str">
            <v>SOB</v>
          </cell>
          <cell r="C690">
            <v>38370</v>
          </cell>
          <cell r="D690">
            <v>1</v>
          </cell>
          <cell r="E690">
            <v>3.7999999999999999E-2</v>
          </cell>
          <cell r="F690" t="str">
            <v>CIM</v>
          </cell>
          <cell r="G690">
            <v>2</v>
          </cell>
          <cell r="H690">
            <v>466</v>
          </cell>
          <cell r="I690">
            <v>2003</v>
          </cell>
          <cell r="J690">
            <v>10</v>
          </cell>
          <cell r="K690">
            <v>3.7999999999999999E-2</v>
          </cell>
          <cell r="L690" t="str">
            <v>NOM</v>
          </cell>
          <cell r="M690" t="str">
            <v>CIMD-2o.Nivel</v>
          </cell>
          <cell r="N690">
            <v>2003010</v>
          </cell>
        </row>
        <row r="691">
          <cell r="A691">
            <v>37903</v>
          </cell>
          <cell r="B691" t="str">
            <v>SOB</v>
          </cell>
          <cell r="C691">
            <v>39364</v>
          </cell>
          <cell r="D691">
            <v>4</v>
          </cell>
          <cell r="E691">
            <v>5.9388000000000003E-2</v>
          </cell>
          <cell r="F691" t="str">
            <v>CIM</v>
          </cell>
          <cell r="G691">
            <v>2</v>
          </cell>
          <cell r="H691">
            <v>1460</v>
          </cell>
          <cell r="I691">
            <v>2003</v>
          </cell>
          <cell r="J691">
            <v>10</v>
          </cell>
          <cell r="K691">
            <v>0.23755200000000001</v>
          </cell>
          <cell r="L691" t="str">
            <v>NOM</v>
          </cell>
          <cell r="M691" t="str">
            <v>CIMD-2o.Nivel</v>
          </cell>
          <cell r="N691">
            <v>2003010</v>
          </cell>
        </row>
        <row r="692">
          <cell r="A692">
            <v>37904</v>
          </cell>
          <cell r="B692" t="str">
            <v>SOB</v>
          </cell>
          <cell r="C692">
            <v>38370</v>
          </cell>
          <cell r="D692">
            <v>1</v>
          </cell>
          <cell r="E692">
            <v>3.9E-2</v>
          </cell>
          <cell r="F692" t="str">
            <v>DAT</v>
          </cell>
          <cell r="G692">
            <v>1</v>
          </cell>
          <cell r="H692">
            <v>463</v>
          </cell>
          <cell r="I692">
            <v>2003</v>
          </cell>
          <cell r="J692">
            <v>10</v>
          </cell>
          <cell r="K692">
            <v>3.9E-2</v>
          </cell>
          <cell r="L692" t="str">
            <v>NOM</v>
          </cell>
          <cell r="M692" t="str">
            <v>DATATEC 1er. Nivel</v>
          </cell>
          <cell r="N692">
            <v>2003010</v>
          </cell>
        </row>
        <row r="693">
          <cell r="A693">
            <v>37904</v>
          </cell>
          <cell r="B693" t="str">
            <v>SOB</v>
          </cell>
          <cell r="C693">
            <v>38159</v>
          </cell>
          <cell r="D693">
            <v>1</v>
          </cell>
          <cell r="E693">
            <v>3.4000000000000002E-2</v>
          </cell>
          <cell r="F693" t="str">
            <v>DAT</v>
          </cell>
          <cell r="G693">
            <v>2</v>
          </cell>
          <cell r="H693">
            <v>252</v>
          </cell>
          <cell r="I693">
            <v>2003</v>
          </cell>
          <cell r="J693">
            <v>10</v>
          </cell>
          <cell r="K693">
            <v>3.4000000000000002E-2</v>
          </cell>
          <cell r="L693" t="str">
            <v>NOM</v>
          </cell>
          <cell r="M693" t="str">
            <v>DATATEC 2o. Nivel</v>
          </cell>
          <cell r="N693">
            <v>2003010</v>
          </cell>
        </row>
        <row r="694">
          <cell r="A694">
            <v>37904</v>
          </cell>
          <cell r="B694" t="str">
            <v>SOB</v>
          </cell>
          <cell r="C694">
            <v>38268</v>
          </cell>
          <cell r="D694">
            <v>1</v>
          </cell>
          <cell r="E694">
            <v>3.5000000000000003E-2</v>
          </cell>
          <cell r="F694" t="str">
            <v>DAT</v>
          </cell>
          <cell r="G694">
            <v>2</v>
          </cell>
          <cell r="H694">
            <v>361</v>
          </cell>
          <cell r="I694">
            <v>2003</v>
          </cell>
          <cell r="J694">
            <v>10</v>
          </cell>
          <cell r="K694">
            <v>3.5000000000000003E-2</v>
          </cell>
          <cell r="L694" t="str">
            <v>NOM</v>
          </cell>
          <cell r="M694" t="str">
            <v>DATATEC 2o. Nivel</v>
          </cell>
          <cell r="N694">
            <v>2003010</v>
          </cell>
        </row>
        <row r="695">
          <cell r="A695">
            <v>37904</v>
          </cell>
          <cell r="B695" t="str">
            <v>SOB</v>
          </cell>
          <cell r="C695">
            <v>38370</v>
          </cell>
          <cell r="D695">
            <v>2</v>
          </cell>
          <cell r="E695">
            <v>3.9E-2</v>
          </cell>
          <cell r="F695" t="str">
            <v>DAT</v>
          </cell>
          <cell r="G695">
            <v>2</v>
          </cell>
          <cell r="H695">
            <v>463</v>
          </cell>
          <cell r="I695">
            <v>2003</v>
          </cell>
          <cell r="J695">
            <v>10</v>
          </cell>
          <cell r="K695">
            <v>7.8E-2</v>
          </cell>
          <cell r="L695" t="str">
            <v>NOM</v>
          </cell>
          <cell r="M695" t="str">
            <v>DATATEC 2o. Nivel</v>
          </cell>
          <cell r="N695">
            <v>2003010</v>
          </cell>
        </row>
        <row r="696">
          <cell r="A696">
            <v>37904</v>
          </cell>
          <cell r="B696" t="str">
            <v>SOB</v>
          </cell>
          <cell r="C696">
            <v>39638</v>
          </cell>
          <cell r="D696">
            <v>1</v>
          </cell>
          <cell r="E696">
            <v>6.8500000000000005E-2</v>
          </cell>
          <cell r="F696" t="str">
            <v>DAT</v>
          </cell>
          <cell r="G696">
            <v>2</v>
          </cell>
          <cell r="H696">
            <v>1731</v>
          </cell>
          <cell r="I696">
            <v>2003</v>
          </cell>
          <cell r="J696">
            <v>10</v>
          </cell>
          <cell r="K696">
            <v>6.8500000000000005E-2</v>
          </cell>
          <cell r="L696" t="str">
            <v>NOM</v>
          </cell>
          <cell r="M696" t="str">
            <v>DATATEC 2o. Nivel</v>
          </cell>
          <cell r="N696">
            <v>2003010</v>
          </cell>
        </row>
        <row r="697">
          <cell r="A697">
            <v>37904</v>
          </cell>
          <cell r="B697" t="str">
            <v>SOB</v>
          </cell>
          <cell r="C697">
            <v>38268</v>
          </cell>
          <cell r="D697">
            <v>1</v>
          </cell>
          <cell r="E697">
            <v>3.4000000000000002E-2</v>
          </cell>
          <cell r="F697" t="str">
            <v>CIM</v>
          </cell>
          <cell r="G697">
            <v>2</v>
          </cell>
          <cell r="H697">
            <v>361</v>
          </cell>
          <cell r="I697">
            <v>2003</v>
          </cell>
          <cell r="J697">
            <v>10</v>
          </cell>
          <cell r="K697">
            <v>3.4000000000000002E-2</v>
          </cell>
          <cell r="L697" t="str">
            <v>NOM</v>
          </cell>
          <cell r="M697" t="str">
            <v>CIMD 2o. Nivel</v>
          </cell>
          <cell r="N697">
            <v>2003010</v>
          </cell>
        </row>
        <row r="698">
          <cell r="A698">
            <v>37904</v>
          </cell>
          <cell r="B698" t="str">
            <v>SOB</v>
          </cell>
          <cell r="C698">
            <v>38370</v>
          </cell>
          <cell r="D698">
            <v>2</v>
          </cell>
          <cell r="E698">
            <v>3.8850000000000003E-2</v>
          </cell>
          <cell r="F698" t="str">
            <v>CIM</v>
          </cell>
          <cell r="G698">
            <v>2</v>
          </cell>
          <cell r="H698">
            <v>463</v>
          </cell>
          <cell r="I698">
            <v>2003</v>
          </cell>
          <cell r="J698">
            <v>10</v>
          </cell>
          <cell r="K698">
            <v>7.7700000000000005E-2</v>
          </cell>
          <cell r="L698" t="str">
            <v>NOM</v>
          </cell>
          <cell r="M698" t="str">
            <v>CIMD 2o. Nivel</v>
          </cell>
          <cell r="N698">
            <v>2003010</v>
          </cell>
        </row>
        <row r="699">
          <cell r="A699">
            <v>37904</v>
          </cell>
          <cell r="B699" t="str">
            <v>SOB</v>
          </cell>
          <cell r="C699">
            <v>38514</v>
          </cell>
          <cell r="D699">
            <v>1</v>
          </cell>
          <cell r="E699">
            <v>4.2999999999999997E-2</v>
          </cell>
          <cell r="F699" t="str">
            <v>CIM</v>
          </cell>
          <cell r="G699">
            <v>2</v>
          </cell>
          <cell r="H699">
            <v>607</v>
          </cell>
          <cell r="I699">
            <v>2003</v>
          </cell>
          <cell r="J699">
            <v>10</v>
          </cell>
          <cell r="K699">
            <v>4.2999999999999997E-2</v>
          </cell>
          <cell r="L699" t="str">
            <v>NOM</v>
          </cell>
          <cell r="M699" t="str">
            <v>CIMD 2o. Nivel</v>
          </cell>
          <cell r="N699">
            <v>2003010</v>
          </cell>
        </row>
        <row r="700">
          <cell r="A700">
            <v>37907</v>
          </cell>
          <cell r="B700" t="str">
            <v>SOB</v>
          </cell>
          <cell r="C700">
            <v>38370</v>
          </cell>
          <cell r="D700">
            <v>1</v>
          </cell>
          <cell r="E700">
            <v>3.7999999999999999E-2</v>
          </cell>
          <cell r="F700" t="str">
            <v>DAT</v>
          </cell>
          <cell r="G700">
            <v>1</v>
          </cell>
          <cell r="H700">
            <v>462</v>
          </cell>
          <cell r="I700">
            <v>2003</v>
          </cell>
          <cell r="J700">
            <v>10</v>
          </cell>
          <cell r="K700">
            <v>3.7999999999999999E-2</v>
          </cell>
          <cell r="L700" t="str">
            <v>NOM</v>
          </cell>
          <cell r="M700" t="str">
            <v>DATATEC 1er. Nivel</v>
          </cell>
          <cell r="N700">
            <v>2003010</v>
          </cell>
        </row>
        <row r="701">
          <cell r="A701">
            <v>37907</v>
          </cell>
          <cell r="B701" t="str">
            <v>SOB</v>
          </cell>
          <cell r="C701">
            <v>37996</v>
          </cell>
          <cell r="D701">
            <v>20</v>
          </cell>
          <cell r="E701">
            <v>3.15E-2</v>
          </cell>
          <cell r="F701" t="str">
            <v>DAT</v>
          </cell>
          <cell r="G701">
            <v>2</v>
          </cell>
          <cell r="H701">
            <v>88</v>
          </cell>
          <cell r="I701">
            <v>2003</v>
          </cell>
          <cell r="J701">
            <v>10</v>
          </cell>
          <cell r="K701">
            <v>0.63</v>
          </cell>
          <cell r="L701" t="str">
            <v>NOM</v>
          </cell>
          <cell r="M701" t="str">
            <v>DATATEC 2o. Nivel</v>
          </cell>
          <cell r="N701">
            <v>2003010</v>
          </cell>
        </row>
        <row r="702">
          <cell r="A702">
            <v>37907</v>
          </cell>
          <cell r="B702" t="str">
            <v>SOB</v>
          </cell>
          <cell r="C702">
            <v>38004</v>
          </cell>
          <cell r="D702">
            <v>25</v>
          </cell>
          <cell r="E702">
            <v>3.1419999999999997E-2</v>
          </cell>
          <cell r="F702" t="str">
            <v>DAT</v>
          </cell>
          <cell r="G702">
            <v>2</v>
          </cell>
          <cell r="H702">
            <v>96</v>
          </cell>
          <cell r="I702">
            <v>2003</v>
          </cell>
          <cell r="J702">
            <v>10</v>
          </cell>
          <cell r="K702">
            <v>0.78549999999999986</v>
          </cell>
          <cell r="L702" t="str">
            <v>NOM</v>
          </cell>
          <cell r="M702" t="str">
            <v>DATATEC 2o. Nivel</v>
          </cell>
          <cell r="N702">
            <v>2003010</v>
          </cell>
        </row>
        <row r="703">
          <cell r="A703">
            <v>37907</v>
          </cell>
          <cell r="B703" t="str">
            <v>SOB</v>
          </cell>
          <cell r="C703">
            <v>38370</v>
          </cell>
          <cell r="D703">
            <v>2</v>
          </cell>
          <cell r="E703">
            <v>3.9E-2</v>
          </cell>
          <cell r="F703" t="str">
            <v>DAT</v>
          </cell>
          <cell r="G703">
            <v>2</v>
          </cell>
          <cell r="H703">
            <v>462</v>
          </cell>
          <cell r="I703">
            <v>2003</v>
          </cell>
          <cell r="J703">
            <v>10</v>
          </cell>
          <cell r="K703">
            <v>7.8E-2</v>
          </cell>
          <cell r="L703" t="str">
            <v>NOM</v>
          </cell>
          <cell r="M703" t="str">
            <v>DATATEC 2o. Nivel</v>
          </cell>
          <cell r="N703">
            <v>2003010</v>
          </cell>
        </row>
        <row r="704">
          <cell r="A704">
            <v>37907</v>
          </cell>
          <cell r="B704" t="str">
            <v>SOB</v>
          </cell>
          <cell r="C704">
            <v>39638</v>
          </cell>
          <cell r="D704">
            <v>4</v>
          </cell>
          <cell r="E704">
            <v>6.8500000000000005E-2</v>
          </cell>
          <cell r="F704" t="str">
            <v>DAT</v>
          </cell>
          <cell r="G704">
            <v>2</v>
          </cell>
          <cell r="H704">
            <v>1730</v>
          </cell>
          <cell r="I704">
            <v>2003</v>
          </cell>
          <cell r="J704">
            <v>10</v>
          </cell>
          <cell r="K704">
            <v>0.27400000000000002</v>
          </cell>
          <cell r="L704" t="str">
            <v>NOM</v>
          </cell>
          <cell r="M704" t="str">
            <v>DATATEC 2o. Nivel</v>
          </cell>
          <cell r="N704">
            <v>2003010</v>
          </cell>
        </row>
        <row r="705">
          <cell r="A705">
            <v>37907</v>
          </cell>
          <cell r="B705" t="str">
            <v>SOB</v>
          </cell>
          <cell r="C705">
            <v>38159</v>
          </cell>
          <cell r="D705">
            <v>1</v>
          </cell>
          <cell r="E705">
            <v>3.3799999999999997E-2</v>
          </cell>
          <cell r="F705" t="str">
            <v>CIM</v>
          </cell>
          <cell r="G705">
            <v>1</v>
          </cell>
          <cell r="H705">
            <v>251</v>
          </cell>
          <cell r="I705">
            <v>2003</v>
          </cell>
          <cell r="J705">
            <v>10</v>
          </cell>
          <cell r="K705">
            <v>3.3799999999999997E-2</v>
          </cell>
          <cell r="L705" t="str">
            <v>NOM</v>
          </cell>
          <cell r="M705" t="str">
            <v>CIMD 1er Nivel</v>
          </cell>
          <cell r="N705">
            <v>2003010</v>
          </cell>
        </row>
        <row r="706">
          <cell r="A706">
            <v>37907</v>
          </cell>
          <cell r="B706" t="str">
            <v>SOB</v>
          </cell>
          <cell r="C706">
            <v>38159</v>
          </cell>
          <cell r="D706">
            <v>1</v>
          </cell>
          <cell r="E706">
            <v>3.3799999999999997E-2</v>
          </cell>
          <cell r="F706" t="str">
            <v>CIM</v>
          </cell>
          <cell r="G706">
            <v>2</v>
          </cell>
          <cell r="H706">
            <v>251</v>
          </cell>
          <cell r="I706">
            <v>2003</v>
          </cell>
          <cell r="J706">
            <v>10</v>
          </cell>
          <cell r="K706">
            <v>3.3799999999999997E-2</v>
          </cell>
          <cell r="L706" t="str">
            <v>NOM</v>
          </cell>
          <cell r="M706" t="str">
            <v>CIMD 2o. Nivel</v>
          </cell>
          <cell r="N706">
            <v>2003010</v>
          </cell>
        </row>
        <row r="707">
          <cell r="A707">
            <v>37907</v>
          </cell>
          <cell r="B707" t="str">
            <v>SOB</v>
          </cell>
          <cell r="C707">
            <v>38268</v>
          </cell>
          <cell r="D707">
            <v>4</v>
          </cell>
          <cell r="E707">
            <v>3.4775E-2</v>
          </cell>
          <cell r="F707" t="str">
            <v>CIM</v>
          </cell>
          <cell r="G707">
            <v>2</v>
          </cell>
          <cell r="H707">
            <v>360</v>
          </cell>
          <cell r="I707">
            <v>2003</v>
          </cell>
          <cell r="J707">
            <v>10</v>
          </cell>
          <cell r="K707">
            <v>0.1391</v>
          </cell>
          <cell r="L707" t="str">
            <v>NOM</v>
          </cell>
          <cell r="M707" t="str">
            <v>CIMD 2o. Nivel</v>
          </cell>
          <cell r="N707">
            <v>2003010</v>
          </cell>
        </row>
        <row r="708">
          <cell r="A708">
            <v>37907</v>
          </cell>
          <cell r="B708" t="str">
            <v>SOB</v>
          </cell>
          <cell r="C708">
            <v>38370</v>
          </cell>
          <cell r="D708">
            <v>3</v>
          </cell>
          <cell r="E708">
            <v>3.9E-2</v>
          </cell>
          <cell r="F708" t="str">
            <v>CIM</v>
          </cell>
          <cell r="G708">
            <v>2</v>
          </cell>
          <cell r="H708">
            <v>462</v>
          </cell>
          <cell r="I708">
            <v>2003</v>
          </cell>
          <cell r="J708">
            <v>10</v>
          </cell>
          <cell r="K708">
            <v>0.11699999999999999</v>
          </cell>
          <cell r="L708" t="str">
            <v>NOM</v>
          </cell>
          <cell r="M708" t="str">
            <v>CIMD 2o. Nivel</v>
          </cell>
          <cell r="N708">
            <v>2003010</v>
          </cell>
        </row>
        <row r="709">
          <cell r="A709">
            <v>37908</v>
          </cell>
          <cell r="B709" t="str">
            <v>SOB</v>
          </cell>
          <cell r="C709">
            <v>37996</v>
          </cell>
          <cell r="D709">
            <v>13</v>
          </cell>
          <cell r="E709">
            <v>3.15E-2</v>
          </cell>
          <cell r="F709" t="str">
            <v>DAT</v>
          </cell>
          <cell r="G709">
            <v>2</v>
          </cell>
          <cell r="H709">
            <v>87</v>
          </cell>
          <cell r="I709">
            <v>2003</v>
          </cell>
          <cell r="J709">
            <v>10</v>
          </cell>
          <cell r="K709">
            <v>0.40949999999999998</v>
          </cell>
          <cell r="L709" t="str">
            <v>NOM</v>
          </cell>
          <cell r="M709" t="str">
            <v>DATATEC 2o. Nivel</v>
          </cell>
          <cell r="N709">
            <v>2003010</v>
          </cell>
        </row>
        <row r="710">
          <cell r="A710">
            <v>37908</v>
          </cell>
          <cell r="B710" t="str">
            <v>SOB</v>
          </cell>
          <cell r="C710">
            <v>38004</v>
          </cell>
          <cell r="D710">
            <v>28</v>
          </cell>
          <cell r="E710">
            <v>3.15E-2</v>
          </cell>
          <cell r="F710" t="str">
            <v>DAT</v>
          </cell>
          <cell r="G710">
            <v>2</v>
          </cell>
          <cell r="H710">
            <v>95</v>
          </cell>
          <cell r="I710">
            <v>2003</v>
          </cell>
          <cell r="J710">
            <v>10</v>
          </cell>
          <cell r="K710">
            <v>0.88200000000000001</v>
          </cell>
          <cell r="L710" t="str">
            <v>NOM</v>
          </cell>
          <cell r="M710" t="str">
            <v>DATATEC 2o. Nivel</v>
          </cell>
          <cell r="N710">
            <v>2003010</v>
          </cell>
        </row>
        <row r="711">
          <cell r="A711">
            <v>37908</v>
          </cell>
          <cell r="B711" t="str">
            <v>SOB</v>
          </cell>
          <cell r="C711">
            <v>38268</v>
          </cell>
          <cell r="D711">
            <v>1</v>
          </cell>
          <cell r="E711">
            <v>3.5000000000000003E-2</v>
          </cell>
          <cell r="F711" t="str">
            <v>DAT</v>
          </cell>
          <cell r="G711">
            <v>2</v>
          </cell>
          <cell r="H711">
            <v>359</v>
          </cell>
          <cell r="I711">
            <v>2003</v>
          </cell>
          <cell r="J711">
            <v>10</v>
          </cell>
          <cell r="K711">
            <v>3.5000000000000003E-2</v>
          </cell>
          <cell r="L711" t="str">
            <v>NOM</v>
          </cell>
          <cell r="M711" t="str">
            <v>DATATEC 2o. Nivel</v>
          </cell>
          <cell r="N711">
            <v>2003010</v>
          </cell>
        </row>
        <row r="712">
          <cell r="A712">
            <v>37908</v>
          </cell>
          <cell r="B712" t="str">
            <v>SOB</v>
          </cell>
          <cell r="C712">
            <v>38514</v>
          </cell>
          <cell r="D712">
            <v>7</v>
          </cell>
          <cell r="E712">
            <v>4.2999999999999997E-2</v>
          </cell>
          <cell r="F712" t="str">
            <v>DAT</v>
          </cell>
          <cell r="G712">
            <v>2</v>
          </cell>
          <cell r="H712">
            <v>605</v>
          </cell>
          <cell r="I712">
            <v>2003</v>
          </cell>
          <cell r="J712">
            <v>10</v>
          </cell>
          <cell r="K712">
            <v>0.30099999999999999</v>
          </cell>
          <cell r="L712" t="str">
            <v>NOM</v>
          </cell>
          <cell r="M712" t="str">
            <v>DATATEC 2o. Nivel</v>
          </cell>
          <cell r="N712">
            <v>2003010</v>
          </cell>
        </row>
        <row r="713">
          <cell r="A713">
            <v>37908</v>
          </cell>
          <cell r="B713" t="str">
            <v>SOB</v>
          </cell>
          <cell r="C713">
            <v>38159</v>
          </cell>
          <cell r="D713">
            <v>2</v>
          </cell>
          <cell r="E713">
            <v>3.3750000000000002E-2</v>
          </cell>
          <cell r="F713" t="str">
            <v>CIM</v>
          </cell>
          <cell r="G713">
            <v>2</v>
          </cell>
          <cell r="H713">
            <v>250</v>
          </cell>
          <cell r="I713">
            <v>2003</v>
          </cell>
          <cell r="J713">
            <v>10</v>
          </cell>
          <cell r="K713">
            <v>6.7500000000000004E-2</v>
          </cell>
          <cell r="L713" t="str">
            <v>NOM</v>
          </cell>
          <cell r="M713" t="str">
            <v>CIMD 2o. Nivel</v>
          </cell>
          <cell r="N713">
            <v>2003010</v>
          </cell>
        </row>
        <row r="714">
          <cell r="A714">
            <v>37908</v>
          </cell>
          <cell r="B714" t="str">
            <v>SOB</v>
          </cell>
          <cell r="C714">
            <v>38268</v>
          </cell>
          <cell r="D714">
            <v>2</v>
          </cell>
          <cell r="E714">
            <v>3.49E-2</v>
          </cell>
          <cell r="F714" t="str">
            <v>CIM</v>
          </cell>
          <cell r="G714">
            <v>2</v>
          </cell>
          <cell r="H714">
            <v>359</v>
          </cell>
          <cell r="I714">
            <v>2003</v>
          </cell>
          <cell r="J714">
            <v>10</v>
          </cell>
          <cell r="K714">
            <v>6.9800000000000001E-2</v>
          </cell>
          <cell r="L714" t="str">
            <v>NOM</v>
          </cell>
          <cell r="M714" t="str">
            <v>CIMD 2o. Nivel</v>
          </cell>
          <cell r="N714">
            <v>2003010</v>
          </cell>
        </row>
        <row r="715">
          <cell r="A715">
            <v>37908</v>
          </cell>
          <cell r="B715" t="str">
            <v>SOB</v>
          </cell>
          <cell r="C715">
            <v>38514</v>
          </cell>
          <cell r="D715">
            <v>1</v>
          </cell>
          <cell r="E715">
            <v>4.2999999999999997E-2</v>
          </cell>
          <cell r="F715" t="str">
            <v>CIM</v>
          </cell>
          <cell r="G715">
            <v>2</v>
          </cell>
          <cell r="H715">
            <v>605</v>
          </cell>
          <cell r="I715">
            <v>2003</v>
          </cell>
          <cell r="J715">
            <v>10</v>
          </cell>
          <cell r="K715">
            <v>4.2999999999999997E-2</v>
          </cell>
          <cell r="L715" t="str">
            <v>NOM</v>
          </cell>
          <cell r="M715" t="str">
            <v>CIMD 2o. Nivel</v>
          </cell>
          <cell r="N715">
            <v>2003010</v>
          </cell>
        </row>
        <row r="716">
          <cell r="A716">
            <v>37909</v>
          </cell>
          <cell r="B716" t="str">
            <v>SOB</v>
          </cell>
          <cell r="C716">
            <v>38268</v>
          </cell>
          <cell r="D716">
            <v>1</v>
          </cell>
          <cell r="E716">
            <v>3.4500000000000003E-2</v>
          </cell>
          <cell r="F716" t="str">
            <v>DAT</v>
          </cell>
          <cell r="G716">
            <v>1</v>
          </cell>
          <cell r="H716">
            <v>358</v>
          </cell>
          <cell r="I716">
            <v>2003</v>
          </cell>
          <cell r="J716">
            <v>10</v>
          </cell>
          <cell r="K716">
            <v>3.4500000000000003E-2</v>
          </cell>
          <cell r="L716" t="str">
            <v>NOM</v>
          </cell>
          <cell r="M716" t="str">
            <v>DATATEC 1er. Nivel</v>
          </cell>
          <cell r="N716">
            <v>2003010</v>
          </cell>
        </row>
        <row r="717">
          <cell r="A717">
            <v>37909</v>
          </cell>
          <cell r="B717" t="str">
            <v>SOB</v>
          </cell>
          <cell r="C717">
            <v>38268</v>
          </cell>
          <cell r="D717">
            <v>1</v>
          </cell>
          <cell r="E717">
            <v>3.4500000000000003E-2</v>
          </cell>
          <cell r="F717" t="str">
            <v>DAT</v>
          </cell>
          <cell r="G717">
            <v>2</v>
          </cell>
          <cell r="H717">
            <v>358</v>
          </cell>
          <cell r="I717">
            <v>2003</v>
          </cell>
          <cell r="J717">
            <v>10</v>
          </cell>
          <cell r="K717">
            <v>3.4500000000000003E-2</v>
          </cell>
          <cell r="L717" t="str">
            <v>NOM</v>
          </cell>
          <cell r="M717" t="str">
            <v>DATATEC 2o. Nivel</v>
          </cell>
          <cell r="N717">
            <v>2003010</v>
          </cell>
        </row>
        <row r="718">
          <cell r="A718">
            <v>37909</v>
          </cell>
          <cell r="B718" t="str">
            <v>SOB</v>
          </cell>
          <cell r="C718">
            <v>39638</v>
          </cell>
          <cell r="D718">
            <v>10</v>
          </cell>
          <cell r="E718">
            <v>6.9000000000000006E-2</v>
          </cell>
          <cell r="F718" t="str">
            <v>DAT</v>
          </cell>
          <cell r="G718">
            <v>2</v>
          </cell>
          <cell r="H718">
            <v>1728</v>
          </cell>
          <cell r="I718">
            <v>2003</v>
          </cell>
          <cell r="J718">
            <v>10</v>
          </cell>
          <cell r="K718">
            <v>0.69000000000000006</v>
          </cell>
          <cell r="L718" t="str">
            <v>NOM</v>
          </cell>
          <cell r="M718" t="str">
            <v>DATATEC 2o. Nivel</v>
          </cell>
          <cell r="N718">
            <v>2003010</v>
          </cell>
        </row>
        <row r="719">
          <cell r="A719">
            <v>37909</v>
          </cell>
          <cell r="B719" t="str">
            <v>SOB</v>
          </cell>
          <cell r="C719">
            <v>38159</v>
          </cell>
          <cell r="D719">
            <v>1</v>
          </cell>
          <cell r="E719">
            <v>3.4000000000000002E-2</v>
          </cell>
          <cell r="F719" t="str">
            <v>CIM</v>
          </cell>
          <cell r="G719">
            <v>1</v>
          </cell>
          <cell r="H719">
            <v>249</v>
          </cell>
          <cell r="I719">
            <v>2003</v>
          </cell>
          <cell r="J719">
            <v>10</v>
          </cell>
          <cell r="K719">
            <v>3.4000000000000002E-2</v>
          </cell>
          <cell r="L719" t="str">
            <v>NOM</v>
          </cell>
          <cell r="M719" t="str">
            <v>CIMD 1er Nivel</v>
          </cell>
          <cell r="N719">
            <v>2003010</v>
          </cell>
        </row>
        <row r="720">
          <cell r="A720">
            <v>37909</v>
          </cell>
          <cell r="B720" t="str">
            <v>SOB</v>
          </cell>
          <cell r="C720">
            <v>38159</v>
          </cell>
          <cell r="D720">
            <v>1</v>
          </cell>
          <cell r="E720">
            <v>3.4000000000000002E-2</v>
          </cell>
          <cell r="F720" t="str">
            <v>CIM</v>
          </cell>
          <cell r="G720">
            <v>2</v>
          </cell>
          <cell r="H720">
            <v>249</v>
          </cell>
          <cell r="I720">
            <v>2003</v>
          </cell>
          <cell r="J720">
            <v>10</v>
          </cell>
          <cell r="K720">
            <v>3.4000000000000002E-2</v>
          </cell>
          <cell r="L720" t="str">
            <v>NOM</v>
          </cell>
          <cell r="M720" t="str">
            <v>CIMD 2o. Nivel</v>
          </cell>
          <cell r="N720">
            <v>2003010</v>
          </cell>
        </row>
        <row r="721">
          <cell r="A721">
            <v>37909</v>
          </cell>
          <cell r="B721" t="str">
            <v>SOB</v>
          </cell>
          <cell r="C721">
            <v>38370</v>
          </cell>
          <cell r="D721">
            <v>2</v>
          </cell>
          <cell r="E721">
            <v>3.9E-2</v>
          </cell>
          <cell r="F721" t="str">
            <v>CIM</v>
          </cell>
          <cell r="G721">
            <v>2</v>
          </cell>
          <cell r="H721">
            <v>460</v>
          </cell>
          <cell r="I721">
            <v>2003</v>
          </cell>
          <cell r="J721">
            <v>10</v>
          </cell>
          <cell r="K721">
            <v>7.8E-2</v>
          </cell>
          <cell r="L721" t="str">
            <v>NOM</v>
          </cell>
          <cell r="M721" t="str">
            <v>CIMD 2o. Nivel</v>
          </cell>
          <cell r="N721">
            <v>2003010</v>
          </cell>
        </row>
        <row r="722">
          <cell r="A722">
            <v>37910</v>
          </cell>
          <cell r="B722" t="str">
            <v>SOB</v>
          </cell>
          <cell r="C722">
            <v>38514</v>
          </cell>
          <cell r="D722">
            <v>4</v>
          </cell>
          <cell r="E722">
            <v>4.2500000000000003E-2</v>
          </cell>
          <cell r="F722" t="str">
            <v>DAT</v>
          </cell>
          <cell r="G722">
            <v>1</v>
          </cell>
          <cell r="H722">
            <v>603</v>
          </cell>
          <cell r="I722">
            <v>2003</v>
          </cell>
          <cell r="J722">
            <v>10</v>
          </cell>
          <cell r="K722">
            <v>0.17</v>
          </cell>
          <cell r="L722" t="str">
            <v>NOM</v>
          </cell>
          <cell r="M722" t="str">
            <v>DATATEC 1er. Nivel</v>
          </cell>
          <cell r="N722">
            <v>2003010</v>
          </cell>
        </row>
        <row r="723">
          <cell r="A723">
            <v>37910</v>
          </cell>
          <cell r="B723" t="str">
            <v>SOB</v>
          </cell>
          <cell r="C723">
            <v>38159</v>
          </cell>
          <cell r="D723">
            <v>8</v>
          </cell>
          <cell r="E723">
            <v>3.3399999999999999E-2</v>
          </cell>
          <cell r="F723" t="str">
            <v>DAT</v>
          </cell>
          <cell r="G723">
            <v>2</v>
          </cell>
          <cell r="H723">
            <v>248</v>
          </cell>
          <cell r="I723">
            <v>2003</v>
          </cell>
          <cell r="J723">
            <v>10</v>
          </cell>
          <cell r="K723">
            <v>0.26719999999999999</v>
          </cell>
          <cell r="L723" t="str">
            <v>NOM</v>
          </cell>
          <cell r="M723" t="str">
            <v>DATATEC 2o. Nivel</v>
          </cell>
          <cell r="N723">
            <v>2003010</v>
          </cell>
        </row>
        <row r="724">
          <cell r="A724">
            <v>37910</v>
          </cell>
          <cell r="B724" t="str">
            <v>SOB</v>
          </cell>
          <cell r="C724">
            <v>38514</v>
          </cell>
          <cell r="D724">
            <v>3</v>
          </cell>
          <cell r="E724">
            <v>4.2500000000000003E-2</v>
          </cell>
          <cell r="F724" t="str">
            <v>DAT</v>
          </cell>
          <cell r="G724">
            <v>2</v>
          </cell>
          <cell r="H724">
            <v>603</v>
          </cell>
          <cell r="I724">
            <v>2003</v>
          </cell>
          <cell r="J724">
            <v>10</v>
          </cell>
          <cell r="K724">
            <v>0.1275</v>
          </cell>
          <cell r="L724" t="str">
            <v>NOM</v>
          </cell>
          <cell r="M724" t="str">
            <v>DATATEC 2o. Nivel</v>
          </cell>
          <cell r="N724">
            <v>2003010</v>
          </cell>
        </row>
        <row r="725">
          <cell r="A725">
            <v>37910</v>
          </cell>
          <cell r="B725" t="str">
            <v>SOB</v>
          </cell>
          <cell r="C725">
            <v>38941</v>
          </cell>
          <cell r="D725">
            <v>24</v>
          </cell>
          <cell r="E725">
            <v>4.7100000000000003E-2</v>
          </cell>
          <cell r="F725" t="str">
            <v>DAT</v>
          </cell>
          <cell r="G725">
            <v>2</v>
          </cell>
          <cell r="H725">
            <v>1030</v>
          </cell>
          <cell r="I725">
            <v>2003</v>
          </cell>
          <cell r="J725">
            <v>10</v>
          </cell>
          <cell r="K725">
            <v>1.1304000000000001</v>
          </cell>
          <cell r="L725" t="str">
            <v>NOM</v>
          </cell>
          <cell r="M725" t="str">
            <v>DATATEC 2o. Nivel</v>
          </cell>
          <cell r="N725">
            <v>2003010</v>
          </cell>
        </row>
        <row r="726">
          <cell r="A726">
            <v>37910</v>
          </cell>
          <cell r="B726" t="str">
            <v>SOB</v>
          </cell>
          <cell r="C726">
            <v>39364</v>
          </cell>
          <cell r="D726">
            <v>24</v>
          </cell>
          <cell r="E726">
            <v>5.9499999999999997E-2</v>
          </cell>
          <cell r="F726" t="str">
            <v>DAT</v>
          </cell>
          <cell r="G726">
            <v>2</v>
          </cell>
          <cell r="H726">
            <v>1453</v>
          </cell>
          <cell r="I726">
            <v>2003</v>
          </cell>
          <cell r="J726">
            <v>10</v>
          </cell>
          <cell r="K726">
            <v>1.4279999999999999</v>
          </cell>
          <cell r="L726" t="str">
            <v>NOM</v>
          </cell>
          <cell r="M726" t="str">
            <v>DATATEC 2o. Nivel</v>
          </cell>
          <cell r="N726">
            <v>2003010</v>
          </cell>
        </row>
        <row r="727">
          <cell r="A727">
            <v>37910</v>
          </cell>
          <cell r="B727" t="str">
            <v>SOB</v>
          </cell>
          <cell r="C727">
            <v>39638</v>
          </cell>
          <cell r="D727">
            <v>7</v>
          </cell>
          <cell r="E727">
            <v>6.8000000000000005E-2</v>
          </cell>
          <cell r="F727" t="str">
            <v>DAT</v>
          </cell>
          <cell r="G727">
            <v>2</v>
          </cell>
          <cell r="H727">
            <v>1727</v>
          </cell>
          <cell r="I727">
            <v>2003</v>
          </cell>
          <cell r="J727">
            <v>10</v>
          </cell>
          <cell r="K727">
            <v>0.47600000000000003</v>
          </cell>
          <cell r="L727" t="str">
            <v>NOM</v>
          </cell>
          <cell r="M727" t="str">
            <v>DATATEC 2o. Nivel</v>
          </cell>
          <cell r="N727">
            <v>2003010</v>
          </cell>
        </row>
        <row r="728">
          <cell r="A728">
            <v>37910</v>
          </cell>
          <cell r="B728" t="str">
            <v>SOB</v>
          </cell>
          <cell r="C728">
            <v>38159</v>
          </cell>
          <cell r="D728">
            <v>1</v>
          </cell>
          <cell r="E728">
            <v>3.32E-2</v>
          </cell>
          <cell r="F728" t="str">
            <v>CIM</v>
          </cell>
          <cell r="G728">
            <v>2</v>
          </cell>
          <cell r="H728">
            <v>248</v>
          </cell>
          <cell r="I728">
            <v>2003</v>
          </cell>
          <cell r="J728">
            <v>10</v>
          </cell>
          <cell r="K728">
            <v>3.32E-2</v>
          </cell>
          <cell r="L728" t="str">
            <v>NOM</v>
          </cell>
          <cell r="M728" t="str">
            <v>CIMD 2o. Nivel</v>
          </cell>
          <cell r="N728">
            <v>2003010</v>
          </cell>
        </row>
        <row r="729">
          <cell r="A729">
            <v>37910</v>
          </cell>
          <cell r="B729" t="str">
            <v>SOB</v>
          </cell>
          <cell r="C729">
            <v>38268</v>
          </cell>
          <cell r="D729">
            <v>2</v>
          </cell>
          <cell r="E729">
            <v>3.4000000000000002E-2</v>
          </cell>
          <cell r="F729" t="str">
            <v>CIM</v>
          </cell>
          <cell r="G729">
            <v>2</v>
          </cell>
          <cell r="H729">
            <v>357</v>
          </cell>
          <cell r="I729">
            <v>2003</v>
          </cell>
          <cell r="J729">
            <v>10</v>
          </cell>
          <cell r="K729">
            <v>6.8000000000000005E-2</v>
          </cell>
          <cell r="L729" t="str">
            <v>NOM</v>
          </cell>
          <cell r="M729" t="str">
            <v>CIMD 2o. Nivel</v>
          </cell>
          <cell r="N729">
            <v>2003010</v>
          </cell>
        </row>
        <row r="730">
          <cell r="A730">
            <v>37911</v>
          </cell>
          <cell r="B730" t="str">
            <v>SOB</v>
          </cell>
          <cell r="C730">
            <v>37996</v>
          </cell>
          <cell r="D730">
            <v>2</v>
          </cell>
          <cell r="E730">
            <v>3.0499999999999999E-2</v>
          </cell>
          <cell r="F730" t="str">
            <v>DAT</v>
          </cell>
          <cell r="G730">
            <v>2</v>
          </cell>
          <cell r="H730">
            <v>82</v>
          </cell>
          <cell r="I730">
            <v>2003</v>
          </cell>
          <cell r="J730">
            <v>10</v>
          </cell>
          <cell r="K730">
            <v>6.0999999999999999E-2</v>
          </cell>
          <cell r="L730" t="str">
            <v>NOM</v>
          </cell>
          <cell r="M730" t="str">
            <v>DATATEC 2o. Nivel</v>
          </cell>
          <cell r="N730">
            <v>2003010</v>
          </cell>
        </row>
        <row r="731">
          <cell r="A731">
            <v>37914</v>
          </cell>
          <cell r="B731" t="str">
            <v>SOB</v>
          </cell>
          <cell r="C731">
            <v>38514</v>
          </cell>
          <cell r="D731">
            <v>5.5</v>
          </cell>
          <cell r="E731">
            <v>4.1599999999999998E-2</v>
          </cell>
          <cell r="F731" t="str">
            <v>DAT</v>
          </cell>
          <cell r="G731">
            <v>1</v>
          </cell>
          <cell r="H731">
            <v>599</v>
          </cell>
          <cell r="I731">
            <v>2003</v>
          </cell>
          <cell r="J731">
            <v>10</v>
          </cell>
          <cell r="K731">
            <v>0.2288</v>
          </cell>
          <cell r="L731" t="str">
            <v>NOM</v>
          </cell>
          <cell r="M731" t="str">
            <v>DATATEC 1er. Nivel</v>
          </cell>
          <cell r="N731">
            <v>2003010</v>
          </cell>
        </row>
        <row r="732">
          <cell r="A732">
            <v>37914</v>
          </cell>
          <cell r="B732" t="str">
            <v>SOB</v>
          </cell>
          <cell r="C732">
            <v>38514</v>
          </cell>
          <cell r="D732">
            <v>2</v>
          </cell>
          <cell r="E732">
            <v>4.2000000000000003E-2</v>
          </cell>
          <cell r="F732" t="str">
            <v>DAT</v>
          </cell>
          <cell r="G732">
            <v>2</v>
          </cell>
          <cell r="H732">
            <v>599</v>
          </cell>
          <cell r="I732">
            <v>2003</v>
          </cell>
          <cell r="J732">
            <v>10</v>
          </cell>
          <cell r="K732">
            <v>8.4000000000000005E-2</v>
          </cell>
          <cell r="L732" t="str">
            <v>NOM</v>
          </cell>
          <cell r="M732" t="str">
            <v>DATATEC 2o. Nivel</v>
          </cell>
          <cell r="N732">
            <v>2003010</v>
          </cell>
        </row>
        <row r="733">
          <cell r="A733">
            <v>37914</v>
          </cell>
          <cell r="B733" t="str">
            <v>SOB</v>
          </cell>
          <cell r="C733">
            <v>39364</v>
          </cell>
          <cell r="D733">
            <v>4</v>
          </cell>
          <cell r="E733">
            <v>5.9799999999999999E-2</v>
          </cell>
          <cell r="F733" t="str">
            <v>DAT</v>
          </cell>
          <cell r="G733">
            <v>2</v>
          </cell>
          <cell r="H733">
            <v>1449</v>
          </cell>
          <cell r="I733">
            <v>2003</v>
          </cell>
          <cell r="J733">
            <v>10</v>
          </cell>
          <cell r="K733">
            <v>0.2392</v>
          </cell>
          <cell r="L733" t="str">
            <v>NOM</v>
          </cell>
          <cell r="M733" t="str">
            <v>DATATEC 2o. Nivel</v>
          </cell>
          <cell r="N733">
            <v>2003010</v>
          </cell>
        </row>
        <row r="734">
          <cell r="A734">
            <v>37914</v>
          </cell>
          <cell r="B734" t="str">
            <v>SOB</v>
          </cell>
          <cell r="C734">
            <v>39638</v>
          </cell>
          <cell r="D734">
            <v>3.25</v>
          </cell>
          <cell r="E734">
            <v>6.8000000000000005E-2</v>
          </cell>
          <cell r="F734" t="str">
            <v>CIM</v>
          </cell>
          <cell r="G734">
            <v>2</v>
          </cell>
          <cell r="H734">
            <v>1723</v>
          </cell>
          <cell r="I734">
            <v>2003</v>
          </cell>
          <cell r="J734">
            <v>10</v>
          </cell>
          <cell r="K734">
            <v>0.22100000000000003</v>
          </cell>
          <cell r="L734" t="str">
            <v>NOM</v>
          </cell>
          <cell r="M734" t="str">
            <v>CIMD 2o. Nivel</v>
          </cell>
          <cell r="N734">
            <v>2003010</v>
          </cell>
        </row>
        <row r="735">
          <cell r="A735">
            <v>37914</v>
          </cell>
          <cell r="B735" t="str">
            <v>SOB</v>
          </cell>
          <cell r="C735">
            <v>38159</v>
          </cell>
          <cell r="D735">
            <v>1</v>
          </cell>
          <cell r="E735">
            <v>3.3000000000000002E-2</v>
          </cell>
          <cell r="F735" t="str">
            <v>CIM</v>
          </cell>
          <cell r="G735">
            <v>2</v>
          </cell>
          <cell r="H735">
            <v>244</v>
          </cell>
          <cell r="I735">
            <v>2003</v>
          </cell>
          <cell r="J735">
            <v>10</v>
          </cell>
          <cell r="K735">
            <v>3.3000000000000002E-2</v>
          </cell>
          <cell r="L735" t="str">
            <v>NOM</v>
          </cell>
          <cell r="M735" t="str">
            <v>CIMD 2o. Nivel</v>
          </cell>
          <cell r="N735">
            <v>2003010</v>
          </cell>
        </row>
        <row r="736">
          <cell r="A736">
            <v>37914</v>
          </cell>
          <cell r="B736" t="str">
            <v>SOB</v>
          </cell>
          <cell r="C736">
            <v>38370</v>
          </cell>
          <cell r="D736">
            <v>1</v>
          </cell>
          <cell r="E736">
            <v>3.85E-2</v>
          </cell>
          <cell r="F736" t="str">
            <v>CIM</v>
          </cell>
          <cell r="G736">
            <v>2</v>
          </cell>
          <cell r="H736">
            <v>455</v>
          </cell>
          <cell r="I736">
            <v>2003</v>
          </cell>
          <cell r="J736">
            <v>10</v>
          </cell>
          <cell r="K736">
            <v>3.85E-2</v>
          </cell>
          <cell r="L736" t="str">
            <v>NOM</v>
          </cell>
          <cell r="M736" t="str">
            <v>CIMD 2o. Nivel</v>
          </cell>
          <cell r="N736">
            <v>2003010</v>
          </cell>
        </row>
        <row r="737">
          <cell r="A737">
            <v>37914</v>
          </cell>
          <cell r="B737" t="str">
            <v>SOB</v>
          </cell>
          <cell r="C737">
            <v>38514</v>
          </cell>
          <cell r="D737">
            <v>5.5</v>
          </cell>
          <cell r="E737">
            <v>4.1426999999999999E-2</v>
          </cell>
          <cell r="F737" t="str">
            <v>CIM</v>
          </cell>
          <cell r="G737">
            <v>2</v>
          </cell>
          <cell r="H737">
            <v>599</v>
          </cell>
          <cell r="I737">
            <v>2003</v>
          </cell>
          <cell r="J737">
            <v>10</v>
          </cell>
          <cell r="K737">
            <v>0.22784849999999998</v>
          </cell>
          <cell r="L737" t="str">
            <v>NOM</v>
          </cell>
          <cell r="M737" t="str">
            <v>CIMD 2o. Nivel</v>
          </cell>
          <cell r="N737">
            <v>2003010</v>
          </cell>
        </row>
        <row r="738">
          <cell r="A738">
            <v>37914</v>
          </cell>
          <cell r="B738" t="str">
            <v>SOB</v>
          </cell>
          <cell r="C738">
            <v>40339</v>
          </cell>
          <cell r="D738">
            <v>60</v>
          </cell>
          <cell r="E738">
            <v>5.0500000000000003E-2</v>
          </cell>
          <cell r="F738" t="str">
            <v>CIM</v>
          </cell>
          <cell r="G738">
            <v>2</v>
          </cell>
          <cell r="H738">
            <v>2424</v>
          </cell>
          <cell r="I738">
            <v>2003</v>
          </cell>
          <cell r="J738">
            <v>10</v>
          </cell>
          <cell r="K738">
            <v>3.0300000000000002</v>
          </cell>
          <cell r="L738" t="str">
            <v>VAC</v>
          </cell>
          <cell r="M738" t="str">
            <v>CIMD 2o. Nivel</v>
          </cell>
          <cell r="N738">
            <v>2003010</v>
          </cell>
        </row>
        <row r="739">
          <cell r="A739">
            <v>37915</v>
          </cell>
          <cell r="B739" t="str">
            <v>SOB</v>
          </cell>
          <cell r="C739">
            <v>38370</v>
          </cell>
          <cell r="D739">
            <v>1</v>
          </cell>
          <cell r="E739">
            <v>3.85E-2</v>
          </cell>
          <cell r="F739" t="str">
            <v>CIM</v>
          </cell>
          <cell r="G739">
            <v>2</v>
          </cell>
          <cell r="H739">
            <v>454</v>
          </cell>
          <cell r="I739">
            <v>2003</v>
          </cell>
          <cell r="J739">
            <v>10</v>
          </cell>
          <cell r="K739">
            <v>3.85E-2</v>
          </cell>
          <cell r="L739" t="str">
            <v>NOM</v>
          </cell>
          <cell r="M739" t="str">
            <v>CIMD 2o. Nivel</v>
          </cell>
          <cell r="N739">
            <v>2003010</v>
          </cell>
        </row>
        <row r="740">
          <cell r="A740">
            <v>37915</v>
          </cell>
          <cell r="B740" t="str">
            <v>SOB</v>
          </cell>
          <cell r="C740">
            <v>38514</v>
          </cell>
          <cell r="D740">
            <v>1</v>
          </cell>
          <cell r="E740">
            <v>4.1700000000000001E-2</v>
          </cell>
          <cell r="F740" t="str">
            <v>CIM</v>
          </cell>
          <cell r="G740">
            <v>2</v>
          </cell>
          <cell r="H740">
            <v>598</v>
          </cell>
          <cell r="I740">
            <v>2003</v>
          </cell>
          <cell r="J740">
            <v>10</v>
          </cell>
          <cell r="K740">
            <v>4.1700000000000001E-2</v>
          </cell>
          <cell r="L740" t="str">
            <v>NOM</v>
          </cell>
          <cell r="M740" t="str">
            <v>CIMD 2o. Nivel</v>
          </cell>
          <cell r="N740">
            <v>2003010</v>
          </cell>
        </row>
        <row r="741">
          <cell r="A741">
            <v>37916</v>
          </cell>
          <cell r="B741" t="str">
            <v>SOB</v>
          </cell>
          <cell r="C741">
            <v>38514</v>
          </cell>
          <cell r="D741">
            <v>2</v>
          </cell>
          <cell r="E741">
            <v>4.1500000000000002E-2</v>
          </cell>
          <cell r="F741" t="str">
            <v>DAT</v>
          </cell>
          <cell r="G741">
            <v>2</v>
          </cell>
          <cell r="H741">
            <v>597</v>
          </cell>
          <cell r="I741">
            <v>2003</v>
          </cell>
          <cell r="J741">
            <v>10</v>
          </cell>
          <cell r="K741">
            <v>8.3000000000000004E-2</v>
          </cell>
          <cell r="L741" t="str">
            <v>NOM</v>
          </cell>
          <cell r="M741" t="str">
            <v>DATATEC 2o. Nivel</v>
          </cell>
          <cell r="N741">
            <v>2003010</v>
          </cell>
        </row>
        <row r="742">
          <cell r="A742">
            <v>37916</v>
          </cell>
          <cell r="B742" t="str">
            <v>SOB</v>
          </cell>
          <cell r="C742">
            <v>38268</v>
          </cell>
          <cell r="D742">
            <v>3</v>
          </cell>
          <cell r="E742">
            <v>3.4500000000000003E-2</v>
          </cell>
          <cell r="F742" t="str">
            <v>CIM</v>
          </cell>
          <cell r="G742">
            <v>2</v>
          </cell>
          <cell r="H742">
            <v>351</v>
          </cell>
          <cell r="I742">
            <v>2003</v>
          </cell>
          <cell r="J742">
            <v>10</v>
          </cell>
          <cell r="K742">
            <v>0.10350000000000001</v>
          </cell>
          <cell r="L742" t="str">
            <v>NOM</v>
          </cell>
          <cell r="M742" t="str">
            <v>CIMD 2o. Nivel</v>
          </cell>
          <cell r="N742">
            <v>2003010</v>
          </cell>
        </row>
        <row r="743">
          <cell r="A743">
            <v>37916</v>
          </cell>
          <cell r="B743" t="str">
            <v>SOB</v>
          </cell>
          <cell r="C743">
            <v>38514</v>
          </cell>
          <cell r="D743">
            <v>1</v>
          </cell>
          <cell r="E743">
            <v>4.1799999999999997E-2</v>
          </cell>
          <cell r="F743" t="str">
            <v>CIM</v>
          </cell>
          <cell r="G743">
            <v>2</v>
          </cell>
          <cell r="H743">
            <v>597</v>
          </cell>
          <cell r="I743">
            <v>2003</v>
          </cell>
          <cell r="J743">
            <v>10</v>
          </cell>
          <cell r="K743">
            <v>4.1799999999999997E-2</v>
          </cell>
          <cell r="L743" t="str">
            <v>NOM</v>
          </cell>
          <cell r="M743" t="str">
            <v>CIMD 2o. Nivel</v>
          </cell>
          <cell r="N743">
            <v>2003010</v>
          </cell>
        </row>
        <row r="744">
          <cell r="A744">
            <v>37917</v>
          </cell>
          <cell r="B744" t="str">
            <v>SOB</v>
          </cell>
          <cell r="C744">
            <v>38268</v>
          </cell>
          <cell r="D744">
            <v>4</v>
          </cell>
          <cell r="E744">
            <v>3.4500000000000003E-2</v>
          </cell>
          <cell r="F744" t="str">
            <v>DAT</v>
          </cell>
          <cell r="G744">
            <v>2</v>
          </cell>
          <cell r="H744">
            <v>350</v>
          </cell>
          <cell r="I744">
            <v>2003</v>
          </cell>
          <cell r="J744">
            <v>10</v>
          </cell>
          <cell r="K744">
            <v>0.13800000000000001</v>
          </cell>
          <cell r="L744" t="str">
            <v>NOM</v>
          </cell>
          <cell r="M744" t="str">
            <v>DATATEC 2o. Nivel</v>
          </cell>
          <cell r="N744">
            <v>2003010</v>
          </cell>
        </row>
        <row r="745">
          <cell r="A745">
            <v>37918</v>
          </cell>
          <cell r="B745" t="str">
            <v>SOB</v>
          </cell>
          <cell r="C745">
            <v>38268</v>
          </cell>
          <cell r="D745">
            <v>2</v>
          </cell>
          <cell r="E745">
            <v>3.4500000000000003E-2</v>
          </cell>
          <cell r="F745" t="str">
            <v>DAT</v>
          </cell>
          <cell r="G745">
            <v>2</v>
          </cell>
          <cell r="H745">
            <v>347</v>
          </cell>
          <cell r="I745">
            <v>2003</v>
          </cell>
          <cell r="J745">
            <v>10</v>
          </cell>
          <cell r="K745">
            <v>6.9000000000000006E-2</v>
          </cell>
          <cell r="L745" t="str">
            <v>NOM</v>
          </cell>
          <cell r="M745" t="str">
            <v>DATATEC 2o. Nivel</v>
          </cell>
          <cell r="N745">
            <v>2003010</v>
          </cell>
        </row>
        <row r="746">
          <cell r="A746">
            <v>37918</v>
          </cell>
          <cell r="B746" t="str">
            <v>SOB</v>
          </cell>
          <cell r="C746">
            <v>38370</v>
          </cell>
          <cell r="D746">
            <v>2</v>
          </cell>
          <cell r="E746">
            <v>3.85E-2</v>
          </cell>
          <cell r="F746" t="str">
            <v>DAT</v>
          </cell>
          <cell r="G746">
            <v>2</v>
          </cell>
          <cell r="H746">
            <v>449</v>
          </cell>
          <cell r="I746">
            <v>2003</v>
          </cell>
          <cell r="J746">
            <v>10</v>
          </cell>
          <cell r="K746">
            <v>7.6999999999999999E-2</v>
          </cell>
          <cell r="L746" t="str">
            <v>NOM</v>
          </cell>
          <cell r="M746" t="str">
            <v>DATATEC 2o. Nivel</v>
          </cell>
          <cell r="N746">
            <v>2003010</v>
          </cell>
        </row>
        <row r="747">
          <cell r="A747">
            <v>37922</v>
          </cell>
          <cell r="B747" t="str">
            <v>SOB</v>
          </cell>
          <cell r="C747">
            <v>38004</v>
          </cell>
          <cell r="D747">
            <v>6</v>
          </cell>
          <cell r="E747">
            <v>0.03</v>
          </cell>
          <cell r="F747" t="str">
            <v>DAT</v>
          </cell>
          <cell r="G747">
            <v>2</v>
          </cell>
          <cell r="H747">
            <v>81</v>
          </cell>
          <cell r="I747">
            <v>2003</v>
          </cell>
          <cell r="J747">
            <v>10</v>
          </cell>
          <cell r="K747">
            <v>0.18</v>
          </cell>
          <cell r="L747" t="str">
            <v>NOM</v>
          </cell>
          <cell r="M747" t="str">
            <v>DATATEC 2o. Nivel</v>
          </cell>
          <cell r="N747">
            <v>2003010</v>
          </cell>
        </row>
        <row r="748">
          <cell r="A748">
            <v>37922</v>
          </cell>
          <cell r="B748" t="str">
            <v>SOB</v>
          </cell>
          <cell r="C748">
            <v>38268</v>
          </cell>
          <cell r="D748">
            <v>2</v>
          </cell>
          <cell r="E748">
            <v>3.4500000000000003E-2</v>
          </cell>
          <cell r="F748" t="str">
            <v>DAT</v>
          </cell>
          <cell r="G748">
            <v>2</v>
          </cell>
          <cell r="H748">
            <v>345</v>
          </cell>
          <cell r="I748">
            <v>2003</v>
          </cell>
          <cell r="J748">
            <v>10</v>
          </cell>
          <cell r="K748">
            <v>6.9000000000000006E-2</v>
          </cell>
          <cell r="L748" t="str">
            <v>NOM</v>
          </cell>
          <cell r="M748" t="str">
            <v>DATATEC 2o. Nivel</v>
          </cell>
          <cell r="N748">
            <v>2003010</v>
          </cell>
        </row>
        <row r="749">
          <cell r="A749">
            <v>37922</v>
          </cell>
          <cell r="B749" t="str">
            <v>SOB</v>
          </cell>
          <cell r="C749">
            <v>38268</v>
          </cell>
          <cell r="D749">
            <v>1</v>
          </cell>
          <cell r="E749">
            <v>3.4299999999999997E-2</v>
          </cell>
          <cell r="F749" t="str">
            <v>CIM</v>
          </cell>
          <cell r="G749">
            <v>2</v>
          </cell>
          <cell r="H749">
            <v>345</v>
          </cell>
          <cell r="I749">
            <v>2003</v>
          </cell>
          <cell r="J749">
            <v>10</v>
          </cell>
          <cell r="K749">
            <v>3.4299999999999997E-2</v>
          </cell>
          <cell r="L749" t="str">
            <v>NOM</v>
          </cell>
          <cell r="M749" t="str">
            <v>CIMD 2o. Nivel</v>
          </cell>
          <cell r="N749">
            <v>2003010</v>
          </cell>
        </row>
        <row r="750">
          <cell r="A750">
            <v>37923</v>
          </cell>
          <cell r="B750" t="str">
            <v>SOB</v>
          </cell>
          <cell r="C750">
            <v>38268</v>
          </cell>
          <cell r="D750">
            <v>4.75</v>
          </cell>
          <cell r="E750">
            <v>4.0842099999999999E-2</v>
          </cell>
          <cell r="F750" t="str">
            <v>DAT</v>
          </cell>
          <cell r="G750">
            <v>2</v>
          </cell>
          <cell r="H750">
            <v>344</v>
          </cell>
          <cell r="I750">
            <v>2003</v>
          </cell>
          <cell r="J750">
            <v>10</v>
          </cell>
          <cell r="K750">
            <v>0.19399997499999999</v>
          </cell>
          <cell r="L750" t="str">
            <v>NOM</v>
          </cell>
          <cell r="M750" t="str">
            <v>DATATEC 2o. Nivel</v>
          </cell>
          <cell r="N750">
            <v>2003010</v>
          </cell>
        </row>
        <row r="751">
          <cell r="A751">
            <v>37923</v>
          </cell>
          <cell r="B751" t="str">
            <v>SOB</v>
          </cell>
          <cell r="C751">
            <v>38514</v>
          </cell>
          <cell r="D751">
            <v>6</v>
          </cell>
          <cell r="E751">
            <v>4.1033E-2</v>
          </cell>
          <cell r="F751" t="str">
            <v>CIM</v>
          </cell>
          <cell r="G751">
            <v>2</v>
          </cell>
          <cell r="H751">
            <v>590</v>
          </cell>
          <cell r="I751">
            <v>2003</v>
          </cell>
          <cell r="J751">
            <v>10</v>
          </cell>
          <cell r="K751">
            <v>0.246198</v>
          </cell>
          <cell r="L751" t="str">
            <v>NOM</v>
          </cell>
          <cell r="M751" t="str">
            <v>CIMD 2o. Nivel</v>
          </cell>
          <cell r="N751">
            <v>2003010</v>
          </cell>
        </row>
        <row r="752">
          <cell r="A752">
            <v>37924</v>
          </cell>
          <cell r="B752" t="str">
            <v>SOB</v>
          </cell>
          <cell r="C752">
            <v>38514</v>
          </cell>
          <cell r="D752">
            <v>5</v>
          </cell>
          <cell r="E752">
            <v>0.04</v>
          </cell>
          <cell r="F752" t="str">
            <v>DAT</v>
          </cell>
          <cell r="G752">
            <v>2</v>
          </cell>
          <cell r="H752">
            <v>589</v>
          </cell>
          <cell r="I752">
            <v>2003</v>
          </cell>
          <cell r="J752">
            <v>10</v>
          </cell>
          <cell r="K752">
            <v>0.2</v>
          </cell>
          <cell r="L752" t="str">
            <v>NOM</v>
          </cell>
          <cell r="M752" t="str">
            <v>DATATEC 2o. Nivel</v>
          </cell>
          <cell r="N752">
            <v>2003010</v>
          </cell>
        </row>
        <row r="753">
          <cell r="A753">
            <v>37924</v>
          </cell>
          <cell r="B753" t="str">
            <v>SOB</v>
          </cell>
          <cell r="C753">
            <v>38004</v>
          </cell>
          <cell r="D753">
            <v>2</v>
          </cell>
          <cell r="E753">
            <v>2.9899999999999999E-2</v>
          </cell>
          <cell r="F753" t="str">
            <v>DAT</v>
          </cell>
          <cell r="G753">
            <v>2</v>
          </cell>
          <cell r="H753">
            <v>79</v>
          </cell>
          <cell r="I753">
            <v>2003</v>
          </cell>
          <cell r="J753">
            <v>10</v>
          </cell>
          <cell r="K753">
            <v>5.9799999999999999E-2</v>
          </cell>
          <cell r="L753" t="str">
            <v>NOM</v>
          </cell>
          <cell r="M753" t="str">
            <v>DATATEC 2o. Nivel</v>
          </cell>
          <cell r="N753">
            <v>2003010</v>
          </cell>
        </row>
        <row r="754">
          <cell r="A754">
            <v>37924</v>
          </cell>
          <cell r="B754" t="str">
            <v>SOB</v>
          </cell>
          <cell r="C754">
            <v>38370</v>
          </cell>
          <cell r="D754">
            <v>1</v>
          </cell>
          <cell r="E754">
            <v>3.6999999999999998E-2</v>
          </cell>
          <cell r="F754" t="str">
            <v>DAT</v>
          </cell>
          <cell r="G754">
            <v>2</v>
          </cell>
          <cell r="H754">
            <v>445</v>
          </cell>
          <cell r="I754">
            <v>2003</v>
          </cell>
          <cell r="J754">
            <v>10</v>
          </cell>
          <cell r="K754">
            <v>3.6999999999999998E-2</v>
          </cell>
          <cell r="L754" t="str">
            <v>NOM</v>
          </cell>
          <cell r="M754" t="str">
            <v>DATATEC 2o. Nivel</v>
          </cell>
          <cell r="N754">
            <v>2003010</v>
          </cell>
        </row>
        <row r="755">
          <cell r="A755">
            <v>37924</v>
          </cell>
          <cell r="B755" t="str">
            <v>SOB</v>
          </cell>
          <cell r="C755">
            <v>38514</v>
          </cell>
          <cell r="D755">
            <v>3</v>
          </cell>
          <cell r="E755">
            <v>4.0321660000000002E-2</v>
          </cell>
          <cell r="F755" t="str">
            <v>DAT</v>
          </cell>
          <cell r="G755">
            <v>2</v>
          </cell>
          <cell r="H755">
            <v>589</v>
          </cell>
          <cell r="I755">
            <v>2003</v>
          </cell>
          <cell r="J755">
            <v>10</v>
          </cell>
          <cell r="K755">
            <v>0.12096498</v>
          </cell>
          <cell r="L755" t="str">
            <v>NOM</v>
          </cell>
          <cell r="M755" t="str">
            <v>DATATEC 2o. Nivel</v>
          </cell>
          <cell r="N755">
            <v>2003010</v>
          </cell>
        </row>
        <row r="756">
          <cell r="A756">
            <v>37924</v>
          </cell>
          <cell r="B756" t="str">
            <v>SOB</v>
          </cell>
          <cell r="C756">
            <v>38370</v>
          </cell>
          <cell r="D756">
            <v>2</v>
          </cell>
          <cell r="E756">
            <v>3.78E-2</v>
          </cell>
          <cell r="F756" t="str">
            <v>CIM</v>
          </cell>
          <cell r="G756">
            <v>2</v>
          </cell>
          <cell r="H756">
            <v>445</v>
          </cell>
          <cell r="I756">
            <v>2003</v>
          </cell>
          <cell r="J756">
            <v>10</v>
          </cell>
          <cell r="K756">
            <v>7.5600000000000001E-2</v>
          </cell>
          <cell r="L756" t="str">
            <v>NOM</v>
          </cell>
          <cell r="M756" t="str">
            <v>CIMD 2o. Nivel</v>
          </cell>
          <cell r="N756">
            <v>2003010</v>
          </cell>
        </row>
        <row r="757">
          <cell r="A757">
            <v>37924</v>
          </cell>
          <cell r="B757" t="str">
            <v>SOB</v>
          </cell>
          <cell r="C757">
            <v>38370</v>
          </cell>
          <cell r="D757">
            <v>2</v>
          </cell>
          <cell r="E757">
            <v>3.7400000000000003E-2</v>
          </cell>
          <cell r="F757" t="str">
            <v>CIM</v>
          </cell>
          <cell r="G757">
            <v>2</v>
          </cell>
          <cell r="H757">
            <v>445</v>
          </cell>
          <cell r="I757">
            <v>2003</v>
          </cell>
          <cell r="J757">
            <v>10</v>
          </cell>
          <cell r="K757">
            <v>7.4800000000000005E-2</v>
          </cell>
          <cell r="L757" t="str">
            <v>NOM</v>
          </cell>
          <cell r="M757" t="str">
            <v>CIMD 2o. Nivel</v>
          </cell>
          <cell r="N757">
            <v>2003010</v>
          </cell>
        </row>
        <row r="758">
          <cell r="A758">
            <v>37924</v>
          </cell>
          <cell r="B758" t="str">
            <v>SOB</v>
          </cell>
          <cell r="C758">
            <v>38514</v>
          </cell>
          <cell r="D758">
            <v>1</v>
          </cell>
          <cell r="E758">
            <v>3.9800000000000002E-2</v>
          </cell>
          <cell r="F758" t="str">
            <v>CIM</v>
          </cell>
          <cell r="G758">
            <v>2</v>
          </cell>
          <cell r="H758">
            <v>589</v>
          </cell>
          <cell r="I758">
            <v>2003</v>
          </cell>
          <cell r="J758">
            <v>10</v>
          </cell>
          <cell r="K758">
            <v>3.9800000000000002E-2</v>
          </cell>
          <cell r="L758" t="str">
            <v>NOM</v>
          </cell>
          <cell r="M758" t="str">
            <v>CIMD 2o. Nivel</v>
          </cell>
          <cell r="N758">
            <v>2003010</v>
          </cell>
        </row>
        <row r="759">
          <cell r="A759">
            <v>37925</v>
          </cell>
          <cell r="B759" t="str">
            <v>SOB</v>
          </cell>
          <cell r="C759">
            <v>37994</v>
          </cell>
          <cell r="D759">
            <v>3</v>
          </cell>
          <cell r="E759">
            <v>2.9787999999999999E-2</v>
          </cell>
          <cell r="F759" t="str">
            <v>DAT</v>
          </cell>
          <cell r="G759">
            <v>2</v>
          </cell>
          <cell r="H759">
            <v>66</v>
          </cell>
          <cell r="I759">
            <v>2003</v>
          </cell>
          <cell r="J759">
            <v>10</v>
          </cell>
          <cell r="K759">
            <v>8.9363999999999999E-2</v>
          </cell>
          <cell r="L759" t="e">
            <v>#N/A</v>
          </cell>
          <cell r="M759" t="str">
            <v>DATATEC 2o. Nivel</v>
          </cell>
          <cell r="N759">
            <v>2003010</v>
          </cell>
        </row>
        <row r="760">
          <cell r="A760">
            <v>37925</v>
          </cell>
          <cell r="B760" t="str">
            <v>SOB</v>
          </cell>
          <cell r="C760">
            <v>38004</v>
          </cell>
          <cell r="D760">
            <v>3</v>
          </cell>
          <cell r="E760">
            <v>2.9499999999999998E-2</v>
          </cell>
          <cell r="F760" t="str">
            <v>CIM</v>
          </cell>
          <cell r="G760">
            <v>2</v>
          </cell>
          <cell r="H760">
            <v>76</v>
          </cell>
          <cell r="I760">
            <v>2003</v>
          </cell>
          <cell r="J760">
            <v>10</v>
          </cell>
          <cell r="K760">
            <v>8.8499999999999995E-2</v>
          </cell>
          <cell r="L760" t="str">
            <v>NOM</v>
          </cell>
          <cell r="M760" t="str">
            <v>CIMD 2o. Nivel</v>
          </cell>
          <cell r="N760">
            <v>2003010</v>
          </cell>
        </row>
        <row r="761">
          <cell r="A761">
            <v>37928</v>
          </cell>
          <cell r="B761" t="str">
            <v>SOB</v>
          </cell>
          <cell r="C761">
            <v>38370</v>
          </cell>
          <cell r="D761">
            <v>1</v>
          </cell>
          <cell r="E761">
            <v>3.6541999999999998E-2</v>
          </cell>
          <cell r="F761" t="str">
            <v>DAT</v>
          </cell>
          <cell r="G761">
            <v>1</v>
          </cell>
          <cell r="H761">
            <v>441</v>
          </cell>
          <cell r="I761">
            <v>2003</v>
          </cell>
          <cell r="J761">
            <v>11</v>
          </cell>
          <cell r="K761">
            <v>3.6541999999999998E-2</v>
          </cell>
          <cell r="L761" t="str">
            <v>NOM</v>
          </cell>
          <cell r="M761" t="str">
            <v>DATATEC 1er. Nivel</v>
          </cell>
          <cell r="N761">
            <v>2003011</v>
          </cell>
        </row>
        <row r="762">
          <cell r="A762">
            <v>37928</v>
          </cell>
          <cell r="B762" t="str">
            <v>SOB</v>
          </cell>
          <cell r="C762">
            <v>38268</v>
          </cell>
          <cell r="D762">
            <v>3</v>
          </cell>
          <cell r="E762">
            <v>3.3891499999999998E-2</v>
          </cell>
          <cell r="F762" t="str">
            <v>DAT</v>
          </cell>
          <cell r="G762">
            <v>2</v>
          </cell>
          <cell r="H762">
            <v>339</v>
          </cell>
          <cell r="I762">
            <v>2003</v>
          </cell>
          <cell r="J762">
            <v>11</v>
          </cell>
          <cell r="K762">
            <v>0.1016745</v>
          </cell>
          <cell r="L762" t="str">
            <v>NOM</v>
          </cell>
          <cell r="M762" t="str">
            <v>DATATEC 2o. Nivel</v>
          </cell>
          <cell r="N762">
            <v>2003011</v>
          </cell>
        </row>
        <row r="763">
          <cell r="A763">
            <v>37928</v>
          </cell>
          <cell r="B763" t="str">
            <v>SOB</v>
          </cell>
          <cell r="C763">
            <v>38370</v>
          </cell>
          <cell r="D763">
            <v>1</v>
          </cell>
          <cell r="E763">
            <v>3.6706999999999997E-2</v>
          </cell>
          <cell r="F763" t="str">
            <v>DAT</v>
          </cell>
          <cell r="G763">
            <v>2</v>
          </cell>
          <cell r="H763">
            <v>441</v>
          </cell>
          <cell r="I763">
            <v>2003</v>
          </cell>
          <cell r="J763">
            <v>11</v>
          </cell>
          <cell r="K763">
            <v>3.6706999999999997E-2</v>
          </cell>
          <cell r="L763" t="str">
            <v>NOM</v>
          </cell>
          <cell r="M763" t="str">
            <v>DATATEC 2o. Nivel</v>
          </cell>
          <cell r="N763">
            <v>2003011</v>
          </cell>
        </row>
        <row r="764">
          <cell r="A764">
            <v>37928</v>
          </cell>
          <cell r="B764" t="str">
            <v>SOB</v>
          </cell>
          <cell r="C764">
            <v>38370</v>
          </cell>
          <cell r="D764">
            <v>2</v>
          </cell>
          <cell r="E764">
            <v>3.6799999999999999E-2</v>
          </cell>
          <cell r="F764" t="str">
            <v>CIM</v>
          </cell>
          <cell r="G764">
            <v>2</v>
          </cell>
          <cell r="H764">
            <v>441</v>
          </cell>
          <cell r="I764">
            <v>2003</v>
          </cell>
          <cell r="J764">
            <v>11</v>
          </cell>
          <cell r="K764">
            <v>7.3599999999999999E-2</v>
          </cell>
          <cell r="L764" t="str">
            <v>NOM</v>
          </cell>
          <cell r="M764" t="str">
            <v>CIMD 2o. Nivel</v>
          </cell>
          <cell r="N764">
            <v>2003011</v>
          </cell>
        </row>
        <row r="765">
          <cell r="A765">
            <v>37929</v>
          </cell>
          <cell r="B765" t="str">
            <v>SOB</v>
          </cell>
          <cell r="C765">
            <v>38941</v>
          </cell>
          <cell r="D765">
            <v>0.5</v>
          </cell>
          <cell r="E765">
            <v>4.8300000000000003E-2</v>
          </cell>
          <cell r="F765" t="str">
            <v>DAT</v>
          </cell>
          <cell r="G765">
            <v>2</v>
          </cell>
          <cell r="H765">
            <v>1011</v>
          </cell>
          <cell r="I765">
            <v>2003</v>
          </cell>
          <cell r="J765">
            <v>11</v>
          </cell>
          <cell r="K765">
            <v>2.4150000000000001E-2</v>
          </cell>
          <cell r="L765" t="str">
            <v>NOM</v>
          </cell>
          <cell r="M765" t="str">
            <v>DATATEC 2o. Nivel</v>
          </cell>
          <cell r="N765">
            <v>2003011</v>
          </cell>
        </row>
        <row r="766">
          <cell r="A766">
            <v>37929</v>
          </cell>
          <cell r="B766" t="str">
            <v>SOB</v>
          </cell>
          <cell r="C766">
            <v>38268</v>
          </cell>
          <cell r="D766">
            <v>3</v>
          </cell>
          <cell r="E766">
            <v>3.3825000000000001E-2</v>
          </cell>
          <cell r="F766" t="str">
            <v>DAT</v>
          </cell>
          <cell r="G766">
            <v>2</v>
          </cell>
          <cell r="H766">
            <v>338</v>
          </cell>
          <cell r="I766">
            <v>2003</v>
          </cell>
          <cell r="J766">
            <v>11</v>
          </cell>
          <cell r="K766">
            <v>0.10147500000000001</v>
          </cell>
          <cell r="L766" t="str">
            <v>NOM</v>
          </cell>
          <cell r="M766" t="str">
            <v>DATATEC 2o. Nivel</v>
          </cell>
          <cell r="N766">
            <v>2003011</v>
          </cell>
        </row>
        <row r="767">
          <cell r="A767">
            <v>37929</v>
          </cell>
          <cell r="B767" t="str">
            <v>SOB</v>
          </cell>
          <cell r="C767">
            <v>38004</v>
          </cell>
          <cell r="D767">
            <v>2</v>
          </cell>
          <cell r="E767">
            <v>2.9399999999999999E-2</v>
          </cell>
          <cell r="F767" t="str">
            <v>DAT</v>
          </cell>
          <cell r="G767">
            <v>2</v>
          </cell>
          <cell r="H767">
            <v>74</v>
          </cell>
          <cell r="I767">
            <v>2003</v>
          </cell>
          <cell r="J767">
            <v>11</v>
          </cell>
          <cell r="K767">
            <v>5.8799999999999998E-2</v>
          </cell>
          <cell r="L767" t="str">
            <v>NOM</v>
          </cell>
          <cell r="M767" t="str">
            <v>DATATEC 2o. Nivel</v>
          </cell>
          <cell r="N767">
            <v>2003011</v>
          </cell>
        </row>
        <row r="768">
          <cell r="A768">
            <v>37929</v>
          </cell>
          <cell r="B768" t="str">
            <v>SOB</v>
          </cell>
          <cell r="C768">
            <v>38159</v>
          </cell>
          <cell r="D768">
            <v>2</v>
          </cell>
          <cell r="E768">
            <v>3.2500000000000001E-2</v>
          </cell>
          <cell r="F768" t="str">
            <v>CIM</v>
          </cell>
          <cell r="G768">
            <v>2</v>
          </cell>
          <cell r="H768">
            <v>229</v>
          </cell>
          <cell r="I768">
            <v>2003</v>
          </cell>
          <cell r="J768">
            <v>11</v>
          </cell>
          <cell r="K768">
            <v>6.5000000000000002E-2</v>
          </cell>
          <cell r="L768" t="str">
            <v>NOM</v>
          </cell>
          <cell r="M768" t="str">
            <v>CIMD 2o. Nivel</v>
          </cell>
          <cell r="N768">
            <v>2003011</v>
          </cell>
        </row>
        <row r="769">
          <cell r="A769">
            <v>37929</v>
          </cell>
          <cell r="B769" t="str">
            <v>SOB</v>
          </cell>
          <cell r="C769">
            <v>38941</v>
          </cell>
          <cell r="D769">
            <v>2</v>
          </cell>
          <cell r="E769">
            <v>4.8300000000000003E-2</v>
          </cell>
          <cell r="F769" t="str">
            <v>CIM</v>
          </cell>
          <cell r="G769">
            <v>2</v>
          </cell>
          <cell r="H769">
            <v>1011</v>
          </cell>
          <cell r="I769">
            <v>2003</v>
          </cell>
          <cell r="J769">
            <v>11</v>
          </cell>
          <cell r="K769">
            <v>9.6600000000000005E-2</v>
          </cell>
          <cell r="L769" t="str">
            <v>NOM</v>
          </cell>
          <cell r="M769" t="str">
            <v>CIMD 2o. Nivel</v>
          </cell>
          <cell r="N769">
            <v>2003011</v>
          </cell>
        </row>
        <row r="770">
          <cell r="A770">
            <v>37930</v>
          </cell>
          <cell r="B770" t="str">
            <v>SOB</v>
          </cell>
          <cell r="C770">
            <v>38268</v>
          </cell>
          <cell r="D770">
            <v>3</v>
          </cell>
          <cell r="E770">
            <v>3.3167000000000002E-2</v>
          </cell>
          <cell r="F770" t="str">
            <v>DAT</v>
          </cell>
          <cell r="G770">
            <v>1</v>
          </cell>
          <cell r="H770">
            <v>337</v>
          </cell>
          <cell r="I770">
            <v>2003</v>
          </cell>
          <cell r="J770">
            <v>11</v>
          </cell>
          <cell r="K770">
            <v>9.9501000000000006E-2</v>
          </cell>
          <cell r="L770" t="str">
            <v>NOM</v>
          </cell>
          <cell r="M770" t="str">
            <v>DATATEC 1er. Nivel</v>
          </cell>
          <cell r="N770">
            <v>2003011</v>
          </cell>
        </row>
        <row r="771">
          <cell r="A771">
            <v>37930</v>
          </cell>
          <cell r="B771" t="str">
            <v>SOB</v>
          </cell>
          <cell r="C771">
            <v>38941</v>
          </cell>
          <cell r="D771">
            <v>1</v>
          </cell>
          <cell r="E771">
            <v>4.8000000000000001E-2</v>
          </cell>
          <cell r="F771" t="str">
            <v>DAT</v>
          </cell>
          <cell r="G771">
            <v>1</v>
          </cell>
          <cell r="H771">
            <v>1010</v>
          </cell>
          <cell r="I771">
            <v>2003</v>
          </cell>
          <cell r="J771">
            <v>11</v>
          </cell>
          <cell r="K771">
            <v>4.8000000000000001E-2</v>
          </cell>
          <cell r="L771" t="str">
            <v>NOM</v>
          </cell>
          <cell r="M771" t="str">
            <v>DATATEC 1er. Nivel</v>
          </cell>
          <cell r="N771">
            <v>2003011</v>
          </cell>
        </row>
        <row r="772">
          <cell r="A772">
            <v>37930</v>
          </cell>
          <cell r="B772" t="str">
            <v>SOB</v>
          </cell>
          <cell r="C772">
            <v>38159</v>
          </cell>
          <cell r="D772">
            <v>3</v>
          </cell>
          <cell r="E772">
            <v>3.1905999999999997E-2</v>
          </cell>
          <cell r="F772" t="str">
            <v>DAT</v>
          </cell>
          <cell r="G772">
            <v>1</v>
          </cell>
          <cell r="H772">
            <v>228</v>
          </cell>
          <cell r="I772">
            <v>2003</v>
          </cell>
          <cell r="J772">
            <v>11</v>
          </cell>
          <cell r="K772">
            <v>9.5717999999999998E-2</v>
          </cell>
          <cell r="L772" t="str">
            <v>NOM</v>
          </cell>
          <cell r="M772" t="str">
            <v>DATATEC 1er. Nivel</v>
          </cell>
          <cell r="N772">
            <v>2003011</v>
          </cell>
        </row>
        <row r="773">
          <cell r="A773">
            <v>37930</v>
          </cell>
          <cell r="B773" t="str">
            <v>SOB</v>
          </cell>
          <cell r="C773">
            <v>38370</v>
          </cell>
          <cell r="D773">
            <v>1</v>
          </cell>
          <cell r="E773">
            <v>3.6112999999999999E-2</v>
          </cell>
          <cell r="F773" t="str">
            <v>DAT</v>
          </cell>
          <cell r="G773">
            <v>1</v>
          </cell>
          <cell r="H773">
            <v>439</v>
          </cell>
          <cell r="I773">
            <v>2003</v>
          </cell>
          <cell r="J773">
            <v>11</v>
          </cell>
          <cell r="K773">
            <v>3.6112999999999999E-2</v>
          </cell>
          <cell r="L773" t="str">
            <v>NOM</v>
          </cell>
          <cell r="M773" t="str">
            <v>DATATEC 1er. Nivel</v>
          </cell>
          <cell r="N773">
            <v>2003011</v>
          </cell>
        </row>
        <row r="774">
          <cell r="A774">
            <v>37930</v>
          </cell>
          <cell r="B774" t="str">
            <v>SOB</v>
          </cell>
          <cell r="C774">
            <v>38159</v>
          </cell>
          <cell r="D774">
            <v>4.5</v>
          </cell>
          <cell r="E774">
            <v>3.18844E-2</v>
          </cell>
          <cell r="F774" t="str">
            <v>DAT</v>
          </cell>
          <cell r="G774">
            <v>2</v>
          </cell>
          <cell r="H774">
            <v>228</v>
          </cell>
          <cell r="I774">
            <v>2003</v>
          </cell>
          <cell r="J774">
            <v>11</v>
          </cell>
          <cell r="K774">
            <v>0.14347979999999999</v>
          </cell>
          <cell r="L774" t="str">
            <v>NOM</v>
          </cell>
          <cell r="M774" t="str">
            <v>DATATEC 2o. Nivel</v>
          </cell>
          <cell r="N774">
            <v>2003011</v>
          </cell>
        </row>
        <row r="775">
          <cell r="A775">
            <v>37930</v>
          </cell>
          <cell r="B775" t="str">
            <v>SOB</v>
          </cell>
          <cell r="C775">
            <v>38268</v>
          </cell>
          <cell r="D775">
            <v>6.5</v>
          </cell>
          <cell r="E775">
            <v>3.3503999999999999E-2</v>
          </cell>
          <cell r="F775" t="str">
            <v>DAT</v>
          </cell>
          <cell r="G775">
            <v>2</v>
          </cell>
          <cell r="H775">
            <v>337</v>
          </cell>
          <cell r="I775">
            <v>2003</v>
          </cell>
          <cell r="J775">
            <v>11</v>
          </cell>
          <cell r="K775">
            <v>0.217776</v>
          </cell>
          <cell r="L775" t="str">
            <v>NOM</v>
          </cell>
          <cell r="M775" t="str">
            <v>DATATEC 2o. Nivel</v>
          </cell>
          <cell r="N775">
            <v>2003011</v>
          </cell>
        </row>
        <row r="776">
          <cell r="A776">
            <v>37930</v>
          </cell>
          <cell r="B776" t="str">
            <v>SOB</v>
          </cell>
          <cell r="C776">
            <v>38370</v>
          </cell>
          <cell r="D776">
            <v>4</v>
          </cell>
          <cell r="E776">
            <v>3.06016E-2</v>
          </cell>
          <cell r="F776" t="str">
            <v>DAT</v>
          </cell>
          <cell r="G776">
            <v>2</v>
          </cell>
          <cell r="H776">
            <v>439</v>
          </cell>
          <cell r="I776">
            <v>2003</v>
          </cell>
          <cell r="J776">
            <v>11</v>
          </cell>
          <cell r="K776">
            <v>0.1224064</v>
          </cell>
          <cell r="L776" t="str">
            <v>NOM</v>
          </cell>
          <cell r="M776" t="str">
            <v>DATATEC 2o. Nivel</v>
          </cell>
          <cell r="N776">
            <v>2003011</v>
          </cell>
        </row>
        <row r="777">
          <cell r="A777">
            <v>37930</v>
          </cell>
          <cell r="B777" t="str">
            <v>SOB</v>
          </cell>
          <cell r="C777">
            <v>38941</v>
          </cell>
          <cell r="D777">
            <v>3</v>
          </cell>
          <cell r="E777">
            <v>4.8000000000000001E-2</v>
          </cell>
          <cell r="F777" t="str">
            <v>DAT</v>
          </cell>
          <cell r="G777">
            <v>2</v>
          </cell>
          <cell r="H777">
            <v>1010</v>
          </cell>
          <cell r="I777">
            <v>2003</v>
          </cell>
          <cell r="J777">
            <v>11</v>
          </cell>
          <cell r="K777">
            <v>0.14400000000000002</v>
          </cell>
          <cell r="L777" t="str">
            <v>NOM</v>
          </cell>
          <cell r="M777" t="str">
            <v>DATATEC 2o. Nivel</v>
          </cell>
          <cell r="N777">
            <v>2003011</v>
          </cell>
        </row>
        <row r="778">
          <cell r="A778">
            <v>37930</v>
          </cell>
          <cell r="B778" t="str">
            <v>SOB</v>
          </cell>
          <cell r="C778">
            <v>38514</v>
          </cell>
          <cell r="D778">
            <v>3</v>
          </cell>
          <cell r="E778">
            <v>3.9899999999999998E-2</v>
          </cell>
          <cell r="F778" t="str">
            <v>CIM</v>
          </cell>
          <cell r="G778">
            <v>2</v>
          </cell>
          <cell r="H778">
            <v>583</v>
          </cell>
          <cell r="I778">
            <v>2003</v>
          </cell>
          <cell r="J778">
            <v>11</v>
          </cell>
          <cell r="K778">
            <v>0.1197</v>
          </cell>
          <cell r="L778" t="str">
            <v>NOM</v>
          </cell>
          <cell r="M778" t="str">
            <v>CIMD 2o. Nivel</v>
          </cell>
          <cell r="N778">
            <v>2003011</v>
          </cell>
        </row>
        <row r="779">
          <cell r="A779">
            <v>37931</v>
          </cell>
          <cell r="B779" t="str">
            <v>SOB</v>
          </cell>
          <cell r="C779">
            <v>38268</v>
          </cell>
          <cell r="D779">
            <v>1</v>
          </cell>
          <cell r="E779">
            <v>3.2500000000000001E-2</v>
          </cell>
          <cell r="F779" t="str">
            <v>CIM</v>
          </cell>
          <cell r="G779">
            <v>2</v>
          </cell>
          <cell r="H779">
            <v>336</v>
          </cell>
          <cell r="I779">
            <v>2003</v>
          </cell>
          <cell r="J779">
            <v>11</v>
          </cell>
          <cell r="K779">
            <v>3.2500000000000001E-2</v>
          </cell>
          <cell r="L779" t="str">
            <v>NOM</v>
          </cell>
          <cell r="M779" t="str">
            <v>CIMD 2o. Nivel</v>
          </cell>
          <cell r="N779">
            <v>2003011</v>
          </cell>
        </row>
        <row r="780">
          <cell r="A780">
            <v>37931</v>
          </cell>
          <cell r="B780" t="str">
            <v>SOB</v>
          </cell>
          <cell r="C780">
            <v>38941</v>
          </cell>
          <cell r="D780">
            <v>5</v>
          </cell>
          <cell r="E780">
            <v>4.8000000000000001E-2</v>
          </cell>
          <cell r="F780" t="str">
            <v>DAT</v>
          </cell>
          <cell r="G780">
            <v>1</v>
          </cell>
          <cell r="H780">
            <v>1009</v>
          </cell>
          <cell r="I780">
            <v>2003</v>
          </cell>
          <cell r="J780">
            <v>11</v>
          </cell>
          <cell r="K780">
            <v>0.24</v>
          </cell>
          <cell r="L780" t="str">
            <v>NOM</v>
          </cell>
          <cell r="M780" t="str">
            <v>DATATEC 1er. Nivel</v>
          </cell>
          <cell r="N780">
            <v>2003011</v>
          </cell>
        </row>
        <row r="781">
          <cell r="A781">
            <v>37931</v>
          </cell>
          <cell r="B781" t="str">
            <v>SOB</v>
          </cell>
          <cell r="C781">
            <v>38514</v>
          </cell>
          <cell r="D781">
            <v>1</v>
          </cell>
          <cell r="E781">
            <v>3.85E-2</v>
          </cell>
          <cell r="F781" t="str">
            <v>DAT</v>
          </cell>
          <cell r="G781">
            <v>2</v>
          </cell>
          <cell r="H781">
            <v>582</v>
          </cell>
          <cell r="I781">
            <v>2003</v>
          </cell>
          <cell r="J781">
            <v>11</v>
          </cell>
          <cell r="K781">
            <v>3.85E-2</v>
          </cell>
          <cell r="L781" t="str">
            <v>NOM</v>
          </cell>
          <cell r="M781" t="str">
            <v>DATATEC 2o. Nivel</v>
          </cell>
          <cell r="N781">
            <v>2003011</v>
          </cell>
        </row>
        <row r="782">
          <cell r="A782">
            <v>37931</v>
          </cell>
          <cell r="B782" t="str">
            <v>SOB</v>
          </cell>
          <cell r="C782">
            <v>38941</v>
          </cell>
          <cell r="D782">
            <v>4.5</v>
          </cell>
          <cell r="E782">
            <v>4.8000000000000001E-2</v>
          </cell>
          <cell r="F782" t="str">
            <v>DAT</v>
          </cell>
          <cell r="G782">
            <v>2</v>
          </cell>
          <cell r="H782">
            <v>1009</v>
          </cell>
          <cell r="I782">
            <v>2003</v>
          </cell>
          <cell r="J782">
            <v>11</v>
          </cell>
          <cell r="K782">
            <v>0.216</v>
          </cell>
          <cell r="L782" t="str">
            <v>NOM</v>
          </cell>
          <cell r="M782" t="str">
            <v>DATATEC 2o. Nivel</v>
          </cell>
          <cell r="N782">
            <v>2003011</v>
          </cell>
        </row>
        <row r="783">
          <cell r="A783">
            <v>37932</v>
          </cell>
          <cell r="B783" t="str">
            <v>SOB</v>
          </cell>
          <cell r="C783">
            <v>38370</v>
          </cell>
          <cell r="D783">
            <v>2</v>
          </cell>
          <cell r="E783">
            <v>3.44E-2</v>
          </cell>
          <cell r="F783" t="str">
            <v>CIM</v>
          </cell>
          <cell r="G783">
            <v>2</v>
          </cell>
          <cell r="H783">
            <v>435</v>
          </cell>
          <cell r="I783">
            <v>2003</v>
          </cell>
          <cell r="J783">
            <v>11</v>
          </cell>
          <cell r="K783">
            <v>6.88E-2</v>
          </cell>
          <cell r="L783" t="str">
            <v>NOM</v>
          </cell>
          <cell r="M783" t="str">
            <v>CIMD 2o. Nivel</v>
          </cell>
          <cell r="N783">
            <v>2003011</v>
          </cell>
        </row>
        <row r="784">
          <cell r="A784">
            <v>37932</v>
          </cell>
          <cell r="B784" t="str">
            <v>SOB</v>
          </cell>
          <cell r="C784">
            <v>38370</v>
          </cell>
          <cell r="D784">
            <v>3</v>
          </cell>
          <cell r="E784">
            <v>3.5499999999999997E-2</v>
          </cell>
          <cell r="F784" t="str">
            <v>DAT</v>
          </cell>
          <cell r="G784">
            <v>2</v>
          </cell>
          <cell r="H784">
            <v>435</v>
          </cell>
          <cell r="I784">
            <v>2003</v>
          </cell>
          <cell r="J784">
            <v>11</v>
          </cell>
          <cell r="K784">
            <v>0.10649999999999998</v>
          </cell>
          <cell r="L784" t="str">
            <v>NOM</v>
          </cell>
          <cell r="M784" t="str">
            <v>DATATEC 2o. Nivel</v>
          </cell>
          <cell r="N784">
            <v>2003011</v>
          </cell>
        </row>
        <row r="785">
          <cell r="A785">
            <v>37932</v>
          </cell>
          <cell r="B785" t="str">
            <v>SOB</v>
          </cell>
          <cell r="C785">
            <v>38514</v>
          </cell>
          <cell r="D785">
            <v>5</v>
          </cell>
          <cell r="E785">
            <v>3.7999999999999999E-2</v>
          </cell>
          <cell r="F785" t="str">
            <v>DAT</v>
          </cell>
          <cell r="G785">
            <v>2</v>
          </cell>
          <cell r="H785">
            <v>579</v>
          </cell>
          <cell r="I785">
            <v>2003</v>
          </cell>
          <cell r="J785">
            <v>11</v>
          </cell>
          <cell r="K785">
            <v>0.19</v>
          </cell>
          <cell r="L785" t="str">
            <v>NOM</v>
          </cell>
          <cell r="M785" t="str">
            <v>DATATEC 2o. Nivel</v>
          </cell>
          <cell r="N785">
            <v>2003011</v>
          </cell>
        </row>
        <row r="786">
          <cell r="A786">
            <v>37932</v>
          </cell>
          <cell r="B786" t="str">
            <v>SOB</v>
          </cell>
          <cell r="C786">
            <v>38941</v>
          </cell>
          <cell r="D786">
            <v>9</v>
          </cell>
          <cell r="E786">
            <v>4.8099999999999997E-2</v>
          </cell>
          <cell r="F786" t="str">
            <v>DAT</v>
          </cell>
          <cell r="G786">
            <v>2</v>
          </cell>
          <cell r="H786">
            <v>1006</v>
          </cell>
          <cell r="I786">
            <v>2003</v>
          </cell>
          <cell r="J786">
            <v>11</v>
          </cell>
          <cell r="K786">
            <v>0.43289999999999995</v>
          </cell>
          <cell r="L786" t="str">
            <v>NOM</v>
          </cell>
          <cell r="M786" t="str">
            <v>DATATEC 2o. Nivel</v>
          </cell>
          <cell r="N786">
            <v>2003011</v>
          </cell>
        </row>
        <row r="787">
          <cell r="A787">
            <v>37932</v>
          </cell>
          <cell r="B787" t="str">
            <v>SOB</v>
          </cell>
          <cell r="C787">
            <v>39364</v>
          </cell>
          <cell r="D787">
            <v>9.4499999999999993</v>
          </cell>
          <cell r="E787">
            <v>0.06</v>
          </cell>
          <cell r="F787" t="str">
            <v>DAT</v>
          </cell>
          <cell r="G787">
            <v>2</v>
          </cell>
          <cell r="H787">
            <v>1429</v>
          </cell>
          <cell r="I787">
            <v>2003</v>
          </cell>
          <cell r="J787">
            <v>11</v>
          </cell>
          <cell r="K787">
            <v>0.56699999999999995</v>
          </cell>
          <cell r="L787" t="str">
            <v>NOM</v>
          </cell>
          <cell r="M787" t="str">
            <v>DATATEC 2o. Nivel</v>
          </cell>
          <cell r="N787">
            <v>2003011</v>
          </cell>
        </row>
        <row r="788">
          <cell r="A788">
            <v>37935</v>
          </cell>
          <cell r="B788" t="str">
            <v>SOB</v>
          </cell>
          <cell r="C788">
            <v>38159</v>
          </cell>
          <cell r="D788">
            <v>2</v>
          </cell>
          <cell r="E788">
            <v>3.0544999999999999E-2</v>
          </cell>
          <cell r="F788" t="str">
            <v>DAT</v>
          </cell>
          <cell r="G788">
            <v>1</v>
          </cell>
          <cell r="H788">
            <v>223</v>
          </cell>
          <cell r="I788">
            <v>2003</v>
          </cell>
          <cell r="J788">
            <v>11</v>
          </cell>
          <cell r="K788">
            <v>6.1089999999999998E-2</v>
          </cell>
          <cell r="L788" t="str">
            <v>NOM</v>
          </cell>
          <cell r="M788" t="str">
            <v>DATATEC 1er. Nivel</v>
          </cell>
          <cell r="N788">
            <v>2003011</v>
          </cell>
        </row>
        <row r="789">
          <cell r="A789">
            <v>37935</v>
          </cell>
          <cell r="B789" t="str">
            <v>SOB</v>
          </cell>
          <cell r="C789">
            <v>38159</v>
          </cell>
          <cell r="D789">
            <v>1</v>
          </cell>
          <cell r="E789">
            <v>3.0589000000000002E-2</v>
          </cell>
          <cell r="F789" t="str">
            <v>DAT</v>
          </cell>
          <cell r="G789">
            <v>2</v>
          </cell>
          <cell r="H789">
            <v>223</v>
          </cell>
          <cell r="I789">
            <v>2003</v>
          </cell>
          <cell r="J789">
            <v>11</v>
          </cell>
          <cell r="K789">
            <v>3.0589000000000002E-2</v>
          </cell>
          <cell r="L789" t="str">
            <v>NOM</v>
          </cell>
          <cell r="M789" t="str">
            <v>DATATEC 2o. Nivel</v>
          </cell>
          <cell r="N789">
            <v>2003011</v>
          </cell>
        </row>
        <row r="790">
          <cell r="A790">
            <v>37935</v>
          </cell>
          <cell r="B790" t="str">
            <v>SOB</v>
          </cell>
          <cell r="C790">
            <v>38268</v>
          </cell>
          <cell r="D790">
            <v>2</v>
          </cell>
          <cell r="E790">
            <v>3.1899999999999998E-2</v>
          </cell>
          <cell r="F790" t="str">
            <v>DAT</v>
          </cell>
          <cell r="G790">
            <v>2</v>
          </cell>
          <cell r="H790">
            <v>332</v>
          </cell>
          <cell r="I790">
            <v>2003</v>
          </cell>
          <cell r="J790">
            <v>11</v>
          </cell>
          <cell r="K790">
            <v>6.3799999999999996E-2</v>
          </cell>
          <cell r="L790" t="str">
            <v>NOM</v>
          </cell>
          <cell r="M790" t="str">
            <v>DATATEC 2o. Nivel</v>
          </cell>
          <cell r="N790">
            <v>2003011</v>
          </cell>
        </row>
        <row r="791">
          <cell r="A791">
            <v>37935</v>
          </cell>
          <cell r="B791" t="str">
            <v>SOB</v>
          </cell>
          <cell r="C791">
            <v>38370</v>
          </cell>
          <cell r="D791">
            <v>4</v>
          </cell>
          <cell r="E791">
            <v>3.3919999999999999E-2</v>
          </cell>
          <cell r="F791" t="str">
            <v>DAT</v>
          </cell>
          <cell r="G791">
            <v>2</v>
          </cell>
          <cell r="H791">
            <v>434</v>
          </cell>
          <cell r="I791">
            <v>2003</v>
          </cell>
          <cell r="J791">
            <v>11</v>
          </cell>
          <cell r="K791">
            <v>0.13568</v>
          </cell>
          <cell r="L791" t="str">
            <v>NOM</v>
          </cell>
          <cell r="M791" t="str">
            <v>DATATEC 2o. Nivel</v>
          </cell>
          <cell r="N791">
            <v>2003011</v>
          </cell>
        </row>
        <row r="792">
          <cell r="A792">
            <v>37935</v>
          </cell>
          <cell r="B792" t="str">
            <v>SOB</v>
          </cell>
          <cell r="C792">
            <v>38941</v>
          </cell>
          <cell r="D792">
            <v>3</v>
          </cell>
          <cell r="E792">
            <v>4.9200000000000001E-2</v>
          </cell>
          <cell r="F792" t="str">
            <v>CIM</v>
          </cell>
          <cell r="G792">
            <v>2</v>
          </cell>
          <cell r="H792">
            <v>1005</v>
          </cell>
          <cell r="I792">
            <v>2003</v>
          </cell>
          <cell r="J792">
            <v>11</v>
          </cell>
          <cell r="K792">
            <v>0.14760000000000001</v>
          </cell>
          <cell r="L792" t="str">
            <v>NOM</v>
          </cell>
          <cell r="M792" t="str">
            <v>CIMD 2o. Nivel</v>
          </cell>
          <cell r="N792">
            <v>2003011</v>
          </cell>
        </row>
        <row r="793">
          <cell r="A793">
            <v>37936</v>
          </cell>
          <cell r="B793" t="str">
            <v>SOB</v>
          </cell>
          <cell r="C793">
            <v>38941</v>
          </cell>
          <cell r="D793">
            <v>3</v>
          </cell>
          <cell r="E793">
            <v>4.9200000000000001E-2</v>
          </cell>
          <cell r="F793" t="str">
            <v>DAT</v>
          </cell>
          <cell r="G793">
            <v>1</v>
          </cell>
          <cell r="H793">
            <v>1004</v>
          </cell>
          <cell r="I793">
            <v>2003</v>
          </cell>
          <cell r="J793">
            <v>11</v>
          </cell>
          <cell r="K793">
            <v>0.14760000000000001</v>
          </cell>
          <cell r="L793" t="str">
            <v>NOM</v>
          </cell>
          <cell r="M793" t="str">
            <v>DATATEC 1er. Nivel</v>
          </cell>
          <cell r="N793">
            <v>2003011</v>
          </cell>
        </row>
        <row r="794">
          <cell r="A794">
            <v>37936</v>
          </cell>
          <cell r="B794" t="str">
            <v>SOB</v>
          </cell>
          <cell r="C794">
            <v>38004</v>
          </cell>
          <cell r="D794">
            <v>2</v>
          </cell>
          <cell r="E794">
            <v>2.75E-2</v>
          </cell>
          <cell r="F794" t="str">
            <v>DAT</v>
          </cell>
          <cell r="G794">
            <v>2</v>
          </cell>
          <cell r="H794">
            <v>67</v>
          </cell>
          <cell r="I794">
            <v>2003</v>
          </cell>
          <cell r="J794">
            <v>11</v>
          </cell>
          <cell r="K794">
            <v>5.5E-2</v>
          </cell>
          <cell r="L794" t="str">
            <v>NOM</v>
          </cell>
          <cell r="M794" t="str">
            <v>DATATEC 2o. Nivel</v>
          </cell>
          <cell r="N794">
            <v>2003011</v>
          </cell>
        </row>
        <row r="795">
          <cell r="A795">
            <v>37936</v>
          </cell>
          <cell r="B795" t="str">
            <v>SOB</v>
          </cell>
          <cell r="C795">
            <v>38159</v>
          </cell>
          <cell r="D795">
            <v>4</v>
          </cell>
          <cell r="E795">
            <v>3.0380999999999998E-2</v>
          </cell>
          <cell r="F795" t="str">
            <v>DAT</v>
          </cell>
          <cell r="G795">
            <v>2</v>
          </cell>
          <cell r="H795">
            <v>222</v>
          </cell>
          <cell r="I795">
            <v>2003</v>
          </cell>
          <cell r="J795">
            <v>11</v>
          </cell>
          <cell r="K795">
            <v>0.12152399999999999</v>
          </cell>
          <cell r="L795" t="str">
            <v>NOM</v>
          </cell>
          <cell r="M795" t="str">
            <v>DATATEC 2o. Nivel</v>
          </cell>
          <cell r="N795">
            <v>2003011</v>
          </cell>
        </row>
        <row r="796">
          <cell r="A796">
            <v>37936</v>
          </cell>
          <cell r="B796" t="str">
            <v>SOB</v>
          </cell>
          <cell r="C796">
            <v>38370</v>
          </cell>
          <cell r="D796">
            <v>11</v>
          </cell>
          <cell r="E796">
            <v>3.3967999999999998E-2</v>
          </cell>
          <cell r="F796" t="str">
            <v>DAT</v>
          </cell>
          <cell r="G796">
            <v>2</v>
          </cell>
          <cell r="H796">
            <v>433</v>
          </cell>
          <cell r="I796">
            <v>2003</v>
          </cell>
          <cell r="J796">
            <v>11</v>
          </cell>
          <cell r="K796">
            <v>0.37364799999999998</v>
          </cell>
          <cell r="L796" t="str">
            <v>NOM</v>
          </cell>
          <cell r="M796" t="str">
            <v>DATATEC 2o. Nivel</v>
          </cell>
          <cell r="N796">
            <v>2003011</v>
          </cell>
        </row>
        <row r="797">
          <cell r="A797">
            <v>37936</v>
          </cell>
          <cell r="B797" t="str">
            <v>SOB</v>
          </cell>
          <cell r="C797">
            <v>38941</v>
          </cell>
          <cell r="D797">
            <v>17.399999999999999</v>
          </cell>
          <cell r="E797">
            <v>4.9200000000000001E-2</v>
          </cell>
          <cell r="F797" t="str">
            <v>DAT</v>
          </cell>
          <cell r="G797">
            <v>2</v>
          </cell>
          <cell r="H797">
            <v>1004</v>
          </cell>
          <cell r="I797">
            <v>2003</v>
          </cell>
          <cell r="J797">
            <v>11</v>
          </cell>
          <cell r="K797">
            <v>0.85607999999999995</v>
          </cell>
          <cell r="L797" t="str">
            <v>NOM</v>
          </cell>
          <cell r="M797" t="str">
            <v>DATATEC 2o. Nivel</v>
          </cell>
          <cell r="N797">
            <v>2003011</v>
          </cell>
        </row>
        <row r="798">
          <cell r="A798">
            <v>37937</v>
          </cell>
          <cell r="B798" t="str">
            <v>SOB</v>
          </cell>
          <cell r="C798">
            <v>38370</v>
          </cell>
          <cell r="D798">
            <v>2</v>
          </cell>
          <cell r="E798">
            <v>3.3849999999999998E-2</v>
          </cell>
          <cell r="F798" t="str">
            <v>DAT</v>
          </cell>
          <cell r="G798">
            <v>1</v>
          </cell>
          <cell r="H798">
            <v>432</v>
          </cell>
          <cell r="I798">
            <v>2003</v>
          </cell>
          <cell r="J798">
            <v>11</v>
          </cell>
          <cell r="K798">
            <v>6.7699999999999996E-2</v>
          </cell>
          <cell r="L798" t="str">
            <v>NOM</v>
          </cell>
          <cell r="M798" t="str">
            <v>DATATEC 1er. Nivel</v>
          </cell>
          <cell r="N798">
            <v>2003011</v>
          </cell>
        </row>
        <row r="799">
          <cell r="A799">
            <v>37937</v>
          </cell>
          <cell r="B799" t="str">
            <v>SOB</v>
          </cell>
          <cell r="C799">
            <v>39364</v>
          </cell>
          <cell r="D799">
            <v>4</v>
          </cell>
          <cell r="E799">
            <v>6.2E-2</v>
          </cell>
          <cell r="F799" t="str">
            <v>DAT</v>
          </cell>
          <cell r="G799">
            <v>1</v>
          </cell>
          <cell r="H799">
            <v>1426</v>
          </cell>
          <cell r="I799">
            <v>2003</v>
          </cell>
          <cell r="J799">
            <v>11</v>
          </cell>
          <cell r="K799">
            <v>0.248</v>
          </cell>
          <cell r="L799" t="str">
            <v>NOM</v>
          </cell>
          <cell r="M799" t="str">
            <v>DATATEC 1er. Nivel</v>
          </cell>
          <cell r="N799">
            <v>2003011</v>
          </cell>
        </row>
        <row r="800">
          <cell r="A800">
            <v>37937</v>
          </cell>
          <cell r="B800" t="str">
            <v>SOB</v>
          </cell>
          <cell r="C800">
            <v>38159</v>
          </cell>
          <cell r="D800">
            <v>3</v>
          </cell>
          <cell r="E800">
            <v>3.0433000000000002E-2</v>
          </cell>
          <cell r="F800" t="str">
            <v>DAT</v>
          </cell>
          <cell r="G800">
            <v>2</v>
          </cell>
          <cell r="H800">
            <v>221</v>
          </cell>
          <cell r="I800">
            <v>2003</v>
          </cell>
          <cell r="J800">
            <v>11</v>
          </cell>
          <cell r="K800">
            <v>9.1299000000000005E-2</v>
          </cell>
          <cell r="L800" t="str">
            <v>NOM</v>
          </cell>
          <cell r="M800" t="str">
            <v>DATATEC 2o. Nivel</v>
          </cell>
          <cell r="N800">
            <v>2003011</v>
          </cell>
        </row>
        <row r="801">
          <cell r="A801">
            <v>37937</v>
          </cell>
          <cell r="B801" t="str">
            <v>SOB</v>
          </cell>
          <cell r="C801">
            <v>38268</v>
          </cell>
          <cell r="D801">
            <v>1</v>
          </cell>
          <cell r="E801">
            <v>3.1885999999999998E-2</v>
          </cell>
          <cell r="F801" t="str">
            <v>DAT</v>
          </cell>
          <cell r="G801">
            <v>2</v>
          </cell>
          <cell r="H801">
            <v>330</v>
          </cell>
          <cell r="I801">
            <v>2003</v>
          </cell>
          <cell r="J801">
            <v>11</v>
          </cell>
          <cell r="K801">
            <v>3.1885999999999998E-2</v>
          </cell>
          <cell r="L801" t="str">
            <v>NOM</v>
          </cell>
          <cell r="M801" t="str">
            <v>DATATEC 2o. Nivel</v>
          </cell>
          <cell r="N801">
            <v>2003011</v>
          </cell>
        </row>
        <row r="802">
          <cell r="A802">
            <v>37937</v>
          </cell>
          <cell r="B802" t="str">
            <v>SOB</v>
          </cell>
          <cell r="C802">
            <v>38370</v>
          </cell>
          <cell r="D802">
            <v>2</v>
          </cell>
          <cell r="E802">
            <v>3.3859E-2</v>
          </cell>
          <cell r="F802" t="str">
            <v>DAT</v>
          </cell>
          <cell r="G802">
            <v>2</v>
          </cell>
          <cell r="H802">
            <v>432</v>
          </cell>
          <cell r="I802">
            <v>2003</v>
          </cell>
          <cell r="J802">
            <v>11</v>
          </cell>
          <cell r="K802">
            <v>6.7718E-2</v>
          </cell>
          <cell r="L802" t="str">
            <v>NOM</v>
          </cell>
          <cell r="M802" t="str">
            <v>DATATEC 2o. Nivel</v>
          </cell>
          <cell r="N802">
            <v>2003011</v>
          </cell>
        </row>
        <row r="803">
          <cell r="A803">
            <v>37937</v>
          </cell>
          <cell r="B803" t="str">
            <v>SOB</v>
          </cell>
          <cell r="C803">
            <v>38514</v>
          </cell>
          <cell r="D803">
            <v>1</v>
          </cell>
          <cell r="E803">
            <v>3.6999999999999998E-2</v>
          </cell>
          <cell r="F803" t="str">
            <v>DAT</v>
          </cell>
          <cell r="G803">
            <v>2</v>
          </cell>
          <cell r="H803">
            <v>576</v>
          </cell>
          <cell r="I803">
            <v>2003</v>
          </cell>
          <cell r="J803">
            <v>11</v>
          </cell>
          <cell r="K803">
            <v>3.6999999999999998E-2</v>
          </cell>
          <cell r="L803" t="str">
            <v>NOM</v>
          </cell>
          <cell r="M803" t="str">
            <v>DATATEC 2o. Nivel</v>
          </cell>
          <cell r="N803">
            <v>2003011</v>
          </cell>
        </row>
        <row r="804">
          <cell r="A804">
            <v>37937</v>
          </cell>
          <cell r="B804" t="str">
            <v>SOB</v>
          </cell>
          <cell r="C804">
            <v>39364</v>
          </cell>
          <cell r="D804">
            <v>62</v>
          </cell>
          <cell r="E804">
            <v>6.2E-2</v>
          </cell>
          <cell r="F804" t="str">
            <v>DAT</v>
          </cell>
          <cell r="G804">
            <v>2</v>
          </cell>
          <cell r="H804">
            <v>1426</v>
          </cell>
          <cell r="I804">
            <v>2003</v>
          </cell>
          <cell r="J804">
            <v>11</v>
          </cell>
          <cell r="K804">
            <v>3.8439999999999999</v>
          </cell>
          <cell r="L804" t="str">
            <v>NOM</v>
          </cell>
          <cell r="M804" t="str">
            <v>DATATEC 2o. Nivel</v>
          </cell>
          <cell r="N804">
            <v>2003011</v>
          </cell>
        </row>
        <row r="805">
          <cell r="A805">
            <v>37937</v>
          </cell>
          <cell r="B805" t="str">
            <v>SOB</v>
          </cell>
          <cell r="C805">
            <v>39364</v>
          </cell>
          <cell r="D805">
            <v>1.62</v>
          </cell>
          <cell r="E805">
            <v>6.2E-2</v>
          </cell>
          <cell r="F805" t="str">
            <v>CIM</v>
          </cell>
          <cell r="G805">
            <v>2</v>
          </cell>
          <cell r="H805">
            <v>1426</v>
          </cell>
          <cell r="I805">
            <v>2003</v>
          </cell>
          <cell r="J805">
            <v>11</v>
          </cell>
          <cell r="K805">
            <v>0.10044</v>
          </cell>
          <cell r="L805" t="str">
            <v>NOM</v>
          </cell>
          <cell r="M805" t="str">
            <v>CIMD 2o. Nivel</v>
          </cell>
          <cell r="N805">
            <v>2003011</v>
          </cell>
        </row>
        <row r="806">
          <cell r="A806">
            <v>37937</v>
          </cell>
          <cell r="B806" t="str">
            <v>SOB</v>
          </cell>
          <cell r="C806">
            <v>38514</v>
          </cell>
          <cell r="D806">
            <v>3</v>
          </cell>
          <cell r="E806">
            <v>3.6499999999999998E-2</v>
          </cell>
          <cell r="F806" t="str">
            <v>CIM</v>
          </cell>
          <cell r="G806">
            <v>2</v>
          </cell>
          <cell r="H806">
            <v>576</v>
          </cell>
          <cell r="I806">
            <v>2003</v>
          </cell>
          <cell r="J806">
            <v>11</v>
          </cell>
          <cell r="K806">
            <v>0.10949999999999999</v>
          </cell>
          <cell r="L806" t="str">
            <v>NOM</v>
          </cell>
          <cell r="M806" t="str">
            <v>CIMD 2o. Nivel</v>
          </cell>
          <cell r="N806">
            <v>2003011</v>
          </cell>
        </row>
        <row r="807">
          <cell r="A807">
            <v>37938</v>
          </cell>
          <cell r="B807" t="str">
            <v>SOB</v>
          </cell>
          <cell r="C807">
            <v>38514</v>
          </cell>
          <cell r="D807">
            <v>2</v>
          </cell>
          <cell r="E807">
            <v>3.6999999999999998E-2</v>
          </cell>
          <cell r="F807" t="str">
            <v>DAT</v>
          </cell>
          <cell r="G807">
            <v>2</v>
          </cell>
          <cell r="H807">
            <v>575</v>
          </cell>
          <cell r="I807">
            <v>2003</v>
          </cell>
          <cell r="J807">
            <v>11</v>
          </cell>
          <cell r="K807">
            <v>7.3999999999999996E-2</v>
          </cell>
          <cell r="L807" t="str">
            <v>NOM</v>
          </cell>
          <cell r="M807" t="str">
            <v>DATATEC 2o. Nivel</v>
          </cell>
          <cell r="N807">
            <v>2003011</v>
          </cell>
        </row>
        <row r="808">
          <cell r="A808">
            <v>37938</v>
          </cell>
          <cell r="B808" t="str">
            <v>SOB</v>
          </cell>
          <cell r="C808">
            <v>38370</v>
          </cell>
          <cell r="D808">
            <v>1</v>
          </cell>
          <cell r="E808">
            <v>3.3849999999999998E-2</v>
          </cell>
          <cell r="F808" t="str">
            <v>DAT</v>
          </cell>
          <cell r="G808">
            <v>2</v>
          </cell>
          <cell r="H808">
            <v>431</v>
          </cell>
          <cell r="I808">
            <v>2003</v>
          </cell>
          <cell r="J808">
            <v>11</v>
          </cell>
          <cell r="K808">
            <v>3.3849999999999998E-2</v>
          </cell>
          <cell r="L808" t="str">
            <v>NOM</v>
          </cell>
          <cell r="M808" t="str">
            <v>DATATEC 2o. Nivel</v>
          </cell>
          <cell r="N808">
            <v>2003011</v>
          </cell>
        </row>
        <row r="809">
          <cell r="A809">
            <v>37939</v>
          </cell>
          <cell r="B809" t="str">
            <v>SOB</v>
          </cell>
          <cell r="C809">
            <v>38370</v>
          </cell>
          <cell r="D809">
            <v>2</v>
          </cell>
          <cell r="E809">
            <v>3.3980000000000003E-2</v>
          </cell>
          <cell r="F809" t="str">
            <v>DAT</v>
          </cell>
          <cell r="G809">
            <v>1</v>
          </cell>
          <cell r="H809">
            <v>428</v>
          </cell>
          <cell r="I809">
            <v>2003</v>
          </cell>
          <cell r="J809">
            <v>11</v>
          </cell>
          <cell r="K809">
            <v>6.7960000000000007E-2</v>
          </cell>
          <cell r="L809" t="str">
            <v>NOM</v>
          </cell>
          <cell r="M809" t="str">
            <v>DATATEC 1er. Nivel</v>
          </cell>
          <cell r="N809">
            <v>2003011</v>
          </cell>
        </row>
        <row r="810">
          <cell r="A810">
            <v>37939</v>
          </cell>
          <cell r="B810" t="str">
            <v>SOB</v>
          </cell>
          <cell r="C810">
            <v>38004</v>
          </cell>
          <cell r="D810">
            <v>2</v>
          </cell>
          <cell r="E810">
            <v>2.75E-2</v>
          </cell>
          <cell r="F810" t="str">
            <v>DAT</v>
          </cell>
          <cell r="G810">
            <v>2</v>
          </cell>
          <cell r="H810">
            <v>62</v>
          </cell>
          <cell r="I810">
            <v>2003</v>
          </cell>
          <cell r="J810">
            <v>11</v>
          </cell>
          <cell r="K810">
            <v>5.5E-2</v>
          </cell>
          <cell r="L810" t="str">
            <v>NOM</v>
          </cell>
          <cell r="M810" t="str">
            <v>DATATEC 2o. Nivel</v>
          </cell>
          <cell r="N810">
            <v>2003011</v>
          </cell>
        </row>
        <row r="811">
          <cell r="A811">
            <v>37942</v>
          </cell>
          <cell r="B811" t="str">
            <v>SOB</v>
          </cell>
          <cell r="C811">
            <v>38370</v>
          </cell>
          <cell r="D811">
            <v>1</v>
          </cell>
          <cell r="E811">
            <v>3.3799999999999997E-2</v>
          </cell>
          <cell r="F811" t="str">
            <v>DAT</v>
          </cell>
          <cell r="G811">
            <v>1</v>
          </cell>
          <cell r="H811">
            <v>427</v>
          </cell>
          <cell r="I811">
            <v>2003</v>
          </cell>
          <cell r="J811">
            <v>11</v>
          </cell>
          <cell r="K811">
            <v>3.3799999999999997E-2</v>
          </cell>
          <cell r="L811" t="str">
            <v>NOM</v>
          </cell>
          <cell r="M811" t="str">
            <v>DATATEC 1er. Nivel</v>
          </cell>
          <cell r="N811">
            <v>2003011</v>
          </cell>
        </row>
        <row r="812">
          <cell r="A812">
            <v>37942</v>
          </cell>
          <cell r="B812" t="str">
            <v>SOB</v>
          </cell>
          <cell r="C812">
            <v>38159</v>
          </cell>
          <cell r="D812">
            <v>4</v>
          </cell>
          <cell r="E812">
            <v>3.0287499999999998E-2</v>
          </cell>
          <cell r="F812" t="str">
            <v>DAT</v>
          </cell>
          <cell r="G812">
            <v>2</v>
          </cell>
          <cell r="H812">
            <v>216</v>
          </cell>
          <cell r="I812">
            <v>2003</v>
          </cell>
          <cell r="J812">
            <v>11</v>
          </cell>
          <cell r="K812">
            <v>0.12114999999999999</v>
          </cell>
          <cell r="L812" t="str">
            <v>NOM</v>
          </cell>
          <cell r="M812" t="str">
            <v>DATATEC 2o. Nivel</v>
          </cell>
          <cell r="N812">
            <v>2003011</v>
          </cell>
        </row>
        <row r="813">
          <cell r="A813">
            <v>37942</v>
          </cell>
          <cell r="B813" t="str">
            <v>SOB</v>
          </cell>
          <cell r="C813">
            <v>38268</v>
          </cell>
          <cell r="D813">
            <v>5</v>
          </cell>
          <cell r="E813">
            <v>3.1800000000000002E-2</v>
          </cell>
          <cell r="F813" t="str">
            <v>DAT</v>
          </cell>
          <cell r="G813">
            <v>2</v>
          </cell>
          <cell r="H813">
            <v>325</v>
          </cell>
          <cell r="I813">
            <v>2003</v>
          </cell>
          <cell r="J813">
            <v>11</v>
          </cell>
          <cell r="K813">
            <v>0.159</v>
          </cell>
          <cell r="L813" t="str">
            <v>NOM</v>
          </cell>
          <cell r="M813" t="str">
            <v>DATATEC 2o. Nivel</v>
          </cell>
          <cell r="N813">
            <v>2003011</v>
          </cell>
        </row>
        <row r="814">
          <cell r="A814">
            <v>37942</v>
          </cell>
          <cell r="B814" t="str">
            <v>SOB</v>
          </cell>
          <cell r="C814">
            <v>38370</v>
          </cell>
          <cell r="D814">
            <v>1</v>
          </cell>
          <cell r="E814">
            <v>3.3849999999999998E-2</v>
          </cell>
          <cell r="F814" t="str">
            <v>DAT</v>
          </cell>
          <cell r="G814">
            <v>2</v>
          </cell>
          <cell r="H814">
            <v>427</v>
          </cell>
          <cell r="I814">
            <v>2003</v>
          </cell>
          <cell r="J814">
            <v>11</v>
          </cell>
          <cell r="K814">
            <v>3.3849999999999998E-2</v>
          </cell>
          <cell r="L814" t="str">
            <v>NOM</v>
          </cell>
          <cell r="M814" t="str">
            <v>DATATEC 2o. Nivel</v>
          </cell>
          <cell r="N814">
            <v>2003011</v>
          </cell>
        </row>
        <row r="815">
          <cell r="A815">
            <v>37942</v>
          </cell>
          <cell r="B815" t="str">
            <v>SOB</v>
          </cell>
          <cell r="C815">
            <v>39638</v>
          </cell>
          <cell r="D815">
            <v>3</v>
          </cell>
          <cell r="E815">
            <v>6.7799999999999999E-2</v>
          </cell>
          <cell r="F815" t="str">
            <v>DAT</v>
          </cell>
          <cell r="G815">
            <v>2</v>
          </cell>
          <cell r="H815">
            <v>1695</v>
          </cell>
          <cell r="I815">
            <v>2003</v>
          </cell>
          <cell r="J815">
            <v>11</v>
          </cell>
          <cell r="K815">
            <v>0.2034</v>
          </cell>
          <cell r="L815" t="str">
            <v>NOM</v>
          </cell>
          <cell r="M815" t="str">
            <v>DATATEC 2o. Nivel</v>
          </cell>
          <cell r="N815">
            <v>2003011</v>
          </cell>
        </row>
        <row r="816">
          <cell r="A816">
            <v>37942</v>
          </cell>
          <cell r="B816" t="str">
            <v>SOB</v>
          </cell>
          <cell r="C816">
            <v>38370</v>
          </cell>
          <cell r="D816">
            <v>1</v>
          </cell>
          <cell r="E816">
            <v>3.3799999999999997E-2</v>
          </cell>
          <cell r="F816" t="str">
            <v>CIM</v>
          </cell>
          <cell r="G816">
            <v>2</v>
          </cell>
          <cell r="H816">
            <v>427</v>
          </cell>
          <cell r="I816">
            <v>2003</v>
          </cell>
          <cell r="J816">
            <v>11</v>
          </cell>
          <cell r="K816">
            <v>3.3799999999999997E-2</v>
          </cell>
          <cell r="L816" t="str">
            <v>NOM</v>
          </cell>
          <cell r="M816" t="str">
            <v>CIMD 2o. Nivel</v>
          </cell>
          <cell r="N816">
            <v>2003011</v>
          </cell>
        </row>
        <row r="817">
          <cell r="A817">
            <v>37943</v>
          </cell>
          <cell r="B817" t="str">
            <v>SOB</v>
          </cell>
          <cell r="C817">
            <v>38370</v>
          </cell>
          <cell r="D817">
            <v>1</v>
          </cell>
          <cell r="E817">
            <v>3.3700000000000001E-2</v>
          </cell>
          <cell r="F817" t="str">
            <v>DAT</v>
          </cell>
          <cell r="G817">
            <v>1</v>
          </cell>
          <cell r="H817">
            <v>426</v>
          </cell>
          <cell r="I817">
            <v>2003</v>
          </cell>
          <cell r="J817">
            <v>11</v>
          </cell>
          <cell r="K817">
            <v>3.3700000000000001E-2</v>
          </cell>
          <cell r="L817" t="str">
            <v>NOM</v>
          </cell>
          <cell r="M817" t="str">
            <v>DATATEC 1er. Nivel</v>
          </cell>
          <cell r="N817">
            <v>2003011</v>
          </cell>
        </row>
        <row r="818">
          <cell r="A818">
            <v>37943</v>
          </cell>
          <cell r="B818" t="str">
            <v>SOB</v>
          </cell>
          <cell r="C818">
            <v>38941</v>
          </cell>
          <cell r="D818">
            <v>1</v>
          </cell>
          <cell r="E818">
            <v>4.9200000000000001E-2</v>
          </cell>
          <cell r="F818" t="str">
            <v>DAT</v>
          </cell>
          <cell r="G818">
            <v>1</v>
          </cell>
          <cell r="H818">
            <v>997</v>
          </cell>
          <cell r="I818">
            <v>2003</v>
          </cell>
          <cell r="J818">
            <v>11</v>
          </cell>
          <cell r="K818">
            <v>4.9200000000000001E-2</v>
          </cell>
          <cell r="L818" t="str">
            <v>NOM</v>
          </cell>
          <cell r="M818" t="str">
            <v>DATATEC 1er. Nivel</v>
          </cell>
          <cell r="N818">
            <v>2003011</v>
          </cell>
        </row>
        <row r="819">
          <cell r="A819">
            <v>37943</v>
          </cell>
          <cell r="B819" t="str">
            <v>SOB</v>
          </cell>
          <cell r="C819">
            <v>38268</v>
          </cell>
          <cell r="D819">
            <v>1</v>
          </cell>
          <cell r="E819">
            <v>3.1649999999999998E-2</v>
          </cell>
          <cell r="F819" t="str">
            <v>DAT</v>
          </cell>
          <cell r="G819">
            <v>2</v>
          </cell>
          <cell r="H819">
            <v>324</v>
          </cell>
          <cell r="I819">
            <v>2003</v>
          </cell>
          <cell r="J819">
            <v>11</v>
          </cell>
          <cell r="K819">
            <v>3.1649999999999998E-2</v>
          </cell>
          <cell r="L819" t="str">
            <v>NOM</v>
          </cell>
          <cell r="M819" t="str">
            <v>DATATEC 2o. Nivel</v>
          </cell>
          <cell r="N819">
            <v>2003011</v>
          </cell>
        </row>
        <row r="820">
          <cell r="A820">
            <v>37943</v>
          </cell>
          <cell r="B820" t="str">
            <v>SOB</v>
          </cell>
          <cell r="C820">
            <v>38941</v>
          </cell>
          <cell r="D820">
            <v>12</v>
          </cell>
          <cell r="E820">
            <v>4.9200000000000001E-2</v>
          </cell>
          <cell r="F820" t="str">
            <v>DAT</v>
          </cell>
          <cell r="G820">
            <v>2</v>
          </cell>
          <cell r="H820">
            <v>997</v>
          </cell>
          <cell r="I820">
            <v>2003</v>
          </cell>
          <cell r="J820">
            <v>11</v>
          </cell>
          <cell r="K820">
            <v>0.59040000000000004</v>
          </cell>
          <cell r="L820" t="str">
            <v>NOM</v>
          </cell>
          <cell r="M820" t="str">
            <v>DATATEC 2o. Nivel</v>
          </cell>
          <cell r="N820">
            <v>2003011</v>
          </cell>
        </row>
        <row r="821">
          <cell r="A821">
            <v>37943</v>
          </cell>
          <cell r="B821" t="str">
            <v>SOB</v>
          </cell>
          <cell r="C821">
            <v>39364</v>
          </cell>
          <cell r="D821">
            <v>1</v>
          </cell>
          <cell r="E821">
            <v>6.1499999999999999E-2</v>
          </cell>
          <cell r="F821" t="str">
            <v>DAT</v>
          </cell>
          <cell r="G821">
            <v>2</v>
          </cell>
          <cell r="H821">
            <v>1420</v>
          </cell>
          <cell r="I821">
            <v>2003</v>
          </cell>
          <cell r="J821">
            <v>11</v>
          </cell>
          <cell r="K821">
            <v>6.1499999999999999E-2</v>
          </cell>
          <cell r="L821" t="str">
            <v>NOM</v>
          </cell>
          <cell r="M821" t="str">
            <v>DATATEC 2o. Nivel</v>
          </cell>
          <cell r="N821">
            <v>2003011</v>
          </cell>
        </row>
        <row r="822">
          <cell r="A822">
            <v>37943</v>
          </cell>
          <cell r="B822" t="str">
            <v>SOB</v>
          </cell>
          <cell r="C822">
            <v>39638</v>
          </cell>
          <cell r="D822">
            <v>2.125</v>
          </cell>
          <cell r="E822">
            <v>6.7699999999999996E-2</v>
          </cell>
          <cell r="F822" t="str">
            <v>DAT</v>
          </cell>
          <cell r="G822">
            <v>2</v>
          </cell>
          <cell r="H822">
            <v>1694</v>
          </cell>
          <cell r="I822">
            <v>2003</v>
          </cell>
          <cell r="J822">
            <v>11</v>
          </cell>
          <cell r="K822">
            <v>0.1438625</v>
          </cell>
          <cell r="L822" t="str">
            <v>NOM</v>
          </cell>
          <cell r="M822" t="str">
            <v>DATATEC 2o. Nivel</v>
          </cell>
          <cell r="N822">
            <v>2003011</v>
          </cell>
        </row>
        <row r="823">
          <cell r="A823">
            <v>37943</v>
          </cell>
          <cell r="B823" t="str">
            <v>SOB</v>
          </cell>
          <cell r="C823">
            <v>38941</v>
          </cell>
          <cell r="D823">
            <v>1</v>
          </cell>
          <cell r="E823">
            <v>4.9200000000000001E-2</v>
          </cell>
          <cell r="F823" t="str">
            <v>CIM</v>
          </cell>
          <cell r="G823">
            <v>2</v>
          </cell>
          <cell r="H823">
            <v>997</v>
          </cell>
          <cell r="I823">
            <v>2003</v>
          </cell>
          <cell r="J823">
            <v>11</v>
          </cell>
          <cell r="K823">
            <v>4.9200000000000001E-2</v>
          </cell>
          <cell r="L823" t="str">
            <v>NOM</v>
          </cell>
          <cell r="M823" t="str">
            <v>CIMD 2o. Nivel</v>
          </cell>
          <cell r="N823">
            <v>2003011</v>
          </cell>
        </row>
        <row r="824">
          <cell r="A824">
            <v>37944</v>
          </cell>
          <cell r="B824" t="str">
            <v>SOB</v>
          </cell>
          <cell r="C824">
            <v>38514</v>
          </cell>
          <cell r="D824">
            <v>1</v>
          </cell>
          <cell r="E824">
            <v>3.6999999999999998E-2</v>
          </cell>
          <cell r="F824" t="str">
            <v>DAT</v>
          </cell>
          <cell r="G824">
            <v>1</v>
          </cell>
          <cell r="H824">
            <v>569</v>
          </cell>
          <cell r="I824">
            <v>2003</v>
          </cell>
          <cell r="J824">
            <v>11</v>
          </cell>
          <cell r="K824">
            <v>3.6999999999999998E-2</v>
          </cell>
          <cell r="L824" t="str">
            <v>NOM</v>
          </cell>
          <cell r="M824" t="str">
            <v>DATATEC 1er. Nivel</v>
          </cell>
          <cell r="N824">
            <v>2003011</v>
          </cell>
        </row>
        <row r="825">
          <cell r="A825">
            <v>37944</v>
          </cell>
          <cell r="B825" t="str">
            <v>SOB</v>
          </cell>
          <cell r="C825">
            <v>38268</v>
          </cell>
          <cell r="D825">
            <v>1</v>
          </cell>
          <cell r="E825">
            <v>3.1399999999999997E-2</v>
          </cell>
          <cell r="F825" t="str">
            <v>DAT</v>
          </cell>
          <cell r="G825">
            <v>2</v>
          </cell>
          <cell r="H825">
            <v>323</v>
          </cell>
          <cell r="I825">
            <v>2003</v>
          </cell>
          <cell r="J825">
            <v>11</v>
          </cell>
          <cell r="K825">
            <v>3.1399999999999997E-2</v>
          </cell>
          <cell r="L825" t="str">
            <v>NOM</v>
          </cell>
          <cell r="M825" t="str">
            <v>DATATEC 2o. Nivel</v>
          </cell>
          <cell r="N825">
            <v>2003011</v>
          </cell>
        </row>
        <row r="826">
          <cell r="A826">
            <v>37944</v>
          </cell>
          <cell r="B826" t="str">
            <v>SOB</v>
          </cell>
          <cell r="C826">
            <v>38370</v>
          </cell>
          <cell r="D826">
            <v>1</v>
          </cell>
          <cell r="E826">
            <v>3.3431000000000002E-2</v>
          </cell>
          <cell r="F826" t="str">
            <v>DAT</v>
          </cell>
          <cell r="G826">
            <v>2</v>
          </cell>
          <cell r="H826">
            <v>425</v>
          </cell>
          <cell r="I826">
            <v>2003</v>
          </cell>
          <cell r="J826">
            <v>11</v>
          </cell>
          <cell r="K826">
            <v>3.3431000000000002E-2</v>
          </cell>
          <cell r="L826" t="str">
            <v>NOM</v>
          </cell>
          <cell r="M826" t="str">
            <v>DATATEC 2o. Nivel</v>
          </cell>
          <cell r="N826">
            <v>2003011</v>
          </cell>
        </row>
        <row r="827">
          <cell r="A827">
            <v>37944</v>
          </cell>
          <cell r="B827" t="str">
            <v>SOB</v>
          </cell>
          <cell r="C827">
            <v>38941</v>
          </cell>
          <cell r="D827">
            <v>15</v>
          </cell>
          <cell r="E827">
            <v>4.9160000000000002E-2</v>
          </cell>
          <cell r="F827" t="str">
            <v>DAT</v>
          </cell>
          <cell r="G827">
            <v>2</v>
          </cell>
          <cell r="H827">
            <v>996</v>
          </cell>
          <cell r="I827">
            <v>2003</v>
          </cell>
          <cell r="J827">
            <v>11</v>
          </cell>
          <cell r="K827">
            <v>0.73740000000000006</v>
          </cell>
          <cell r="L827" t="str">
            <v>NOM</v>
          </cell>
          <cell r="M827" t="str">
            <v>DATATEC 2o. Nivel</v>
          </cell>
          <cell r="N827">
            <v>2003011</v>
          </cell>
        </row>
        <row r="828">
          <cell r="A828">
            <v>37944</v>
          </cell>
          <cell r="B828" t="str">
            <v>SOB</v>
          </cell>
          <cell r="C828">
            <v>39364</v>
          </cell>
          <cell r="D828">
            <v>7</v>
          </cell>
          <cell r="E828">
            <v>6.1373570000000002E-2</v>
          </cell>
          <cell r="F828" t="str">
            <v>DAT</v>
          </cell>
          <cell r="G828">
            <v>2</v>
          </cell>
          <cell r="H828">
            <v>1419</v>
          </cell>
          <cell r="I828">
            <v>2003</v>
          </cell>
          <cell r="J828">
            <v>11</v>
          </cell>
          <cell r="K828">
            <v>0.42961499000000003</v>
          </cell>
          <cell r="L828" t="str">
            <v>NOM</v>
          </cell>
          <cell r="M828" t="str">
            <v>DATATEC 2o. Nivel</v>
          </cell>
          <cell r="N828">
            <v>2003011</v>
          </cell>
        </row>
        <row r="829">
          <cell r="A829">
            <v>37945</v>
          </cell>
          <cell r="B829" t="str">
            <v>SOB</v>
          </cell>
          <cell r="C829">
            <v>38268</v>
          </cell>
          <cell r="D829">
            <v>7</v>
          </cell>
          <cell r="E829">
            <v>3.1207100000000002E-2</v>
          </cell>
          <cell r="F829" t="str">
            <v>DAT</v>
          </cell>
          <cell r="G829">
            <v>2</v>
          </cell>
          <cell r="H829">
            <v>322</v>
          </cell>
          <cell r="I829">
            <v>2003</v>
          </cell>
          <cell r="J829">
            <v>11</v>
          </cell>
          <cell r="K829">
            <v>0.21844970000000002</v>
          </cell>
          <cell r="L829" t="str">
            <v>NOM</v>
          </cell>
          <cell r="M829" t="str">
            <v>DATATEC 2o. Nivel</v>
          </cell>
          <cell r="N829">
            <v>2003011</v>
          </cell>
        </row>
        <row r="830">
          <cell r="A830">
            <v>37945</v>
          </cell>
          <cell r="B830" t="str">
            <v>SOB</v>
          </cell>
          <cell r="C830">
            <v>38370</v>
          </cell>
          <cell r="D830">
            <v>8</v>
          </cell>
          <cell r="E830">
            <v>3.3336999999999999E-2</v>
          </cell>
          <cell r="F830" t="str">
            <v>DAT</v>
          </cell>
          <cell r="G830">
            <v>2</v>
          </cell>
          <cell r="H830">
            <v>424</v>
          </cell>
          <cell r="I830">
            <v>2003</v>
          </cell>
          <cell r="J830">
            <v>11</v>
          </cell>
          <cell r="K830">
            <v>0.26669599999999999</v>
          </cell>
          <cell r="L830" t="str">
            <v>NOM</v>
          </cell>
          <cell r="M830" t="str">
            <v>DATATEC 2o. Nivel</v>
          </cell>
          <cell r="N830">
            <v>2003011</v>
          </cell>
        </row>
        <row r="831">
          <cell r="A831">
            <v>37945</v>
          </cell>
          <cell r="B831" t="str">
            <v>SOB</v>
          </cell>
          <cell r="C831">
            <v>38514</v>
          </cell>
          <cell r="D831">
            <v>12</v>
          </cell>
          <cell r="E831">
            <v>3.6823000000000002E-2</v>
          </cell>
          <cell r="F831" t="str">
            <v>DAT</v>
          </cell>
          <cell r="G831">
            <v>2</v>
          </cell>
          <cell r="H831">
            <v>568</v>
          </cell>
          <cell r="I831">
            <v>2003</v>
          </cell>
          <cell r="J831">
            <v>11</v>
          </cell>
          <cell r="K831">
            <v>0.44187600000000005</v>
          </cell>
          <cell r="L831" t="str">
            <v>NOM</v>
          </cell>
          <cell r="M831" t="str">
            <v>DATATEC 2o. Nivel</v>
          </cell>
          <cell r="N831">
            <v>2003011</v>
          </cell>
        </row>
        <row r="832">
          <cell r="A832">
            <v>37945</v>
          </cell>
          <cell r="B832" t="str">
            <v>SOB</v>
          </cell>
          <cell r="C832">
            <v>38941</v>
          </cell>
          <cell r="D832">
            <v>15</v>
          </cell>
          <cell r="E832">
            <v>4.8922E-2</v>
          </cell>
          <cell r="F832" t="str">
            <v>DAT</v>
          </cell>
          <cell r="G832">
            <v>2</v>
          </cell>
          <cell r="H832">
            <v>995</v>
          </cell>
          <cell r="I832">
            <v>2003</v>
          </cell>
          <cell r="J832">
            <v>11</v>
          </cell>
          <cell r="K832">
            <v>0.73382999999999998</v>
          </cell>
          <cell r="L832" t="str">
            <v>NOM</v>
          </cell>
          <cell r="M832" t="str">
            <v>DATATEC 2o. Nivel</v>
          </cell>
          <cell r="N832">
            <v>2003011</v>
          </cell>
        </row>
        <row r="833">
          <cell r="A833">
            <v>37945</v>
          </cell>
          <cell r="B833" t="str">
            <v>SOB</v>
          </cell>
          <cell r="C833">
            <v>39364</v>
          </cell>
          <cell r="D833">
            <v>3.5</v>
          </cell>
          <cell r="E833">
            <v>6.1001E-2</v>
          </cell>
          <cell r="F833" t="str">
            <v>DAT</v>
          </cell>
          <cell r="G833">
            <v>2</v>
          </cell>
          <cell r="H833">
            <v>1418</v>
          </cell>
          <cell r="I833">
            <v>2003</v>
          </cell>
          <cell r="J833">
            <v>11</v>
          </cell>
          <cell r="K833">
            <v>0.21350350000000001</v>
          </cell>
          <cell r="L833" t="str">
            <v>NOM</v>
          </cell>
          <cell r="M833" t="str">
            <v>DATATEC 2o. Nivel</v>
          </cell>
          <cell r="N833">
            <v>2003011</v>
          </cell>
        </row>
        <row r="834">
          <cell r="A834">
            <v>37945</v>
          </cell>
          <cell r="B834" t="str">
            <v>SOB</v>
          </cell>
          <cell r="C834">
            <v>38941</v>
          </cell>
          <cell r="D834">
            <v>1</v>
          </cell>
          <cell r="E834">
            <v>4.8899999999999999E-2</v>
          </cell>
          <cell r="F834" t="str">
            <v>DAT</v>
          </cell>
          <cell r="G834">
            <v>1</v>
          </cell>
          <cell r="H834">
            <v>995</v>
          </cell>
          <cell r="I834">
            <v>2003</v>
          </cell>
          <cell r="J834">
            <v>11</v>
          </cell>
          <cell r="K834">
            <v>4.8899999999999999E-2</v>
          </cell>
          <cell r="L834" t="str">
            <v>NOM</v>
          </cell>
          <cell r="M834" t="str">
            <v>DATATEC 1er. Nivel</v>
          </cell>
          <cell r="N834">
            <v>2003011</v>
          </cell>
        </row>
        <row r="835">
          <cell r="A835">
            <v>37945</v>
          </cell>
          <cell r="B835" t="str">
            <v>SOB</v>
          </cell>
          <cell r="C835">
            <v>39638</v>
          </cell>
          <cell r="D835">
            <v>3.25</v>
          </cell>
          <cell r="E835">
            <v>6.7000000000000004E-2</v>
          </cell>
          <cell r="F835" t="str">
            <v>DAT</v>
          </cell>
          <cell r="G835">
            <v>2</v>
          </cell>
          <cell r="H835">
            <v>1692</v>
          </cell>
          <cell r="I835">
            <v>2003</v>
          </cell>
          <cell r="J835">
            <v>11</v>
          </cell>
          <cell r="K835">
            <v>0.21775</v>
          </cell>
          <cell r="L835" t="str">
            <v>NOM</v>
          </cell>
          <cell r="M835" t="str">
            <v>DATATEC 2o. Nivel</v>
          </cell>
          <cell r="N835">
            <v>2003011</v>
          </cell>
        </row>
        <row r="836">
          <cell r="A836">
            <v>37945</v>
          </cell>
          <cell r="B836" t="str">
            <v>SOB</v>
          </cell>
          <cell r="C836">
            <v>38159</v>
          </cell>
          <cell r="D836">
            <v>5</v>
          </cell>
          <cell r="E836">
            <v>2.964E-2</v>
          </cell>
          <cell r="F836" t="str">
            <v>CIM</v>
          </cell>
          <cell r="G836">
            <v>2</v>
          </cell>
          <cell r="H836">
            <v>213</v>
          </cell>
          <cell r="I836">
            <v>2003</v>
          </cell>
          <cell r="J836">
            <v>11</v>
          </cell>
          <cell r="K836">
            <v>0.1482</v>
          </cell>
          <cell r="L836" t="str">
            <v>NOM</v>
          </cell>
          <cell r="M836" t="str">
            <v>CIMD 2o. Nivel</v>
          </cell>
          <cell r="N836">
            <v>2003011</v>
          </cell>
        </row>
        <row r="837">
          <cell r="A837">
            <v>37946</v>
          </cell>
          <cell r="B837" t="str">
            <v>SOB</v>
          </cell>
          <cell r="C837">
            <v>38159</v>
          </cell>
          <cell r="D837">
            <v>1</v>
          </cell>
          <cell r="E837">
            <v>2.93E-2</v>
          </cell>
          <cell r="F837" t="str">
            <v>DAT</v>
          </cell>
          <cell r="G837">
            <v>1</v>
          </cell>
          <cell r="H837">
            <v>210</v>
          </cell>
          <cell r="I837">
            <v>2003</v>
          </cell>
          <cell r="J837">
            <v>11</v>
          </cell>
          <cell r="K837">
            <v>2.93E-2</v>
          </cell>
          <cell r="L837" t="str">
            <v>NOM</v>
          </cell>
          <cell r="M837" t="str">
            <v>DATATEC 1er. Nivel</v>
          </cell>
          <cell r="N837">
            <v>2003011</v>
          </cell>
        </row>
        <row r="838">
          <cell r="A838">
            <v>37946</v>
          </cell>
          <cell r="B838" t="str">
            <v>SOB</v>
          </cell>
          <cell r="C838">
            <v>38268</v>
          </cell>
          <cell r="D838">
            <v>2</v>
          </cell>
          <cell r="E838">
            <v>3.1E-2</v>
          </cell>
          <cell r="F838" t="str">
            <v>DAT</v>
          </cell>
          <cell r="G838">
            <v>1</v>
          </cell>
          <cell r="H838">
            <v>319</v>
          </cell>
          <cell r="I838">
            <v>2003</v>
          </cell>
          <cell r="J838">
            <v>11</v>
          </cell>
          <cell r="K838">
            <v>6.2E-2</v>
          </cell>
          <cell r="L838" t="str">
            <v>NOM</v>
          </cell>
          <cell r="M838" t="str">
            <v>DATATEC 1er. Nivel</v>
          </cell>
          <cell r="N838">
            <v>2003011</v>
          </cell>
        </row>
        <row r="839">
          <cell r="A839">
            <v>37946</v>
          </cell>
          <cell r="B839" t="str">
            <v>SOB</v>
          </cell>
          <cell r="C839">
            <v>38370</v>
          </cell>
          <cell r="D839">
            <v>1</v>
          </cell>
          <cell r="E839">
            <v>3.3300000000000003E-2</v>
          </cell>
          <cell r="F839" t="str">
            <v>DAT</v>
          </cell>
          <cell r="G839">
            <v>1</v>
          </cell>
          <cell r="H839">
            <v>421</v>
          </cell>
          <cell r="I839">
            <v>2003</v>
          </cell>
          <cell r="J839">
            <v>11</v>
          </cell>
          <cell r="K839">
            <v>3.3300000000000003E-2</v>
          </cell>
          <cell r="L839" t="str">
            <v>NOM</v>
          </cell>
          <cell r="M839" t="str">
            <v>DATATEC 1er. Nivel</v>
          </cell>
          <cell r="N839">
            <v>2003011</v>
          </cell>
        </row>
        <row r="840">
          <cell r="A840">
            <v>37946</v>
          </cell>
          <cell r="B840" t="str">
            <v>SOB</v>
          </cell>
          <cell r="C840">
            <v>38941</v>
          </cell>
          <cell r="D840">
            <v>1</v>
          </cell>
          <cell r="E840">
            <v>4.8507000000000002E-2</v>
          </cell>
          <cell r="F840" t="str">
            <v>DAT</v>
          </cell>
          <cell r="G840">
            <v>1</v>
          </cell>
          <cell r="H840">
            <v>992</v>
          </cell>
          <cell r="I840">
            <v>2003</v>
          </cell>
          <cell r="J840">
            <v>11</v>
          </cell>
          <cell r="K840">
            <v>4.8507000000000002E-2</v>
          </cell>
          <cell r="L840" t="str">
            <v>NOM</v>
          </cell>
          <cell r="M840" t="str">
            <v>DATATEC 1er. Nivel</v>
          </cell>
          <cell r="N840">
            <v>2003011</v>
          </cell>
        </row>
        <row r="841">
          <cell r="A841">
            <v>37946</v>
          </cell>
          <cell r="B841" t="str">
            <v>SOB</v>
          </cell>
          <cell r="C841">
            <v>38370</v>
          </cell>
          <cell r="D841">
            <v>3</v>
          </cell>
          <cell r="E841">
            <v>3.2883000000000003E-2</v>
          </cell>
          <cell r="F841" t="str">
            <v>DAT</v>
          </cell>
          <cell r="G841">
            <v>2</v>
          </cell>
          <cell r="H841">
            <v>421</v>
          </cell>
          <cell r="I841">
            <v>2003</v>
          </cell>
          <cell r="J841">
            <v>11</v>
          </cell>
          <cell r="K841">
            <v>9.8649000000000014E-2</v>
          </cell>
          <cell r="L841" t="str">
            <v>NOM</v>
          </cell>
          <cell r="M841" t="str">
            <v>DATATEC 2o. Nivel</v>
          </cell>
          <cell r="N841">
            <v>2003011</v>
          </cell>
        </row>
        <row r="842">
          <cell r="A842">
            <v>37946</v>
          </cell>
          <cell r="B842" t="str">
            <v>SOB</v>
          </cell>
          <cell r="C842">
            <v>38514</v>
          </cell>
          <cell r="D842">
            <v>1</v>
          </cell>
          <cell r="E842">
            <v>3.6520999999999998E-2</v>
          </cell>
          <cell r="F842" t="str">
            <v>DAT</v>
          </cell>
          <cell r="G842">
            <v>2</v>
          </cell>
          <cell r="H842">
            <v>565</v>
          </cell>
          <cell r="I842">
            <v>2003</v>
          </cell>
          <cell r="J842">
            <v>11</v>
          </cell>
          <cell r="K842">
            <v>3.6520999999999998E-2</v>
          </cell>
          <cell r="L842" t="str">
            <v>NOM</v>
          </cell>
          <cell r="M842" t="str">
            <v>DATATEC 2o. Nivel</v>
          </cell>
          <cell r="N842">
            <v>2003011</v>
          </cell>
        </row>
        <row r="843">
          <cell r="A843">
            <v>37946</v>
          </cell>
          <cell r="B843" t="str">
            <v>SOB</v>
          </cell>
          <cell r="C843">
            <v>38941</v>
          </cell>
          <cell r="D843">
            <v>3</v>
          </cell>
          <cell r="E843">
            <v>4.8301999999999998E-2</v>
          </cell>
          <cell r="F843" t="str">
            <v>DAT</v>
          </cell>
          <cell r="G843">
            <v>2</v>
          </cell>
          <cell r="H843">
            <v>992</v>
          </cell>
          <cell r="I843">
            <v>2003</v>
          </cell>
          <cell r="J843">
            <v>11</v>
          </cell>
          <cell r="K843">
            <v>0.14490599999999998</v>
          </cell>
          <cell r="L843" t="str">
            <v>NOM</v>
          </cell>
          <cell r="M843" t="str">
            <v>DATATEC 2o. Nivel</v>
          </cell>
          <cell r="N843">
            <v>2003011</v>
          </cell>
        </row>
        <row r="844">
          <cell r="A844">
            <v>37946</v>
          </cell>
          <cell r="B844" t="str">
            <v>SOB</v>
          </cell>
          <cell r="C844">
            <v>38159</v>
          </cell>
          <cell r="D844">
            <v>1</v>
          </cell>
          <cell r="E844">
            <v>2.92E-2</v>
          </cell>
          <cell r="F844" t="str">
            <v>CIM</v>
          </cell>
          <cell r="G844">
            <v>2</v>
          </cell>
          <cell r="H844">
            <v>210</v>
          </cell>
          <cell r="I844">
            <v>2003</v>
          </cell>
          <cell r="J844">
            <v>11</v>
          </cell>
          <cell r="K844">
            <v>2.92E-2</v>
          </cell>
          <cell r="L844" t="str">
            <v>NOM</v>
          </cell>
          <cell r="M844" t="str">
            <v>CIMD 2o. Nivel</v>
          </cell>
          <cell r="N844">
            <v>2003011</v>
          </cell>
        </row>
        <row r="845">
          <cell r="A845">
            <v>37946</v>
          </cell>
          <cell r="B845" t="str">
            <v>SOB</v>
          </cell>
          <cell r="C845">
            <v>38941</v>
          </cell>
          <cell r="D845">
            <v>2</v>
          </cell>
          <cell r="E845">
            <v>4.8550000000000003E-2</v>
          </cell>
          <cell r="F845" t="str">
            <v>CIM</v>
          </cell>
          <cell r="G845">
            <v>2</v>
          </cell>
          <cell r="H845">
            <v>992</v>
          </cell>
          <cell r="I845">
            <v>2003</v>
          </cell>
          <cell r="J845">
            <v>11</v>
          </cell>
          <cell r="K845">
            <v>9.7100000000000006E-2</v>
          </cell>
          <cell r="L845" t="str">
            <v>NOM</v>
          </cell>
          <cell r="M845" t="str">
            <v>CIMD 2o. Nivel</v>
          </cell>
          <cell r="N845">
            <v>2003011</v>
          </cell>
        </row>
        <row r="846">
          <cell r="A846">
            <v>37946</v>
          </cell>
          <cell r="B846" t="str">
            <v>SOB</v>
          </cell>
          <cell r="C846">
            <v>38370</v>
          </cell>
          <cell r="D846">
            <v>1</v>
          </cell>
          <cell r="E846">
            <v>3.2899999999999999E-2</v>
          </cell>
          <cell r="F846" t="str">
            <v>CIM</v>
          </cell>
          <cell r="G846">
            <v>2</v>
          </cell>
          <cell r="H846">
            <v>421</v>
          </cell>
          <cell r="I846">
            <v>2003</v>
          </cell>
          <cell r="J846">
            <v>11</v>
          </cell>
          <cell r="K846">
            <v>3.2899999999999999E-2</v>
          </cell>
          <cell r="L846" t="str">
            <v>NOM</v>
          </cell>
          <cell r="M846" t="str">
            <v>CIMD 2o. Nivel</v>
          </cell>
          <cell r="N846">
            <v>2003011</v>
          </cell>
        </row>
        <row r="847">
          <cell r="A847">
            <v>37950</v>
          </cell>
          <cell r="B847" t="str">
            <v>SOB</v>
          </cell>
          <cell r="C847">
            <v>38268</v>
          </cell>
          <cell r="D847">
            <v>2</v>
          </cell>
          <cell r="E847">
            <v>3.1050000000000001E-2</v>
          </cell>
          <cell r="F847" t="str">
            <v>DAT</v>
          </cell>
          <cell r="G847">
            <v>1</v>
          </cell>
          <cell r="H847">
            <v>317</v>
          </cell>
          <cell r="I847">
            <v>2003</v>
          </cell>
          <cell r="J847">
            <v>11</v>
          </cell>
          <cell r="K847">
            <v>6.2100000000000002E-2</v>
          </cell>
          <cell r="L847" t="str">
            <v>NOM</v>
          </cell>
          <cell r="M847" t="str">
            <v>DATATEC 1er. Nivel</v>
          </cell>
          <cell r="N847">
            <v>2003011</v>
          </cell>
        </row>
        <row r="848">
          <cell r="A848">
            <v>37950</v>
          </cell>
          <cell r="B848" t="str">
            <v>SOB</v>
          </cell>
          <cell r="C848">
            <v>38268</v>
          </cell>
          <cell r="D848">
            <v>3</v>
          </cell>
          <cell r="E848">
            <v>3.1033000000000002E-2</v>
          </cell>
          <cell r="F848" t="str">
            <v>DAT</v>
          </cell>
          <cell r="G848">
            <v>2</v>
          </cell>
          <cell r="H848">
            <v>317</v>
          </cell>
          <cell r="I848">
            <v>2003</v>
          </cell>
          <cell r="J848">
            <v>11</v>
          </cell>
          <cell r="K848">
            <v>9.3099000000000001E-2</v>
          </cell>
          <cell r="L848" t="str">
            <v>NOM</v>
          </cell>
          <cell r="M848" t="str">
            <v>DATATEC 2o. Nivel</v>
          </cell>
          <cell r="N848">
            <v>2003011</v>
          </cell>
        </row>
        <row r="849">
          <cell r="A849">
            <v>37950</v>
          </cell>
          <cell r="B849" t="str">
            <v>SOB</v>
          </cell>
          <cell r="C849">
            <v>38370</v>
          </cell>
          <cell r="D849">
            <v>2</v>
          </cell>
          <cell r="E849">
            <v>3.2883000000000003E-2</v>
          </cell>
          <cell r="F849" t="str">
            <v>DAT</v>
          </cell>
          <cell r="G849">
            <v>2</v>
          </cell>
          <cell r="H849">
            <v>419</v>
          </cell>
          <cell r="I849">
            <v>2003</v>
          </cell>
          <cell r="J849">
            <v>11</v>
          </cell>
          <cell r="K849">
            <v>6.5766000000000005E-2</v>
          </cell>
          <cell r="L849" t="str">
            <v>NOM</v>
          </cell>
          <cell r="M849" t="str">
            <v>DATATEC 2o. Nivel</v>
          </cell>
          <cell r="N849">
            <v>2003011</v>
          </cell>
        </row>
        <row r="850">
          <cell r="A850">
            <v>37950</v>
          </cell>
          <cell r="B850" t="str">
            <v>SOB</v>
          </cell>
          <cell r="C850">
            <v>38514</v>
          </cell>
          <cell r="D850">
            <v>2</v>
          </cell>
          <cell r="E850">
            <v>3.6400000000000002E-2</v>
          </cell>
          <cell r="F850" t="str">
            <v>DAT</v>
          </cell>
          <cell r="G850">
            <v>2</v>
          </cell>
          <cell r="H850">
            <v>563</v>
          </cell>
          <cell r="I850">
            <v>2003</v>
          </cell>
          <cell r="J850">
            <v>11</v>
          </cell>
          <cell r="K850">
            <v>7.2800000000000004E-2</v>
          </cell>
          <cell r="L850" t="str">
            <v>NOM</v>
          </cell>
          <cell r="M850" t="str">
            <v>DATATEC 2o. Nivel</v>
          </cell>
          <cell r="N850">
            <v>2003011</v>
          </cell>
        </row>
        <row r="851">
          <cell r="A851">
            <v>37950</v>
          </cell>
          <cell r="B851" t="str">
            <v>SOB</v>
          </cell>
          <cell r="C851">
            <v>38941</v>
          </cell>
          <cell r="D851">
            <v>11</v>
          </cell>
          <cell r="E851">
            <v>4.8000000000000001E-2</v>
          </cell>
          <cell r="F851" t="str">
            <v>DAT</v>
          </cell>
          <cell r="G851">
            <v>2</v>
          </cell>
          <cell r="H851">
            <v>990</v>
          </cell>
          <cell r="I851">
            <v>2003</v>
          </cell>
          <cell r="J851">
            <v>11</v>
          </cell>
          <cell r="K851">
            <v>0.52800000000000002</v>
          </cell>
          <cell r="L851" t="str">
            <v>NOM</v>
          </cell>
          <cell r="M851" t="str">
            <v>DATATEC 2o. Nivel</v>
          </cell>
          <cell r="N851">
            <v>2003011</v>
          </cell>
        </row>
        <row r="852">
          <cell r="A852">
            <v>37950</v>
          </cell>
          <cell r="B852" t="str">
            <v>SOB</v>
          </cell>
          <cell r="C852">
            <v>38941</v>
          </cell>
          <cell r="D852">
            <v>1</v>
          </cell>
          <cell r="E852">
            <v>4.82E-2</v>
          </cell>
          <cell r="F852" t="str">
            <v>CIM</v>
          </cell>
          <cell r="G852">
            <v>2</v>
          </cell>
          <cell r="H852">
            <v>990</v>
          </cell>
          <cell r="I852">
            <v>2003</v>
          </cell>
          <cell r="J852">
            <v>11</v>
          </cell>
          <cell r="K852">
            <v>4.82E-2</v>
          </cell>
          <cell r="L852" t="str">
            <v>NOM</v>
          </cell>
          <cell r="M852" t="str">
            <v>CIMD 2o. Nivel</v>
          </cell>
          <cell r="N852">
            <v>2003011</v>
          </cell>
        </row>
        <row r="853">
          <cell r="A853">
            <v>37950</v>
          </cell>
          <cell r="B853" t="str">
            <v>SOB</v>
          </cell>
          <cell r="C853">
            <v>38268</v>
          </cell>
          <cell r="D853">
            <v>4</v>
          </cell>
          <cell r="E853">
            <v>3.1025E-2</v>
          </cell>
          <cell r="F853" t="str">
            <v>CIM</v>
          </cell>
          <cell r="G853">
            <v>2</v>
          </cell>
          <cell r="H853">
            <v>317</v>
          </cell>
          <cell r="I853">
            <v>2003</v>
          </cell>
          <cell r="J853">
            <v>11</v>
          </cell>
          <cell r="K853">
            <v>0.1241</v>
          </cell>
          <cell r="L853" t="str">
            <v>NOM</v>
          </cell>
          <cell r="M853" t="str">
            <v>CIMD 2o. Nivel</v>
          </cell>
          <cell r="N853">
            <v>2003011</v>
          </cell>
        </row>
        <row r="854">
          <cell r="A854">
            <v>37951</v>
          </cell>
          <cell r="B854" t="str">
            <v>SOB</v>
          </cell>
          <cell r="C854">
            <v>38159</v>
          </cell>
          <cell r="D854">
            <v>1</v>
          </cell>
          <cell r="E854">
            <v>2.9513999999999999E-2</v>
          </cell>
          <cell r="F854" t="str">
            <v>DAT</v>
          </cell>
          <cell r="G854">
            <v>1</v>
          </cell>
          <cell r="H854">
            <v>207</v>
          </cell>
          <cell r="I854">
            <v>2003</v>
          </cell>
          <cell r="J854">
            <v>11</v>
          </cell>
          <cell r="K854">
            <v>2.9513999999999999E-2</v>
          </cell>
          <cell r="L854" t="str">
            <v>NOM</v>
          </cell>
          <cell r="M854" t="str">
            <v>DATATEC 1er. Nivel</v>
          </cell>
          <cell r="N854">
            <v>2003011</v>
          </cell>
        </row>
        <row r="855">
          <cell r="A855">
            <v>37951</v>
          </cell>
          <cell r="B855" t="str">
            <v>SOB</v>
          </cell>
          <cell r="C855">
            <v>38941</v>
          </cell>
          <cell r="D855">
            <v>1</v>
          </cell>
          <cell r="E855">
            <v>4.82E-2</v>
          </cell>
          <cell r="F855" t="str">
            <v>DAT</v>
          </cell>
          <cell r="G855">
            <v>1</v>
          </cell>
          <cell r="H855">
            <v>989</v>
          </cell>
          <cell r="I855">
            <v>2003</v>
          </cell>
          <cell r="J855">
            <v>11</v>
          </cell>
          <cell r="K855">
            <v>4.82E-2</v>
          </cell>
          <cell r="L855" t="str">
            <v>NOM</v>
          </cell>
          <cell r="M855" t="str">
            <v>DATATEC 1er. Nivel</v>
          </cell>
          <cell r="N855">
            <v>2003011</v>
          </cell>
        </row>
        <row r="856">
          <cell r="A856">
            <v>37951</v>
          </cell>
          <cell r="B856" t="str">
            <v>SOB</v>
          </cell>
          <cell r="C856">
            <v>38268</v>
          </cell>
          <cell r="D856">
            <v>2</v>
          </cell>
          <cell r="E856">
            <v>3.1300000000000001E-2</v>
          </cell>
          <cell r="F856" t="str">
            <v>DAT</v>
          </cell>
          <cell r="G856">
            <v>2</v>
          </cell>
          <cell r="H856">
            <v>316</v>
          </cell>
          <cell r="I856">
            <v>2003</v>
          </cell>
          <cell r="J856">
            <v>11</v>
          </cell>
          <cell r="K856">
            <v>6.2600000000000003E-2</v>
          </cell>
          <cell r="L856" t="str">
            <v>NOM</v>
          </cell>
          <cell r="M856" t="str">
            <v>DATATEC 2o. Nivel</v>
          </cell>
          <cell r="N856">
            <v>2003011</v>
          </cell>
        </row>
        <row r="857">
          <cell r="A857">
            <v>37951</v>
          </cell>
          <cell r="B857" t="str">
            <v>SOB</v>
          </cell>
          <cell r="C857">
            <v>38370</v>
          </cell>
          <cell r="D857">
            <v>2</v>
          </cell>
          <cell r="E857">
            <v>3.3000000000000002E-2</v>
          </cell>
          <cell r="F857" t="str">
            <v>DAT</v>
          </cell>
          <cell r="G857">
            <v>2</v>
          </cell>
          <cell r="H857">
            <v>418</v>
          </cell>
          <cell r="I857">
            <v>2003</v>
          </cell>
          <cell r="J857">
            <v>11</v>
          </cell>
          <cell r="K857">
            <v>6.6000000000000003E-2</v>
          </cell>
          <cell r="L857" t="str">
            <v>NOM</v>
          </cell>
          <cell r="M857" t="str">
            <v>DATATEC 2o. Nivel</v>
          </cell>
          <cell r="N857">
            <v>2003011</v>
          </cell>
        </row>
        <row r="858">
          <cell r="A858">
            <v>37951</v>
          </cell>
          <cell r="B858" t="str">
            <v>SOB</v>
          </cell>
          <cell r="C858">
            <v>38514</v>
          </cell>
          <cell r="D858">
            <v>1</v>
          </cell>
          <cell r="E858">
            <v>3.6477000000000002E-2</v>
          </cell>
          <cell r="F858" t="str">
            <v>DAT</v>
          </cell>
          <cell r="G858">
            <v>2</v>
          </cell>
          <cell r="H858">
            <v>562</v>
          </cell>
          <cell r="I858">
            <v>2003</v>
          </cell>
          <cell r="J858">
            <v>11</v>
          </cell>
          <cell r="K858">
            <v>3.6477000000000002E-2</v>
          </cell>
          <cell r="L858" t="str">
            <v>NOM</v>
          </cell>
          <cell r="M858" t="str">
            <v>DATATEC 2o. Nivel</v>
          </cell>
          <cell r="N858">
            <v>2003011</v>
          </cell>
        </row>
        <row r="859">
          <cell r="A859">
            <v>37951</v>
          </cell>
          <cell r="B859" t="str">
            <v>SOB</v>
          </cell>
          <cell r="C859">
            <v>38941</v>
          </cell>
          <cell r="D859">
            <v>10</v>
          </cell>
          <cell r="E859">
            <v>4.8239999999999998E-2</v>
          </cell>
          <cell r="F859" t="str">
            <v>DAT</v>
          </cell>
          <cell r="G859">
            <v>2</v>
          </cell>
          <cell r="H859">
            <v>989</v>
          </cell>
          <cell r="I859">
            <v>2003</v>
          </cell>
          <cell r="J859">
            <v>11</v>
          </cell>
          <cell r="K859">
            <v>0.4824</v>
          </cell>
          <cell r="L859" t="str">
            <v>NOM</v>
          </cell>
          <cell r="M859" t="str">
            <v>DATATEC 2o. Nivel</v>
          </cell>
          <cell r="N859">
            <v>2003011</v>
          </cell>
        </row>
        <row r="860">
          <cell r="A860">
            <v>37951</v>
          </cell>
          <cell r="B860" t="str">
            <v>SOB</v>
          </cell>
          <cell r="C860">
            <v>38370</v>
          </cell>
          <cell r="D860">
            <v>3</v>
          </cell>
          <cell r="E860">
            <v>3.3033300000000002E-2</v>
          </cell>
          <cell r="F860" t="str">
            <v>CIM</v>
          </cell>
          <cell r="G860">
            <v>2</v>
          </cell>
          <cell r="H860">
            <v>418</v>
          </cell>
          <cell r="I860">
            <v>2003</v>
          </cell>
          <cell r="J860">
            <v>11</v>
          </cell>
          <cell r="K860">
            <v>9.9099900000000005E-2</v>
          </cell>
          <cell r="L860" t="str">
            <v>NOM</v>
          </cell>
          <cell r="M860" t="str">
            <v>CIMD 2o. Nivel</v>
          </cell>
          <cell r="N860">
            <v>2003011</v>
          </cell>
        </row>
        <row r="861">
          <cell r="A861">
            <v>37951</v>
          </cell>
          <cell r="B861" t="str">
            <v>SOB</v>
          </cell>
          <cell r="C861">
            <v>38941</v>
          </cell>
          <cell r="D861">
            <v>4</v>
          </cell>
          <cell r="E861">
            <v>4.8099999999999997E-2</v>
          </cell>
          <cell r="F861" t="str">
            <v>CIM</v>
          </cell>
          <cell r="G861">
            <v>2</v>
          </cell>
          <cell r="H861">
            <v>989</v>
          </cell>
          <cell r="I861">
            <v>2003</v>
          </cell>
          <cell r="J861">
            <v>11</v>
          </cell>
          <cell r="K861">
            <v>0.19239999999999999</v>
          </cell>
          <cell r="L861" t="str">
            <v>NOM</v>
          </cell>
          <cell r="M861" t="str">
            <v>CIMD 2o. Nivel</v>
          </cell>
          <cell r="N861">
            <v>2003011</v>
          </cell>
        </row>
        <row r="862">
          <cell r="A862">
            <v>37952</v>
          </cell>
          <cell r="B862" t="str">
            <v>SOB</v>
          </cell>
          <cell r="C862">
            <v>38941</v>
          </cell>
          <cell r="D862">
            <v>1</v>
          </cell>
          <cell r="E862">
            <v>4.8000000000000001E-2</v>
          </cell>
          <cell r="F862" t="str">
            <v>DAT</v>
          </cell>
          <cell r="G862">
            <v>1</v>
          </cell>
          <cell r="H862">
            <v>988</v>
          </cell>
          <cell r="I862">
            <v>2003</v>
          </cell>
          <cell r="J862">
            <v>11</v>
          </cell>
          <cell r="K862">
            <v>4.8000000000000001E-2</v>
          </cell>
          <cell r="L862" t="str">
            <v>NOM</v>
          </cell>
          <cell r="M862" t="str">
            <v>DATATEC 1er. Nivel</v>
          </cell>
          <cell r="N862">
            <v>2003011</v>
          </cell>
        </row>
        <row r="863">
          <cell r="A863">
            <v>37952</v>
          </cell>
          <cell r="B863" t="str">
            <v>SOB</v>
          </cell>
          <cell r="C863">
            <v>39638</v>
          </cell>
          <cell r="D863">
            <v>1</v>
          </cell>
          <cell r="E863">
            <v>6.6453999999999999E-2</v>
          </cell>
          <cell r="F863" t="str">
            <v>DAT</v>
          </cell>
          <cell r="G863">
            <v>2</v>
          </cell>
          <cell r="H863">
            <v>1685</v>
          </cell>
          <cell r="I863">
            <v>2003</v>
          </cell>
          <cell r="J863">
            <v>11</v>
          </cell>
          <cell r="K863">
            <v>6.6453999999999999E-2</v>
          </cell>
          <cell r="L863" t="str">
            <v>NOM</v>
          </cell>
          <cell r="M863" t="str">
            <v>DATATEC 2o. Nivel</v>
          </cell>
          <cell r="N863">
            <v>2003011</v>
          </cell>
        </row>
        <row r="864">
          <cell r="A864">
            <v>37952</v>
          </cell>
          <cell r="B864" t="str">
            <v>SOB</v>
          </cell>
          <cell r="C864">
            <v>38941</v>
          </cell>
          <cell r="D864">
            <v>5</v>
          </cell>
          <cell r="E864">
            <v>4.8039999999999999E-2</v>
          </cell>
          <cell r="F864" t="str">
            <v>DAT</v>
          </cell>
          <cell r="G864">
            <v>2</v>
          </cell>
          <cell r="H864">
            <v>988</v>
          </cell>
          <cell r="I864">
            <v>2003</v>
          </cell>
          <cell r="J864">
            <v>11</v>
          </cell>
          <cell r="K864">
            <v>0.2402</v>
          </cell>
          <cell r="L864" t="str">
            <v>NOM</v>
          </cell>
          <cell r="M864" t="str">
            <v>DATATEC 2o. Nivel</v>
          </cell>
          <cell r="N864">
            <v>2003011</v>
          </cell>
        </row>
        <row r="865">
          <cell r="A865">
            <v>37952</v>
          </cell>
          <cell r="B865" t="str">
            <v>SOB</v>
          </cell>
          <cell r="C865">
            <v>39638</v>
          </cell>
          <cell r="D865">
            <v>2</v>
          </cell>
          <cell r="E865">
            <v>6.6449999999999995E-2</v>
          </cell>
          <cell r="F865" t="str">
            <v>CIM</v>
          </cell>
          <cell r="G865">
            <v>2</v>
          </cell>
          <cell r="H865">
            <v>1685</v>
          </cell>
          <cell r="I865">
            <v>2003</v>
          </cell>
          <cell r="J865">
            <v>11</v>
          </cell>
          <cell r="K865">
            <v>0.13289999999999999</v>
          </cell>
          <cell r="L865" t="str">
            <v>NOM</v>
          </cell>
          <cell r="M865" t="str">
            <v>CIMD 2o. Nivel</v>
          </cell>
          <cell r="N865">
            <v>2003011</v>
          </cell>
        </row>
        <row r="866">
          <cell r="A866">
            <v>37952</v>
          </cell>
          <cell r="B866" t="str">
            <v>SOB</v>
          </cell>
          <cell r="C866">
            <v>38370</v>
          </cell>
          <cell r="D866">
            <v>3</v>
          </cell>
          <cell r="E866">
            <v>6.6449999999999995E-2</v>
          </cell>
          <cell r="F866" t="str">
            <v>CIM</v>
          </cell>
          <cell r="G866">
            <v>2</v>
          </cell>
          <cell r="H866">
            <v>417</v>
          </cell>
          <cell r="I866">
            <v>2003</v>
          </cell>
          <cell r="J866">
            <v>11</v>
          </cell>
          <cell r="K866">
            <v>0.19934999999999997</v>
          </cell>
          <cell r="L866" t="str">
            <v>NOM</v>
          </cell>
          <cell r="M866" t="str">
            <v>CIMD 2o. Nivel</v>
          </cell>
          <cell r="N866">
            <v>2003011</v>
          </cell>
        </row>
        <row r="867">
          <cell r="A867">
            <v>37953</v>
          </cell>
          <cell r="B867" t="str">
            <v>SOB</v>
          </cell>
          <cell r="C867">
            <v>38370</v>
          </cell>
          <cell r="D867">
            <v>2</v>
          </cell>
          <cell r="E867">
            <v>3.3000000000000002E-2</v>
          </cell>
          <cell r="F867" t="str">
            <v>DAT</v>
          </cell>
          <cell r="G867">
            <v>1</v>
          </cell>
          <cell r="H867">
            <v>414</v>
          </cell>
          <cell r="I867">
            <v>2003</v>
          </cell>
          <cell r="J867">
            <v>11</v>
          </cell>
          <cell r="K867">
            <v>6.6000000000000003E-2</v>
          </cell>
          <cell r="L867" t="str">
            <v>NOM</v>
          </cell>
          <cell r="M867" t="str">
            <v>DATATEC 1er. Nivel</v>
          </cell>
          <cell r="N867">
            <v>2003011</v>
          </cell>
        </row>
        <row r="868">
          <cell r="A868">
            <v>37953</v>
          </cell>
          <cell r="B868" t="str">
            <v>SOB</v>
          </cell>
          <cell r="C868">
            <v>38941</v>
          </cell>
          <cell r="D868">
            <v>5</v>
          </cell>
          <cell r="E868">
            <v>4.8099999999999997E-2</v>
          </cell>
          <cell r="F868" t="str">
            <v>DAT</v>
          </cell>
          <cell r="G868">
            <v>1</v>
          </cell>
          <cell r="H868">
            <v>985</v>
          </cell>
          <cell r="I868">
            <v>2003</v>
          </cell>
          <cell r="J868">
            <v>11</v>
          </cell>
          <cell r="K868">
            <v>0.24049999999999999</v>
          </cell>
          <cell r="L868" t="str">
            <v>NOM</v>
          </cell>
          <cell r="M868" t="str">
            <v>DATATEC 1er. Nivel</v>
          </cell>
          <cell r="N868">
            <v>2003011</v>
          </cell>
        </row>
        <row r="869">
          <cell r="A869">
            <v>37953</v>
          </cell>
          <cell r="B869" t="str">
            <v>SOB</v>
          </cell>
          <cell r="C869">
            <v>38004</v>
          </cell>
          <cell r="D869">
            <v>1</v>
          </cell>
          <cell r="E869">
            <v>2.6700000000000002E-2</v>
          </cell>
          <cell r="F869" t="str">
            <v>DAT</v>
          </cell>
          <cell r="G869">
            <v>2</v>
          </cell>
          <cell r="H869">
            <v>48</v>
          </cell>
          <cell r="I869">
            <v>2003</v>
          </cell>
          <cell r="J869">
            <v>11</v>
          </cell>
          <cell r="K869">
            <v>2.6700000000000002E-2</v>
          </cell>
          <cell r="L869" t="str">
            <v>NOM</v>
          </cell>
          <cell r="M869" t="str">
            <v>DATATEC 2o,. Nivel</v>
          </cell>
          <cell r="N869">
            <v>2003011</v>
          </cell>
        </row>
        <row r="870">
          <cell r="A870">
            <v>37953</v>
          </cell>
          <cell r="B870" t="str">
            <v>SOB</v>
          </cell>
          <cell r="C870">
            <v>38268</v>
          </cell>
          <cell r="D870">
            <v>3</v>
          </cell>
          <cell r="E870">
            <v>3.1099999999999999E-2</v>
          </cell>
          <cell r="F870" t="str">
            <v>DAT</v>
          </cell>
          <cell r="G870">
            <v>2</v>
          </cell>
          <cell r="H870">
            <v>312</v>
          </cell>
          <cell r="I870">
            <v>2003</v>
          </cell>
          <cell r="J870">
            <v>11</v>
          </cell>
          <cell r="K870">
            <v>9.3299999999999994E-2</v>
          </cell>
          <cell r="L870" t="str">
            <v>NOM</v>
          </cell>
          <cell r="M870" t="str">
            <v>DATATEC 2o,. Nivel</v>
          </cell>
          <cell r="N870">
            <v>2003011</v>
          </cell>
        </row>
        <row r="871">
          <cell r="A871">
            <v>37953</v>
          </cell>
          <cell r="B871" t="str">
            <v>SOB</v>
          </cell>
          <cell r="C871">
            <v>38941</v>
          </cell>
          <cell r="D871">
            <v>4</v>
          </cell>
          <cell r="E871">
            <v>4.8099999999999997E-2</v>
          </cell>
          <cell r="F871" t="str">
            <v>DAT</v>
          </cell>
          <cell r="G871">
            <v>2</v>
          </cell>
          <cell r="H871">
            <v>985</v>
          </cell>
          <cell r="I871">
            <v>2003</v>
          </cell>
          <cell r="J871">
            <v>11</v>
          </cell>
          <cell r="K871">
            <v>0.19239999999999999</v>
          </cell>
          <cell r="L871" t="str">
            <v>NOM</v>
          </cell>
          <cell r="M871" t="str">
            <v>DATATEC 2o,. Nivel</v>
          </cell>
          <cell r="N871">
            <v>2003011</v>
          </cell>
        </row>
        <row r="872">
          <cell r="A872">
            <v>37953</v>
          </cell>
          <cell r="B872" t="str">
            <v>SOB</v>
          </cell>
          <cell r="C872">
            <v>38268</v>
          </cell>
          <cell r="D872">
            <v>1</v>
          </cell>
          <cell r="E872">
            <v>3.1099999999999999E-2</v>
          </cell>
          <cell r="F872" t="str">
            <v>CIM</v>
          </cell>
          <cell r="G872">
            <v>2</v>
          </cell>
          <cell r="H872">
            <v>312</v>
          </cell>
          <cell r="I872">
            <v>2003</v>
          </cell>
          <cell r="J872">
            <v>11</v>
          </cell>
          <cell r="K872">
            <v>3.1099999999999999E-2</v>
          </cell>
          <cell r="L872" t="str">
            <v>NOM</v>
          </cell>
          <cell r="M872" t="str">
            <v>CIMD 2o. Nivel</v>
          </cell>
          <cell r="N872">
            <v>2003011</v>
          </cell>
        </row>
        <row r="873">
          <cell r="A873">
            <v>37953</v>
          </cell>
          <cell r="B873" t="str">
            <v>SOB</v>
          </cell>
          <cell r="C873">
            <v>38370</v>
          </cell>
          <cell r="D873">
            <v>1</v>
          </cell>
          <cell r="E873">
            <v>3.2899999999999999E-2</v>
          </cell>
          <cell r="F873" t="str">
            <v>CIM</v>
          </cell>
          <cell r="G873">
            <v>2</v>
          </cell>
          <cell r="H873">
            <v>414</v>
          </cell>
          <cell r="I873">
            <v>2003</v>
          </cell>
          <cell r="J873">
            <v>11</v>
          </cell>
          <cell r="K873">
            <v>3.2899999999999999E-2</v>
          </cell>
          <cell r="L873" t="str">
            <v>NOM</v>
          </cell>
          <cell r="M873" t="str">
            <v>CIMD 2o. Nivel</v>
          </cell>
          <cell r="N873">
            <v>2003011</v>
          </cell>
        </row>
        <row r="874">
          <cell r="A874">
            <v>37953</v>
          </cell>
          <cell r="B874" t="str">
            <v>SOB</v>
          </cell>
          <cell r="C874">
            <v>38941</v>
          </cell>
          <cell r="D874">
            <v>1</v>
          </cell>
          <cell r="E874">
            <v>4.8099999999999997E-2</v>
          </cell>
          <cell r="F874" t="str">
            <v>CIM</v>
          </cell>
          <cell r="G874">
            <v>2</v>
          </cell>
          <cell r="H874">
            <v>985</v>
          </cell>
          <cell r="I874">
            <v>2003</v>
          </cell>
          <cell r="J874">
            <v>11</v>
          </cell>
          <cell r="K874">
            <v>4.8099999999999997E-2</v>
          </cell>
          <cell r="L874" t="str">
            <v>NOM</v>
          </cell>
          <cell r="M874" t="str">
            <v>CIMD 2o. Nivel</v>
          </cell>
          <cell r="N874">
            <v>2003011</v>
          </cell>
        </row>
        <row r="875">
          <cell r="A875">
            <v>37953</v>
          </cell>
          <cell r="B875" t="str">
            <v>SOB</v>
          </cell>
          <cell r="C875">
            <v>39638</v>
          </cell>
          <cell r="D875">
            <v>3</v>
          </cell>
          <cell r="E875">
            <v>6.6100000000000006E-2</v>
          </cell>
          <cell r="F875" t="str">
            <v>CIM</v>
          </cell>
          <cell r="G875">
            <v>2</v>
          </cell>
          <cell r="H875">
            <v>1682</v>
          </cell>
          <cell r="I875">
            <v>2003</v>
          </cell>
          <cell r="J875">
            <v>11</v>
          </cell>
          <cell r="K875">
            <v>0.19830000000000003</v>
          </cell>
          <cell r="L875" t="str">
            <v>NOM</v>
          </cell>
          <cell r="M875" t="str">
            <v>CIMD 2o. Nivel</v>
          </cell>
          <cell r="N875">
            <v>2003011</v>
          </cell>
        </row>
        <row r="876">
          <cell r="A876">
            <v>37956</v>
          </cell>
          <cell r="B876" t="str">
            <v>SOB</v>
          </cell>
          <cell r="C876">
            <v>38370</v>
          </cell>
          <cell r="D876">
            <v>2</v>
          </cell>
          <cell r="E876">
            <v>3.2919999999999998E-2</v>
          </cell>
          <cell r="F876" t="str">
            <v>DAT</v>
          </cell>
          <cell r="G876">
            <v>2</v>
          </cell>
          <cell r="H876">
            <v>413</v>
          </cell>
          <cell r="I876">
            <v>2003</v>
          </cell>
          <cell r="J876">
            <v>12</v>
          </cell>
          <cell r="K876">
            <v>6.5839999999999996E-2</v>
          </cell>
          <cell r="L876" t="str">
            <v>NOM</v>
          </cell>
          <cell r="M876" t="str">
            <v>DATATEC 2o,. Nivel</v>
          </cell>
          <cell r="N876">
            <v>2003012</v>
          </cell>
        </row>
        <row r="877">
          <cell r="A877">
            <v>37956</v>
          </cell>
          <cell r="B877" t="str">
            <v>SOB</v>
          </cell>
          <cell r="C877">
            <v>38941</v>
          </cell>
          <cell r="D877">
            <v>5</v>
          </cell>
          <cell r="E877">
            <v>4.7759999999999997E-2</v>
          </cell>
          <cell r="F877" t="str">
            <v>DAT</v>
          </cell>
          <cell r="G877">
            <v>2</v>
          </cell>
          <cell r="H877">
            <v>984</v>
          </cell>
          <cell r="I877">
            <v>2003</v>
          </cell>
          <cell r="J877">
            <v>12</v>
          </cell>
          <cell r="K877">
            <v>0.23879999999999998</v>
          </cell>
          <cell r="L877" t="str">
            <v>NOM</v>
          </cell>
          <cell r="M877" t="str">
            <v>DATATEC 2o,. Nivel</v>
          </cell>
          <cell r="N877">
            <v>2003012</v>
          </cell>
        </row>
        <row r="878">
          <cell r="A878">
            <v>37956</v>
          </cell>
          <cell r="B878" t="str">
            <v>SOB</v>
          </cell>
          <cell r="C878">
            <v>38159</v>
          </cell>
          <cell r="D878">
            <v>4</v>
          </cell>
          <cell r="E878">
            <v>2.87E-2</v>
          </cell>
          <cell r="F878" t="str">
            <v>CIM</v>
          </cell>
          <cell r="G878">
            <v>2</v>
          </cell>
          <cell r="H878">
            <v>202</v>
          </cell>
          <cell r="I878">
            <v>2003</v>
          </cell>
          <cell r="J878">
            <v>12</v>
          </cell>
          <cell r="K878">
            <v>0.1148</v>
          </cell>
          <cell r="L878" t="str">
            <v>NOM</v>
          </cell>
          <cell r="M878" t="str">
            <v>CIMD 2o. Nivel</v>
          </cell>
          <cell r="N878">
            <v>2003012</v>
          </cell>
        </row>
        <row r="879">
          <cell r="A879">
            <v>37956</v>
          </cell>
          <cell r="B879" t="str">
            <v>SOB</v>
          </cell>
          <cell r="C879">
            <v>38941</v>
          </cell>
          <cell r="D879">
            <v>3</v>
          </cell>
          <cell r="E879">
            <v>4.8000000000000001E-2</v>
          </cell>
          <cell r="F879" t="str">
            <v>CIM</v>
          </cell>
          <cell r="G879">
            <v>2</v>
          </cell>
          <cell r="H879">
            <v>984</v>
          </cell>
          <cell r="I879">
            <v>2003</v>
          </cell>
          <cell r="J879">
            <v>12</v>
          </cell>
          <cell r="K879">
            <v>0.14400000000000002</v>
          </cell>
          <cell r="L879" t="str">
            <v>NOM</v>
          </cell>
          <cell r="M879" t="str">
            <v>CIMD 2o. Nivel</v>
          </cell>
          <cell r="N879">
            <v>2003012</v>
          </cell>
        </row>
        <row r="880">
          <cell r="A880">
            <v>37956</v>
          </cell>
          <cell r="B880" t="str">
            <v>SOB</v>
          </cell>
          <cell r="C880">
            <v>39638</v>
          </cell>
          <cell r="D880">
            <v>4</v>
          </cell>
          <cell r="E880">
            <v>6.6000000000000003E-2</v>
          </cell>
          <cell r="F880" t="str">
            <v>CIM</v>
          </cell>
          <cell r="G880">
            <v>2</v>
          </cell>
          <cell r="H880">
            <v>1681</v>
          </cell>
          <cell r="I880">
            <v>2003</v>
          </cell>
          <cell r="J880">
            <v>12</v>
          </cell>
          <cell r="K880">
            <v>0.26400000000000001</v>
          </cell>
          <cell r="L880" t="str">
            <v>NOM</v>
          </cell>
          <cell r="M880" t="str">
            <v>CIMD 2o. Nivel</v>
          </cell>
          <cell r="N880">
            <v>2003012</v>
          </cell>
        </row>
        <row r="881">
          <cell r="A881">
            <v>37957</v>
          </cell>
          <cell r="B881" t="str">
            <v>SOB</v>
          </cell>
          <cell r="C881">
            <v>38268</v>
          </cell>
          <cell r="D881">
            <v>1</v>
          </cell>
          <cell r="E881">
            <v>3.1E-2</v>
          </cell>
          <cell r="F881" t="str">
            <v>DAT</v>
          </cell>
          <cell r="G881">
            <v>1</v>
          </cell>
          <cell r="H881">
            <v>310</v>
          </cell>
          <cell r="I881">
            <v>2003</v>
          </cell>
          <cell r="J881">
            <v>12</v>
          </cell>
          <cell r="K881">
            <v>3.1E-2</v>
          </cell>
          <cell r="L881" t="str">
            <v>NOM</v>
          </cell>
          <cell r="M881" t="str">
            <v>DATATEC 1er. Nivel</v>
          </cell>
          <cell r="N881">
            <v>2003012</v>
          </cell>
        </row>
        <row r="882">
          <cell r="A882">
            <v>37957</v>
          </cell>
          <cell r="B882" t="str">
            <v>SOB</v>
          </cell>
          <cell r="C882">
            <v>38941</v>
          </cell>
          <cell r="D882">
            <v>1</v>
          </cell>
          <cell r="E882">
            <v>4.7600000000000003E-2</v>
          </cell>
          <cell r="F882" t="str">
            <v>DAT</v>
          </cell>
          <cell r="G882">
            <v>1</v>
          </cell>
          <cell r="H882">
            <v>983</v>
          </cell>
          <cell r="I882">
            <v>2003</v>
          </cell>
          <cell r="J882">
            <v>12</v>
          </cell>
          <cell r="K882">
            <v>4.7600000000000003E-2</v>
          </cell>
          <cell r="L882" t="str">
            <v>NOM</v>
          </cell>
          <cell r="M882" t="str">
            <v>DATATEC 1er. Nivel</v>
          </cell>
          <cell r="N882">
            <v>2003012</v>
          </cell>
        </row>
        <row r="883">
          <cell r="A883">
            <v>37957</v>
          </cell>
          <cell r="B883" t="str">
            <v>SOB</v>
          </cell>
          <cell r="C883">
            <v>38159</v>
          </cell>
          <cell r="D883">
            <v>5</v>
          </cell>
          <cell r="E883">
            <v>2.8539999999999999E-2</v>
          </cell>
          <cell r="F883" t="str">
            <v>DAT</v>
          </cell>
          <cell r="G883">
            <v>2</v>
          </cell>
          <cell r="H883">
            <v>201</v>
          </cell>
          <cell r="I883">
            <v>2003</v>
          </cell>
          <cell r="J883">
            <v>12</v>
          </cell>
          <cell r="K883">
            <v>0.14269999999999999</v>
          </cell>
          <cell r="L883" t="str">
            <v>NOM</v>
          </cell>
          <cell r="M883" t="str">
            <v>DATATEC 2o. Nivel</v>
          </cell>
          <cell r="N883">
            <v>2003012</v>
          </cell>
        </row>
        <row r="884">
          <cell r="A884">
            <v>37957</v>
          </cell>
          <cell r="B884" t="str">
            <v>SOB</v>
          </cell>
          <cell r="C884">
            <v>38268</v>
          </cell>
          <cell r="D884">
            <v>18</v>
          </cell>
          <cell r="E884">
            <v>3.1E-2</v>
          </cell>
          <cell r="F884" t="str">
            <v>DAT</v>
          </cell>
          <cell r="G884">
            <v>2</v>
          </cell>
          <cell r="H884">
            <v>310</v>
          </cell>
          <cell r="I884">
            <v>2003</v>
          </cell>
          <cell r="J884">
            <v>12</v>
          </cell>
          <cell r="K884">
            <v>0.55800000000000005</v>
          </cell>
          <cell r="L884" t="str">
            <v>NOM</v>
          </cell>
          <cell r="M884" t="str">
            <v>DATATEC 2o. Nivel</v>
          </cell>
          <cell r="N884">
            <v>2003012</v>
          </cell>
        </row>
        <row r="885">
          <cell r="A885">
            <v>37957</v>
          </cell>
          <cell r="B885" t="str">
            <v>SOB</v>
          </cell>
          <cell r="C885">
            <v>38941</v>
          </cell>
          <cell r="D885">
            <v>9</v>
          </cell>
          <cell r="E885">
            <v>4.7584000000000001E-2</v>
          </cell>
          <cell r="F885" t="str">
            <v>DAT</v>
          </cell>
          <cell r="G885">
            <v>2</v>
          </cell>
          <cell r="H885">
            <v>983</v>
          </cell>
          <cell r="I885">
            <v>2003</v>
          </cell>
          <cell r="J885">
            <v>12</v>
          </cell>
          <cell r="K885">
            <v>0.42825600000000003</v>
          </cell>
          <cell r="L885" t="str">
            <v>NOM</v>
          </cell>
          <cell r="M885" t="str">
            <v>DATATEC 2o. Nivel</v>
          </cell>
          <cell r="N885">
            <v>2003012</v>
          </cell>
        </row>
        <row r="886">
          <cell r="A886">
            <v>37957</v>
          </cell>
          <cell r="B886" t="str">
            <v>SOB</v>
          </cell>
          <cell r="C886">
            <v>38941</v>
          </cell>
          <cell r="D886">
            <v>9</v>
          </cell>
          <cell r="E886">
            <v>4.7600000000000003E-2</v>
          </cell>
          <cell r="F886" t="str">
            <v>CIM</v>
          </cell>
          <cell r="G886">
            <v>2</v>
          </cell>
          <cell r="H886">
            <v>983</v>
          </cell>
          <cell r="I886">
            <v>2003</v>
          </cell>
          <cell r="J886">
            <v>12</v>
          </cell>
          <cell r="K886">
            <v>0.4284</v>
          </cell>
          <cell r="L886" t="str">
            <v>NOM</v>
          </cell>
          <cell r="M886" t="str">
            <v>CIMD 2o. Nivel</v>
          </cell>
          <cell r="N886">
            <v>2003012</v>
          </cell>
        </row>
        <row r="887">
          <cell r="A887">
            <v>37958</v>
          </cell>
          <cell r="B887" t="str">
            <v>SOB</v>
          </cell>
          <cell r="C887">
            <v>38941</v>
          </cell>
          <cell r="D887">
            <v>4</v>
          </cell>
          <cell r="E887">
            <v>4.7500000000000001E-2</v>
          </cell>
          <cell r="F887" t="str">
            <v>DAT</v>
          </cell>
          <cell r="G887">
            <v>1</v>
          </cell>
          <cell r="H887">
            <v>982</v>
          </cell>
          <cell r="I887">
            <v>2003</v>
          </cell>
          <cell r="J887">
            <v>12</v>
          </cell>
          <cell r="K887">
            <v>0.19</v>
          </cell>
          <cell r="L887" t="str">
            <v>NOM</v>
          </cell>
          <cell r="M887" t="str">
            <v>DATATEC 1er. Nivel</v>
          </cell>
          <cell r="N887">
            <v>2003012</v>
          </cell>
        </row>
        <row r="888">
          <cell r="A888">
            <v>37958</v>
          </cell>
          <cell r="B888" t="str">
            <v>SOB</v>
          </cell>
          <cell r="C888">
            <v>38514</v>
          </cell>
          <cell r="D888">
            <v>6</v>
          </cell>
          <cell r="E888">
            <v>3.6400000000000002E-2</v>
          </cell>
          <cell r="F888" t="str">
            <v>DAT</v>
          </cell>
          <cell r="G888">
            <v>2</v>
          </cell>
          <cell r="H888">
            <v>555</v>
          </cell>
          <cell r="I888">
            <v>2003</v>
          </cell>
          <cell r="J888">
            <v>12</v>
          </cell>
          <cell r="K888">
            <v>0.21840000000000001</v>
          </cell>
          <cell r="L888" t="str">
            <v>NOM</v>
          </cell>
          <cell r="M888" t="str">
            <v>DATATEC 2o. Nivel</v>
          </cell>
          <cell r="N888">
            <v>2003012</v>
          </cell>
        </row>
        <row r="889">
          <cell r="A889">
            <v>37958</v>
          </cell>
          <cell r="B889" t="str">
            <v>SOB</v>
          </cell>
          <cell r="C889">
            <v>38941</v>
          </cell>
          <cell r="D889">
            <v>4</v>
          </cell>
          <cell r="E889">
            <v>4.7500000000000001E-2</v>
          </cell>
          <cell r="F889" t="str">
            <v>DAT</v>
          </cell>
          <cell r="G889">
            <v>2</v>
          </cell>
          <cell r="H889">
            <v>982</v>
          </cell>
          <cell r="I889">
            <v>2003</v>
          </cell>
          <cell r="J889">
            <v>12</v>
          </cell>
          <cell r="K889">
            <v>0.19</v>
          </cell>
          <cell r="L889" t="str">
            <v>NOM</v>
          </cell>
          <cell r="M889" t="str">
            <v>DATATEC 2o. Nivel</v>
          </cell>
          <cell r="N889">
            <v>2003012</v>
          </cell>
        </row>
        <row r="890">
          <cell r="A890">
            <v>37959</v>
          </cell>
          <cell r="B890" t="str">
            <v>SOB</v>
          </cell>
          <cell r="C890">
            <v>38941</v>
          </cell>
          <cell r="D890">
            <v>4</v>
          </cell>
          <cell r="E890">
            <v>4.7500000000000001E-2</v>
          </cell>
          <cell r="F890" t="str">
            <v>DAT</v>
          </cell>
          <cell r="G890">
            <v>1</v>
          </cell>
          <cell r="H890">
            <v>981</v>
          </cell>
          <cell r="I890">
            <v>2003</v>
          </cell>
          <cell r="J890">
            <v>12</v>
          </cell>
          <cell r="K890">
            <v>0.19</v>
          </cell>
          <cell r="L890" t="str">
            <v>NOM</v>
          </cell>
          <cell r="M890" t="str">
            <v>DATATEC 1er. Nivel</v>
          </cell>
          <cell r="N890">
            <v>2003012</v>
          </cell>
        </row>
        <row r="891">
          <cell r="A891">
            <v>37959</v>
          </cell>
          <cell r="B891" t="str">
            <v>SOB</v>
          </cell>
          <cell r="C891">
            <v>38004</v>
          </cell>
          <cell r="D891">
            <v>2</v>
          </cell>
          <cell r="E891">
            <v>2.6499999999999999E-2</v>
          </cell>
          <cell r="F891" t="str">
            <v>DAT</v>
          </cell>
          <cell r="G891">
            <v>2</v>
          </cell>
          <cell r="H891">
            <v>44</v>
          </cell>
          <cell r="I891">
            <v>2003</v>
          </cell>
          <cell r="J891">
            <v>12</v>
          </cell>
          <cell r="K891">
            <v>5.2999999999999999E-2</v>
          </cell>
          <cell r="L891" t="str">
            <v>NOM</v>
          </cell>
          <cell r="M891" t="str">
            <v>DATATEC 2o. Nivel</v>
          </cell>
          <cell r="N891">
            <v>2003012</v>
          </cell>
        </row>
        <row r="892">
          <cell r="A892">
            <v>37959</v>
          </cell>
          <cell r="B892" t="str">
            <v>SOB</v>
          </cell>
          <cell r="C892">
            <v>38268</v>
          </cell>
          <cell r="D892">
            <v>1</v>
          </cell>
          <cell r="E892">
            <v>3.0972E-2</v>
          </cell>
          <cell r="F892" t="str">
            <v>DAT</v>
          </cell>
          <cell r="G892">
            <v>2</v>
          </cell>
          <cell r="H892">
            <v>308</v>
          </cell>
          <cell r="I892">
            <v>2003</v>
          </cell>
          <cell r="J892">
            <v>12</v>
          </cell>
          <cell r="K892">
            <v>3.0972E-2</v>
          </cell>
          <cell r="L892" t="str">
            <v>NOM</v>
          </cell>
          <cell r="M892" t="str">
            <v>DATATEC 2o. Nivel</v>
          </cell>
          <cell r="N892">
            <v>2003012</v>
          </cell>
        </row>
        <row r="893">
          <cell r="A893">
            <v>37959</v>
          </cell>
          <cell r="B893" t="str">
            <v>SOB</v>
          </cell>
          <cell r="C893">
            <v>38370</v>
          </cell>
          <cell r="D893">
            <v>16</v>
          </cell>
          <cell r="E893">
            <v>3.2843625000000001E-2</v>
          </cell>
          <cell r="F893" t="str">
            <v>DAT</v>
          </cell>
          <cell r="G893">
            <v>2</v>
          </cell>
          <cell r="H893">
            <v>410</v>
          </cell>
          <cell r="I893">
            <v>2003</v>
          </cell>
          <cell r="J893">
            <v>12</v>
          </cell>
          <cell r="K893">
            <v>0.52549800000000002</v>
          </cell>
          <cell r="L893" t="str">
            <v>NOM</v>
          </cell>
          <cell r="M893" t="str">
            <v>DATATEC 2o. Nivel</v>
          </cell>
          <cell r="N893">
            <v>2003012</v>
          </cell>
        </row>
        <row r="894">
          <cell r="A894">
            <v>37959</v>
          </cell>
          <cell r="B894" t="str">
            <v>SOB</v>
          </cell>
          <cell r="C894">
            <v>38514</v>
          </cell>
          <cell r="D894">
            <v>4</v>
          </cell>
          <cell r="E894">
            <v>3.6313999999999999E-2</v>
          </cell>
          <cell r="F894" t="str">
            <v>DAT</v>
          </cell>
          <cell r="G894">
            <v>2</v>
          </cell>
          <cell r="H894">
            <v>554</v>
          </cell>
          <cell r="I894">
            <v>2003</v>
          </cell>
          <cell r="J894">
            <v>12</v>
          </cell>
          <cell r="K894">
            <v>0.145256</v>
          </cell>
          <cell r="L894" t="str">
            <v>NOM</v>
          </cell>
          <cell r="M894" t="str">
            <v>DATATEC 2o. Nivel</v>
          </cell>
          <cell r="N894">
            <v>2003012</v>
          </cell>
        </row>
        <row r="895">
          <cell r="A895">
            <v>37959</v>
          </cell>
          <cell r="B895" t="str">
            <v>SOB</v>
          </cell>
          <cell r="C895">
            <v>38941</v>
          </cell>
          <cell r="D895">
            <v>7</v>
          </cell>
          <cell r="E895">
            <v>4.7500000000000001E-2</v>
          </cell>
          <cell r="F895" t="str">
            <v>DAT</v>
          </cell>
          <cell r="G895">
            <v>2</v>
          </cell>
          <cell r="H895">
            <v>981</v>
          </cell>
          <cell r="I895">
            <v>2003</v>
          </cell>
          <cell r="J895">
            <v>12</v>
          </cell>
          <cell r="K895">
            <v>0.33250000000000002</v>
          </cell>
          <cell r="L895" t="str">
            <v>NOM</v>
          </cell>
          <cell r="M895" t="str">
            <v>DATATEC 2o. Nivel</v>
          </cell>
          <cell r="N895">
            <v>2003012</v>
          </cell>
        </row>
        <row r="896">
          <cell r="A896">
            <v>37960</v>
          </cell>
          <cell r="B896" t="str">
            <v>SOB</v>
          </cell>
          <cell r="C896">
            <v>38268</v>
          </cell>
          <cell r="D896">
            <v>2</v>
          </cell>
          <cell r="E896">
            <v>3.0800000000000001E-2</v>
          </cell>
          <cell r="F896" t="str">
            <v>DAT</v>
          </cell>
          <cell r="G896">
            <v>1</v>
          </cell>
          <cell r="H896">
            <v>305</v>
          </cell>
          <cell r="I896">
            <v>2003</v>
          </cell>
          <cell r="J896">
            <v>12</v>
          </cell>
          <cell r="K896">
            <v>6.1600000000000002E-2</v>
          </cell>
          <cell r="L896" t="str">
            <v>NOM</v>
          </cell>
          <cell r="M896" t="str">
            <v>DATATEC 1er. Nivel</v>
          </cell>
          <cell r="N896">
            <v>2003012</v>
          </cell>
        </row>
        <row r="897">
          <cell r="A897">
            <v>37960</v>
          </cell>
          <cell r="B897" t="str">
            <v>SOB</v>
          </cell>
          <cell r="C897">
            <v>38268</v>
          </cell>
          <cell r="D897">
            <v>7</v>
          </cell>
          <cell r="E897">
            <v>3.0800000000000001E-2</v>
          </cell>
          <cell r="F897" t="str">
            <v>DAT</v>
          </cell>
          <cell r="G897">
            <v>2</v>
          </cell>
          <cell r="H897">
            <v>305</v>
          </cell>
          <cell r="I897">
            <v>2003</v>
          </cell>
          <cell r="J897">
            <v>12</v>
          </cell>
          <cell r="K897">
            <v>0.21560000000000001</v>
          </cell>
          <cell r="L897" t="str">
            <v>NOM</v>
          </cell>
          <cell r="M897" t="str">
            <v>DATATEC 2o. Nivel</v>
          </cell>
          <cell r="N897">
            <v>2003012</v>
          </cell>
        </row>
        <row r="898">
          <cell r="A898">
            <v>37960</v>
          </cell>
          <cell r="B898" t="str">
            <v>SOB</v>
          </cell>
          <cell r="C898">
            <v>38370</v>
          </cell>
          <cell r="D898">
            <v>16</v>
          </cell>
          <cell r="E898">
            <v>3.2800000000000003E-2</v>
          </cell>
          <cell r="F898" t="str">
            <v>DAT</v>
          </cell>
          <cell r="G898">
            <v>2</v>
          </cell>
          <cell r="H898">
            <v>407</v>
          </cell>
          <cell r="I898">
            <v>2003</v>
          </cell>
          <cell r="J898">
            <v>12</v>
          </cell>
          <cell r="K898">
            <v>0.52480000000000004</v>
          </cell>
          <cell r="L898" t="str">
            <v>NOM</v>
          </cell>
          <cell r="M898" t="str">
            <v>DATATEC 2o. Nivel</v>
          </cell>
          <cell r="N898">
            <v>2003012</v>
          </cell>
        </row>
        <row r="899">
          <cell r="A899">
            <v>37960</v>
          </cell>
          <cell r="B899" t="str">
            <v>SOB</v>
          </cell>
          <cell r="C899">
            <v>38370</v>
          </cell>
          <cell r="D899">
            <v>1</v>
          </cell>
          <cell r="E899">
            <v>3.2899999999999999E-2</v>
          </cell>
          <cell r="F899" t="str">
            <v>CIM</v>
          </cell>
          <cell r="G899">
            <v>2</v>
          </cell>
          <cell r="H899">
            <v>407</v>
          </cell>
          <cell r="I899">
            <v>2003</v>
          </cell>
          <cell r="J899">
            <v>12</v>
          </cell>
          <cell r="K899">
            <v>3.2899999999999999E-2</v>
          </cell>
          <cell r="L899" t="str">
            <v>NOM</v>
          </cell>
          <cell r="M899" t="str">
            <v>CIMD 2o. Nivel</v>
          </cell>
          <cell r="N899">
            <v>2003012</v>
          </cell>
        </row>
        <row r="900">
          <cell r="A900">
            <v>37960</v>
          </cell>
          <cell r="B900" t="str">
            <v>SOB</v>
          </cell>
          <cell r="C900">
            <v>38941</v>
          </cell>
          <cell r="D900">
            <v>5</v>
          </cell>
          <cell r="E900">
            <v>4.7500000000000001E-2</v>
          </cell>
          <cell r="F900" t="str">
            <v>CIM</v>
          </cell>
          <cell r="G900">
            <v>2</v>
          </cell>
          <cell r="H900">
            <v>978</v>
          </cell>
          <cell r="I900">
            <v>2003</v>
          </cell>
          <cell r="J900">
            <v>12</v>
          </cell>
          <cell r="K900">
            <v>0.23749999999999999</v>
          </cell>
          <cell r="L900" t="str">
            <v>NOM</v>
          </cell>
          <cell r="M900" t="str">
            <v>CIMD 2o. Nivel</v>
          </cell>
          <cell r="N900">
            <v>2003012</v>
          </cell>
        </row>
        <row r="901">
          <cell r="A901">
            <v>37960</v>
          </cell>
          <cell r="B901" t="str">
            <v>SOB</v>
          </cell>
          <cell r="C901">
            <v>39638</v>
          </cell>
          <cell r="D901">
            <v>5.5</v>
          </cell>
          <cell r="E901">
            <v>6.5799999999999997E-2</v>
          </cell>
          <cell r="F901" t="str">
            <v>CIM</v>
          </cell>
          <cell r="G901">
            <v>2</v>
          </cell>
          <cell r="H901">
            <v>1675</v>
          </cell>
          <cell r="I901">
            <v>2003</v>
          </cell>
          <cell r="J901">
            <v>12</v>
          </cell>
          <cell r="K901">
            <v>0.3619</v>
          </cell>
          <cell r="L901" t="str">
            <v>NOM</v>
          </cell>
          <cell r="M901" t="str">
            <v>CIMD 2o. Nivel</v>
          </cell>
          <cell r="N901">
            <v>2003012</v>
          </cell>
        </row>
        <row r="902">
          <cell r="A902">
            <v>37964</v>
          </cell>
          <cell r="B902" t="str">
            <v>SOB</v>
          </cell>
          <cell r="C902">
            <v>38004</v>
          </cell>
          <cell r="D902">
            <v>2</v>
          </cell>
          <cell r="E902">
            <v>2.5899999999999999E-2</v>
          </cell>
          <cell r="F902" t="str">
            <v>DAT</v>
          </cell>
          <cell r="G902">
            <v>2</v>
          </cell>
          <cell r="H902">
            <v>39</v>
          </cell>
          <cell r="I902">
            <v>2003</v>
          </cell>
          <cell r="J902">
            <v>12</v>
          </cell>
          <cell r="K902">
            <v>5.1799999999999999E-2</v>
          </cell>
          <cell r="L902" t="str">
            <v>NOM</v>
          </cell>
          <cell r="M902" t="str">
            <v>DATATEC 2o. Nivel</v>
          </cell>
          <cell r="N902">
            <v>2003012</v>
          </cell>
        </row>
        <row r="903">
          <cell r="A903">
            <v>37964</v>
          </cell>
          <cell r="B903" t="str">
            <v>SOB</v>
          </cell>
          <cell r="C903">
            <v>38370</v>
          </cell>
          <cell r="D903">
            <v>1</v>
          </cell>
          <cell r="E903">
            <v>3.2800000000000003E-2</v>
          </cell>
          <cell r="F903" t="str">
            <v>CIM</v>
          </cell>
          <cell r="G903">
            <v>2</v>
          </cell>
          <cell r="H903">
            <v>405</v>
          </cell>
          <cell r="I903">
            <v>2003</v>
          </cell>
          <cell r="J903">
            <v>12</v>
          </cell>
          <cell r="K903">
            <v>3.2800000000000003E-2</v>
          </cell>
          <cell r="L903" t="str">
            <v>NOM</v>
          </cell>
          <cell r="M903" t="str">
            <v>CIMD 2o. Nivel</v>
          </cell>
          <cell r="N903">
            <v>2003012</v>
          </cell>
        </row>
        <row r="904">
          <cell r="A904">
            <v>37965</v>
          </cell>
          <cell r="B904" t="str">
            <v>SOB</v>
          </cell>
          <cell r="C904">
            <v>38159</v>
          </cell>
          <cell r="D904">
            <v>1</v>
          </cell>
          <cell r="E904">
            <v>2.9000000000000001E-2</v>
          </cell>
          <cell r="F904" t="str">
            <v>DAT</v>
          </cell>
          <cell r="G904">
            <v>1</v>
          </cell>
          <cell r="H904">
            <v>193</v>
          </cell>
          <cell r="I904">
            <v>2003</v>
          </cell>
          <cell r="J904">
            <v>12</v>
          </cell>
          <cell r="K904">
            <v>2.9000000000000001E-2</v>
          </cell>
          <cell r="L904" t="str">
            <v>NOM</v>
          </cell>
          <cell r="M904" t="str">
            <v>DATATEC 1er. Nivel</v>
          </cell>
          <cell r="N904">
            <v>2003012</v>
          </cell>
        </row>
        <row r="905">
          <cell r="A905">
            <v>37965</v>
          </cell>
          <cell r="B905" t="str">
            <v>SOB</v>
          </cell>
          <cell r="C905">
            <v>38941</v>
          </cell>
          <cell r="D905">
            <v>1</v>
          </cell>
          <cell r="E905">
            <v>4.7500000000000001E-2</v>
          </cell>
          <cell r="F905" t="str">
            <v>DAT</v>
          </cell>
          <cell r="G905">
            <v>1</v>
          </cell>
          <cell r="H905">
            <v>975</v>
          </cell>
          <cell r="I905">
            <v>2003</v>
          </cell>
          <cell r="J905">
            <v>12</v>
          </cell>
          <cell r="K905">
            <v>4.7500000000000001E-2</v>
          </cell>
          <cell r="L905" t="str">
            <v>NOM</v>
          </cell>
          <cell r="M905" t="str">
            <v>DATATEC 1er. Nivel</v>
          </cell>
          <cell r="N905">
            <v>2003012</v>
          </cell>
        </row>
        <row r="906">
          <cell r="A906">
            <v>37965</v>
          </cell>
          <cell r="B906" t="str">
            <v>SOB</v>
          </cell>
          <cell r="C906">
            <v>38159</v>
          </cell>
          <cell r="D906">
            <v>1</v>
          </cell>
          <cell r="E906">
            <v>2.9000000000000001E-2</v>
          </cell>
          <cell r="F906" t="str">
            <v>DAT</v>
          </cell>
          <cell r="G906">
            <v>2</v>
          </cell>
          <cell r="H906">
            <v>193</v>
          </cell>
          <cell r="I906">
            <v>2003</v>
          </cell>
          <cell r="J906">
            <v>12</v>
          </cell>
          <cell r="K906">
            <v>2.9000000000000001E-2</v>
          </cell>
          <cell r="L906" t="str">
            <v>NOM</v>
          </cell>
          <cell r="M906" t="str">
            <v>DATATEC 2o. Nivel</v>
          </cell>
          <cell r="N906">
            <v>2003012</v>
          </cell>
        </row>
        <row r="907">
          <cell r="A907">
            <v>37965</v>
          </cell>
          <cell r="B907" t="str">
            <v>SOB</v>
          </cell>
          <cell r="C907">
            <v>38941</v>
          </cell>
          <cell r="D907">
            <v>4.2</v>
          </cell>
          <cell r="E907">
            <v>4.7500000000000001E-2</v>
          </cell>
          <cell r="F907" t="str">
            <v>DAT</v>
          </cell>
          <cell r="G907">
            <v>2</v>
          </cell>
          <cell r="H907">
            <v>975</v>
          </cell>
          <cell r="I907">
            <v>2003</v>
          </cell>
          <cell r="J907">
            <v>12</v>
          </cell>
          <cell r="K907">
            <v>0.19950000000000001</v>
          </cell>
          <cell r="L907" t="str">
            <v>NOM</v>
          </cell>
          <cell r="M907" t="str">
            <v>DATATEC 2o. Nivel</v>
          </cell>
          <cell r="N907">
            <v>2003012</v>
          </cell>
        </row>
        <row r="908">
          <cell r="A908">
            <v>37965</v>
          </cell>
          <cell r="B908" t="str">
            <v>SOB</v>
          </cell>
          <cell r="C908">
            <v>39638</v>
          </cell>
          <cell r="D908">
            <v>29</v>
          </cell>
          <cell r="E908">
            <v>6.6299999999999998E-2</v>
          </cell>
          <cell r="F908" t="str">
            <v>DAT</v>
          </cell>
          <cell r="G908">
            <v>2</v>
          </cell>
          <cell r="H908">
            <v>1672</v>
          </cell>
          <cell r="I908">
            <v>2003</v>
          </cell>
          <cell r="J908">
            <v>12</v>
          </cell>
          <cell r="K908">
            <v>1.9226999999999999</v>
          </cell>
          <cell r="L908" t="str">
            <v>NOM</v>
          </cell>
          <cell r="M908" t="str">
            <v>DATATEC 2o. Nivel</v>
          </cell>
          <cell r="N908">
            <v>2003012</v>
          </cell>
        </row>
        <row r="909">
          <cell r="A909">
            <v>37965</v>
          </cell>
          <cell r="B909" t="str">
            <v>SOB</v>
          </cell>
          <cell r="C909">
            <v>38514</v>
          </cell>
          <cell r="D909">
            <v>1</v>
          </cell>
          <cell r="E909">
            <v>3.5999999999999997E-2</v>
          </cell>
          <cell r="F909" t="str">
            <v>CIM</v>
          </cell>
          <cell r="G909">
            <v>2</v>
          </cell>
          <cell r="H909">
            <v>548</v>
          </cell>
          <cell r="I909">
            <v>2003</v>
          </cell>
          <cell r="J909">
            <v>12</v>
          </cell>
          <cell r="K909">
            <v>3.5999999999999997E-2</v>
          </cell>
          <cell r="L909" t="str">
            <v>NOM</v>
          </cell>
          <cell r="M909" t="str">
            <v>CIMD 2o. Nivel</v>
          </cell>
          <cell r="N909">
            <v>2003012</v>
          </cell>
        </row>
        <row r="910">
          <cell r="A910">
            <v>37965</v>
          </cell>
          <cell r="B910" t="str">
            <v>SOB</v>
          </cell>
          <cell r="C910">
            <v>38941</v>
          </cell>
          <cell r="D910">
            <v>19</v>
          </cell>
          <cell r="E910">
            <v>4.7537000000000003E-2</v>
          </cell>
          <cell r="F910" t="str">
            <v>CIM</v>
          </cell>
          <cell r="G910">
            <v>2</v>
          </cell>
          <cell r="H910">
            <v>975</v>
          </cell>
          <cell r="I910">
            <v>2003</v>
          </cell>
          <cell r="J910">
            <v>12</v>
          </cell>
          <cell r="K910">
            <v>0.90320300000000009</v>
          </cell>
          <cell r="L910" t="str">
            <v>NOM</v>
          </cell>
          <cell r="M910" t="str">
            <v>CIMD 2o. Nivel</v>
          </cell>
          <cell r="N910">
            <v>2003012</v>
          </cell>
        </row>
        <row r="911">
          <cell r="A911">
            <v>37965</v>
          </cell>
          <cell r="B911" t="str">
            <v>SOB</v>
          </cell>
          <cell r="C911">
            <v>39638</v>
          </cell>
          <cell r="D911">
            <v>3</v>
          </cell>
          <cell r="E911">
            <v>6.6299999999999998E-2</v>
          </cell>
          <cell r="F911" t="str">
            <v>CIM</v>
          </cell>
          <cell r="G911">
            <v>2</v>
          </cell>
          <cell r="H911">
            <v>1672</v>
          </cell>
          <cell r="I911">
            <v>2003</v>
          </cell>
          <cell r="J911">
            <v>12</v>
          </cell>
          <cell r="K911">
            <v>0.19889999999999999</v>
          </cell>
          <cell r="L911" t="str">
            <v>NOM</v>
          </cell>
          <cell r="M911" t="str">
            <v>CIMD 2o. Nivel</v>
          </cell>
          <cell r="N911">
            <v>2003012</v>
          </cell>
        </row>
        <row r="912">
          <cell r="A912">
            <v>37966</v>
          </cell>
          <cell r="B912" t="str">
            <v>SOB</v>
          </cell>
          <cell r="C912">
            <v>38941</v>
          </cell>
          <cell r="D912">
            <v>1</v>
          </cell>
          <cell r="E912">
            <v>4.7500000000000001E-2</v>
          </cell>
          <cell r="F912" t="str">
            <v>DAT</v>
          </cell>
          <cell r="G912">
            <v>1</v>
          </cell>
          <cell r="H912">
            <v>974</v>
          </cell>
          <cell r="I912">
            <v>2003</v>
          </cell>
          <cell r="J912">
            <v>12</v>
          </cell>
          <cell r="K912">
            <v>4.7500000000000001E-2</v>
          </cell>
          <cell r="L912" t="str">
            <v>NOM</v>
          </cell>
          <cell r="M912" t="str">
            <v>DATATEC 1er. Nivel</v>
          </cell>
          <cell r="N912">
            <v>2003012</v>
          </cell>
        </row>
        <row r="913">
          <cell r="A913">
            <v>37966</v>
          </cell>
          <cell r="B913" t="str">
            <v>SOB</v>
          </cell>
          <cell r="C913">
            <v>38004</v>
          </cell>
          <cell r="D913">
            <v>1</v>
          </cell>
          <cell r="E913">
            <v>2.5999999999999999E-2</v>
          </cell>
          <cell r="F913" t="str">
            <v>DAT</v>
          </cell>
          <cell r="G913">
            <v>2</v>
          </cell>
          <cell r="H913">
            <v>37</v>
          </cell>
          <cell r="I913">
            <v>2003</v>
          </cell>
          <cell r="J913">
            <v>12</v>
          </cell>
          <cell r="K913">
            <v>2.5999999999999999E-2</v>
          </cell>
          <cell r="L913" t="str">
            <v>NOM</v>
          </cell>
          <cell r="M913" t="str">
            <v>DATATEC 2o. Nivel</v>
          </cell>
          <cell r="N913">
            <v>2003012</v>
          </cell>
        </row>
        <row r="914">
          <cell r="A914">
            <v>37966</v>
          </cell>
          <cell r="B914" t="str">
            <v>SOB</v>
          </cell>
          <cell r="C914">
            <v>38159</v>
          </cell>
          <cell r="D914">
            <v>1</v>
          </cell>
          <cell r="E914">
            <v>2.8899999999999999E-2</v>
          </cell>
          <cell r="F914" t="str">
            <v>DAT</v>
          </cell>
          <cell r="G914">
            <v>2</v>
          </cell>
          <cell r="H914">
            <v>192</v>
          </cell>
          <cell r="I914">
            <v>2003</v>
          </cell>
          <cell r="J914">
            <v>12</v>
          </cell>
          <cell r="K914">
            <v>2.8899999999999999E-2</v>
          </cell>
          <cell r="L914" t="str">
            <v>NOM</v>
          </cell>
          <cell r="M914" t="str">
            <v>DATATEC 2o. Nivel</v>
          </cell>
          <cell r="N914">
            <v>2003012</v>
          </cell>
        </row>
        <row r="915">
          <cell r="A915">
            <v>37966</v>
          </cell>
          <cell r="B915" t="str">
            <v>SOB</v>
          </cell>
          <cell r="C915">
            <v>39364</v>
          </cell>
          <cell r="D915">
            <v>10</v>
          </cell>
          <cell r="E915">
            <v>6.0600000000000001E-2</v>
          </cell>
          <cell r="F915" t="str">
            <v>DAT</v>
          </cell>
          <cell r="G915">
            <v>2</v>
          </cell>
          <cell r="H915">
            <v>1397</v>
          </cell>
          <cell r="I915">
            <v>2003</v>
          </cell>
          <cell r="J915">
            <v>12</v>
          </cell>
          <cell r="K915">
            <v>0.60599999999999998</v>
          </cell>
          <cell r="L915" t="str">
            <v>NOM</v>
          </cell>
          <cell r="M915" t="str">
            <v>DATATEC 2o. Nivel</v>
          </cell>
          <cell r="N915">
            <v>2003012</v>
          </cell>
        </row>
        <row r="916">
          <cell r="A916">
            <v>37966</v>
          </cell>
          <cell r="B916" t="str">
            <v>SOB</v>
          </cell>
          <cell r="C916">
            <v>41619</v>
          </cell>
          <cell r="D916">
            <v>54.5</v>
          </cell>
          <cell r="E916">
            <v>5.7860000000000002E-2</v>
          </cell>
          <cell r="F916" t="str">
            <v>DAT</v>
          </cell>
          <cell r="G916">
            <v>2</v>
          </cell>
          <cell r="H916">
            <v>3652</v>
          </cell>
          <cell r="I916">
            <v>2003</v>
          </cell>
          <cell r="J916">
            <v>12</v>
          </cell>
          <cell r="K916">
            <v>3.1533700000000002</v>
          </cell>
          <cell r="L916" t="str">
            <v>VAC</v>
          </cell>
          <cell r="M916" t="str">
            <v>DATATEC 2o. Nivel</v>
          </cell>
          <cell r="N916">
            <v>2003012</v>
          </cell>
        </row>
        <row r="917">
          <cell r="A917">
            <v>37966</v>
          </cell>
          <cell r="B917" t="str">
            <v>SOB</v>
          </cell>
          <cell r="C917">
            <v>38941</v>
          </cell>
          <cell r="D917">
            <v>4</v>
          </cell>
          <cell r="E917">
            <v>4.7500000000000001E-2</v>
          </cell>
          <cell r="F917" t="str">
            <v>DAT</v>
          </cell>
          <cell r="G917">
            <v>2</v>
          </cell>
          <cell r="H917">
            <v>974</v>
          </cell>
          <cell r="I917">
            <v>2003</v>
          </cell>
          <cell r="J917">
            <v>12</v>
          </cell>
          <cell r="K917">
            <v>0.19</v>
          </cell>
          <cell r="L917" t="str">
            <v>NOM</v>
          </cell>
          <cell r="M917" t="str">
            <v>DATATEC 2o. Nivel</v>
          </cell>
          <cell r="N917">
            <v>2003012</v>
          </cell>
        </row>
        <row r="918">
          <cell r="A918">
            <v>37966</v>
          </cell>
          <cell r="B918" t="str">
            <v>SOB</v>
          </cell>
          <cell r="C918">
            <v>41619</v>
          </cell>
          <cell r="D918">
            <v>6</v>
          </cell>
          <cell r="E918">
            <v>5.79E-2</v>
          </cell>
          <cell r="F918" t="str">
            <v>CIM</v>
          </cell>
          <cell r="G918">
            <v>2</v>
          </cell>
          <cell r="H918">
            <v>3652</v>
          </cell>
          <cell r="I918">
            <v>2003</v>
          </cell>
          <cell r="J918">
            <v>12</v>
          </cell>
          <cell r="K918">
            <v>0.34739999999999999</v>
          </cell>
          <cell r="L918" t="str">
            <v>VAC</v>
          </cell>
          <cell r="M918" t="str">
            <v>CIMD 2o. Nivel</v>
          </cell>
          <cell r="N918">
            <v>2003012</v>
          </cell>
        </row>
        <row r="919">
          <cell r="A919">
            <v>37967</v>
          </cell>
          <cell r="B919" t="str">
            <v>SOB</v>
          </cell>
          <cell r="C919">
            <v>38004</v>
          </cell>
          <cell r="D919">
            <v>5</v>
          </cell>
          <cell r="E919">
            <v>2.5999999999999999E-2</v>
          </cell>
          <cell r="F919" t="str">
            <v>DAT</v>
          </cell>
          <cell r="G919">
            <v>2</v>
          </cell>
          <cell r="H919">
            <v>34</v>
          </cell>
          <cell r="I919">
            <v>2003</v>
          </cell>
          <cell r="J919">
            <v>12</v>
          </cell>
          <cell r="K919">
            <v>0.13</v>
          </cell>
          <cell r="L919" t="str">
            <v>NOM</v>
          </cell>
          <cell r="M919" t="str">
            <v>DATATEC 2o. Nivel</v>
          </cell>
          <cell r="N919">
            <v>2003012</v>
          </cell>
        </row>
        <row r="920">
          <cell r="A920">
            <v>37967</v>
          </cell>
          <cell r="B920" t="str">
            <v>SOB</v>
          </cell>
          <cell r="C920">
            <v>39364</v>
          </cell>
          <cell r="D920">
            <v>0.5</v>
          </cell>
          <cell r="E920">
            <v>6.0600000000000001E-2</v>
          </cell>
          <cell r="F920" t="str">
            <v>DAT</v>
          </cell>
          <cell r="G920">
            <v>2</v>
          </cell>
          <cell r="H920">
            <v>1394</v>
          </cell>
          <cell r="I920">
            <v>2003</v>
          </cell>
          <cell r="J920">
            <v>12</v>
          </cell>
          <cell r="K920">
            <v>3.0300000000000001E-2</v>
          </cell>
          <cell r="L920" t="str">
            <v>NOM</v>
          </cell>
          <cell r="M920" t="str">
            <v>DATATEC 2o. Nivel</v>
          </cell>
          <cell r="N920">
            <v>2003012</v>
          </cell>
        </row>
        <row r="921">
          <cell r="A921">
            <v>37967</v>
          </cell>
          <cell r="B921" t="str">
            <v>SOB</v>
          </cell>
          <cell r="C921">
            <v>39638</v>
          </cell>
          <cell r="D921">
            <v>2</v>
          </cell>
          <cell r="E921">
            <v>6.6299999999999998E-2</v>
          </cell>
          <cell r="F921" t="str">
            <v>CIM</v>
          </cell>
          <cell r="G921">
            <v>2</v>
          </cell>
          <cell r="H921">
            <v>1668</v>
          </cell>
          <cell r="I921">
            <v>2003</v>
          </cell>
          <cell r="J921">
            <v>12</v>
          </cell>
          <cell r="K921">
            <v>0.1326</v>
          </cell>
          <cell r="L921" t="str">
            <v>NOM</v>
          </cell>
          <cell r="M921" t="str">
            <v>CIMD 2o. Nivel</v>
          </cell>
          <cell r="N921">
            <v>2003012</v>
          </cell>
        </row>
        <row r="922">
          <cell r="A922">
            <v>37967</v>
          </cell>
          <cell r="B922" t="str">
            <v>SOB</v>
          </cell>
          <cell r="C922">
            <v>39364</v>
          </cell>
          <cell r="D922">
            <v>1</v>
          </cell>
          <cell r="E922">
            <v>6.0600000000000001E-2</v>
          </cell>
          <cell r="F922" t="str">
            <v>CIM</v>
          </cell>
          <cell r="G922">
            <v>2</v>
          </cell>
          <cell r="H922">
            <v>1394</v>
          </cell>
          <cell r="I922">
            <v>2003</v>
          </cell>
          <cell r="J922">
            <v>12</v>
          </cell>
          <cell r="K922">
            <v>6.0600000000000001E-2</v>
          </cell>
          <cell r="L922" t="str">
            <v>NOM</v>
          </cell>
          <cell r="M922" t="str">
            <v>CIMD 2o. Nivel</v>
          </cell>
          <cell r="N922">
            <v>2003012</v>
          </cell>
        </row>
        <row r="923">
          <cell r="A923">
            <v>37970</v>
          </cell>
          <cell r="B923" t="str">
            <v>SOB</v>
          </cell>
          <cell r="C923">
            <v>38370</v>
          </cell>
          <cell r="D923">
            <v>1</v>
          </cell>
          <cell r="E923">
            <v>3.3099999999999997E-2</v>
          </cell>
          <cell r="F923" t="str">
            <v>DAT</v>
          </cell>
          <cell r="G923">
            <v>1</v>
          </cell>
          <cell r="H923">
            <v>399</v>
          </cell>
          <cell r="I923">
            <v>2003</v>
          </cell>
          <cell r="J923">
            <v>12</v>
          </cell>
          <cell r="K923">
            <v>3.3099999999999997E-2</v>
          </cell>
          <cell r="L923" t="str">
            <v>NOM</v>
          </cell>
          <cell r="M923" t="str">
            <v>DATATEC 1er. Nivel</v>
          </cell>
          <cell r="N923">
            <v>2003012</v>
          </cell>
        </row>
        <row r="924">
          <cell r="A924">
            <v>37970</v>
          </cell>
          <cell r="B924" t="str">
            <v>SOB</v>
          </cell>
          <cell r="C924">
            <v>38159</v>
          </cell>
          <cell r="D924">
            <v>1</v>
          </cell>
          <cell r="E924">
            <v>2.9000000000000001E-2</v>
          </cell>
          <cell r="F924" t="str">
            <v>DAT</v>
          </cell>
          <cell r="G924">
            <v>2</v>
          </cell>
          <cell r="H924">
            <v>188</v>
          </cell>
          <cell r="I924">
            <v>2003</v>
          </cell>
          <cell r="J924">
            <v>12</v>
          </cell>
          <cell r="K924">
            <v>2.9000000000000001E-2</v>
          </cell>
          <cell r="L924" t="str">
            <v>NOM</v>
          </cell>
          <cell r="M924" t="str">
            <v>DATATEC 2o. Nivel</v>
          </cell>
          <cell r="N924">
            <v>2003012</v>
          </cell>
        </row>
        <row r="925">
          <cell r="A925">
            <v>37970</v>
          </cell>
          <cell r="B925" t="str">
            <v>SOB</v>
          </cell>
          <cell r="C925">
            <v>38004</v>
          </cell>
          <cell r="D925">
            <v>5</v>
          </cell>
          <cell r="E925">
            <v>2.5999999999999999E-2</v>
          </cell>
          <cell r="F925" t="str">
            <v>DAT</v>
          </cell>
          <cell r="G925">
            <v>2</v>
          </cell>
          <cell r="H925">
            <v>33</v>
          </cell>
          <cell r="I925">
            <v>2003</v>
          </cell>
          <cell r="J925">
            <v>12</v>
          </cell>
          <cell r="K925">
            <v>0.13</v>
          </cell>
          <cell r="L925" t="str">
            <v>NOM</v>
          </cell>
          <cell r="M925" t="str">
            <v>DATATEC 2o. Nivel</v>
          </cell>
          <cell r="N925">
            <v>2003012</v>
          </cell>
        </row>
        <row r="926">
          <cell r="A926">
            <v>37970</v>
          </cell>
          <cell r="B926" t="str">
            <v>SOB</v>
          </cell>
          <cell r="C926">
            <v>39638</v>
          </cell>
          <cell r="D926">
            <v>3</v>
          </cell>
          <cell r="E926">
            <v>6.6000000000000003E-2</v>
          </cell>
          <cell r="F926" t="str">
            <v>DAT</v>
          </cell>
          <cell r="G926">
            <v>2</v>
          </cell>
          <cell r="H926">
            <v>1667</v>
          </cell>
          <cell r="I926">
            <v>2003</v>
          </cell>
          <cell r="J926">
            <v>12</v>
          </cell>
          <cell r="K926">
            <v>0.19800000000000001</v>
          </cell>
          <cell r="L926" t="str">
            <v>NOM</v>
          </cell>
          <cell r="M926" t="str">
            <v>DATATEC 2o. Nivel</v>
          </cell>
          <cell r="N926">
            <v>2003012</v>
          </cell>
        </row>
        <row r="927">
          <cell r="A927">
            <v>37970</v>
          </cell>
          <cell r="B927" t="str">
            <v>SOB</v>
          </cell>
          <cell r="C927">
            <v>38941</v>
          </cell>
          <cell r="D927">
            <v>3</v>
          </cell>
          <cell r="E927">
            <v>4.7500000000000001E-2</v>
          </cell>
          <cell r="F927" t="str">
            <v>DAT</v>
          </cell>
          <cell r="G927">
            <v>2</v>
          </cell>
          <cell r="H927">
            <v>970</v>
          </cell>
          <cell r="I927">
            <v>2003</v>
          </cell>
          <cell r="J927">
            <v>12</v>
          </cell>
          <cell r="K927">
            <v>0.14250000000000002</v>
          </cell>
          <cell r="L927" t="str">
            <v>NOM</v>
          </cell>
          <cell r="M927" t="str">
            <v>DATATEC 2o. Nivel</v>
          </cell>
          <cell r="N927">
            <v>2003012</v>
          </cell>
        </row>
        <row r="928">
          <cell r="A928">
            <v>37972</v>
          </cell>
          <cell r="B928" t="str">
            <v>SOB</v>
          </cell>
          <cell r="C928">
            <v>38370</v>
          </cell>
          <cell r="D928">
            <v>2</v>
          </cell>
          <cell r="E928">
            <v>3.2599999999999997E-2</v>
          </cell>
          <cell r="F928" t="str">
            <v>DAT</v>
          </cell>
          <cell r="G928">
            <v>2</v>
          </cell>
          <cell r="H928">
            <v>397</v>
          </cell>
          <cell r="I928">
            <v>2003</v>
          </cell>
          <cell r="J928">
            <v>12</v>
          </cell>
          <cell r="K928">
            <v>6.5199999999999994E-2</v>
          </cell>
          <cell r="L928" t="str">
            <v>NOM</v>
          </cell>
          <cell r="M928" t="str">
            <v>DATATEC 2o. Nivel</v>
          </cell>
          <cell r="N928">
            <v>2003012</v>
          </cell>
        </row>
        <row r="929">
          <cell r="A929">
            <v>37972</v>
          </cell>
          <cell r="B929" t="str">
            <v>SOB</v>
          </cell>
          <cell r="C929">
            <v>38004</v>
          </cell>
          <cell r="D929">
            <v>6</v>
          </cell>
          <cell r="E929">
            <v>2.5399999999999999E-2</v>
          </cell>
          <cell r="F929" t="str">
            <v>DAT</v>
          </cell>
          <cell r="G929">
            <v>2</v>
          </cell>
          <cell r="H929">
            <v>31</v>
          </cell>
          <cell r="I929">
            <v>2003</v>
          </cell>
          <cell r="J929">
            <v>12</v>
          </cell>
          <cell r="K929">
            <v>0.15239999999999998</v>
          </cell>
          <cell r="L929" t="str">
            <v>NOM</v>
          </cell>
          <cell r="M929" t="str">
            <v>DATATEC 2o. Nivel</v>
          </cell>
          <cell r="N929">
            <v>2003012</v>
          </cell>
        </row>
        <row r="930">
          <cell r="A930">
            <v>37973</v>
          </cell>
          <cell r="B930" t="str">
            <v>SOB</v>
          </cell>
          <cell r="C930">
            <v>39364</v>
          </cell>
          <cell r="D930">
            <v>1</v>
          </cell>
          <cell r="E930">
            <v>5.96E-2</v>
          </cell>
          <cell r="F930" t="str">
            <v>DAT</v>
          </cell>
          <cell r="G930">
            <v>1</v>
          </cell>
          <cell r="H930">
            <v>1390</v>
          </cell>
          <cell r="I930">
            <v>2003</v>
          </cell>
          <cell r="J930">
            <v>12</v>
          </cell>
          <cell r="K930">
            <v>5.96E-2</v>
          </cell>
          <cell r="L930" t="str">
            <v>NOM</v>
          </cell>
          <cell r="M930" t="str">
            <v>DATATEC 1er. Nivel</v>
          </cell>
          <cell r="N930">
            <v>2003012</v>
          </cell>
        </row>
        <row r="931">
          <cell r="A931">
            <v>37973</v>
          </cell>
          <cell r="B931" t="str">
            <v>SOB</v>
          </cell>
          <cell r="C931">
            <v>38268</v>
          </cell>
          <cell r="D931">
            <v>5</v>
          </cell>
          <cell r="E931">
            <v>3.0540000000000001E-2</v>
          </cell>
          <cell r="F931" t="str">
            <v>DAT</v>
          </cell>
          <cell r="G931">
            <v>2</v>
          </cell>
          <cell r="H931">
            <v>294</v>
          </cell>
          <cell r="I931">
            <v>2003</v>
          </cell>
          <cell r="J931">
            <v>12</v>
          </cell>
          <cell r="K931">
            <v>0.1527</v>
          </cell>
          <cell r="L931" t="str">
            <v>NOM</v>
          </cell>
          <cell r="M931" t="str">
            <v>DATATEC 2o. Nivel</v>
          </cell>
          <cell r="N931">
            <v>2003012</v>
          </cell>
        </row>
        <row r="932">
          <cell r="A932">
            <v>37973</v>
          </cell>
          <cell r="B932" t="str">
            <v>SOB</v>
          </cell>
          <cell r="C932">
            <v>38370</v>
          </cell>
          <cell r="D932">
            <v>2</v>
          </cell>
          <cell r="E932">
            <v>3.2550000000000003E-2</v>
          </cell>
          <cell r="F932" t="str">
            <v>DAT</v>
          </cell>
          <cell r="G932">
            <v>2</v>
          </cell>
          <cell r="H932">
            <v>396</v>
          </cell>
          <cell r="I932">
            <v>2003</v>
          </cell>
          <cell r="J932">
            <v>12</v>
          </cell>
          <cell r="K932">
            <v>6.5100000000000005E-2</v>
          </cell>
          <cell r="L932" t="str">
            <v>NOM</v>
          </cell>
          <cell r="M932" t="str">
            <v>DATATEC 2o. Nivel</v>
          </cell>
          <cell r="N932">
            <v>2003012</v>
          </cell>
        </row>
        <row r="933">
          <cell r="A933">
            <v>37973</v>
          </cell>
          <cell r="B933" t="str">
            <v>SOB</v>
          </cell>
          <cell r="C933">
            <v>38941</v>
          </cell>
          <cell r="D933">
            <v>7</v>
          </cell>
          <cell r="E933">
            <v>4.7229E-2</v>
          </cell>
          <cell r="F933" t="str">
            <v>DAT</v>
          </cell>
          <cell r="G933">
            <v>2</v>
          </cell>
          <cell r="H933">
            <v>967</v>
          </cell>
          <cell r="I933">
            <v>2003</v>
          </cell>
          <cell r="J933">
            <v>12</v>
          </cell>
          <cell r="K933">
            <v>0.33060299999999998</v>
          </cell>
          <cell r="L933" t="str">
            <v>NOM</v>
          </cell>
          <cell r="M933" t="str">
            <v>DATATEC 2o. Nivel</v>
          </cell>
          <cell r="N933">
            <v>2003012</v>
          </cell>
        </row>
        <row r="934">
          <cell r="A934">
            <v>37973</v>
          </cell>
          <cell r="B934" t="str">
            <v>SOB</v>
          </cell>
          <cell r="C934">
            <v>39364</v>
          </cell>
          <cell r="D934">
            <v>11</v>
          </cell>
          <cell r="E934">
            <v>5.9514999999999998E-2</v>
          </cell>
          <cell r="F934" t="str">
            <v>DAT</v>
          </cell>
          <cell r="G934">
            <v>1</v>
          </cell>
          <cell r="H934">
            <v>1390</v>
          </cell>
          <cell r="I934">
            <v>2003</v>
          </cell>
          <cell r="J934">
            <v>12</v>
          </cell>
          <cell r="K934">
            <v>0.65466499999999994</v>
          </cell>
          <cell r="L934" t="str">
            <v>NOM</v>
          </cell>
          <cell r="M934" t="str">
            <v>DATATEC 1er. Nivel</v>
          </cell>
          <cell r="N934">
            <v>2003012</v>
          </cell>
        </row>
        <row r="935">
          <cell r="A935">
            <v>37973</v>
          </cell>
          <cell r="B935" t="str">
            <v>SOB</v>
          </cell>
          <cell r="C935">
            <v>41619</v>
          </cell>
          <cell r="D935">
            <v>1.5</v>
          </cell>
          <cell r="E935">
            <v>5.7799999999999997E-2</v>
          </cell>
          <cell r="F935" t="str">
            <v>DAT</v>
          </cell>
          <cell r="G935">
            <v>1</v>
          </cell>
          <cell r="H935">
            <v>3645</v>
          </cell>
          <cell r="I935">
            <v>2003</v>
          </cell>
          <cell r="J935">
            <v>12</v>
          </cell>
          <cell r="K935">
            <v>8.6699999999999999E-2</v>
          </cell>
          <cell r="L935" t="str">
            <v>VAC</v>
          </cell>
          <cell r="M935" t="str">
            <v>DATATEC 1er. Nivel</v>
          </cell>
          <cell r="N935">
            <v>2003012</v>
          </cell>
        </row>
        <row r="936">
          <cell r="A936">
            <v>37974</v>
          </cell>
          <cell r="B936" t="str">
            <v>SOB</v>
          </cell>
          <cell r="C936">
            <v>38941</v>
          </cell>
          <cell r="D936">
            <v>4</v>
          </cell>
          <cell r="E936">
            <v>4.7E-2</v>
          </cell>
          <cell r="F936" t="str">
            <v>DAT</v>
          </cell>
          <cell r="G936">
            <v>2</v>
          </cell>
          <cell r="H936">
            <v>964</v>
          </cell>
          <cell r="I936">
            <v>2003</v>
          </cell>
          <cell r="J936">
            <v>12</v>
          </cell>
          <cell r="K936">
            <v>0.188</v>
          </cell>
          <cell r="L936" t="str">
            <v>NOM</v>
          </cell>
          <cell r="M936" t="str">
            <v>DATATEC 2o. Nivel</v>
          </cell>
          <cell r="N936">
            <v>2003012</v>
          </cell>
        </row>
        <row r="937">
          <cell r="A937">
            <v>37974</v>
          </cell>
          <cell r="B937" t="str">
            <v>SOB</v>
          </cell>
          <cell r="C937">
            <v>39638</v>
          </cell>
          <cell r="D937">
            <v>1</v>
          </cell>
          <cell r="E937">
            <v>6.5500000000000003E-2</v>
          </cell>
          <cell r="F937" t="str">
            <v>DAT</v>
          </cell>
          <cell r="G937">
            <v>2</v>
          </cell>
          <cell r="H937">
            <v>1661</v>
          </cell>
          <cell r="I937">
            <v>2003</v>
          </cell>
          <cell r="J937">
            <v>12</v>
          </cell>
          <cell r="K937">
            <v>6.5500000000000003E-2</v>
          </cell>
          <cell r="L937" t="str">
            <v>NOM</v>
          </cell>
          <cell r="M937" t="str">
            <v>DATATEC 2o. Nivel</v>
          </cell>
          <cell r="N937">
            <v>2003012</v>
          </cell>
        </row>
        <row r="938">
          <cell r="A938">
            <v>37977</v>
          </cell>
          <cell r="B938" t="str">
            <v>SOB</v>
          </cell>
          <cell r="C938">
            <v>38941</v>
          </cell>
          <cell r="D938">
            <v>1</v>
          </cell>
          <cell r="E938">
            <v>4.6699999999999998E-2</v>
          </cell>
          <cell r="F938" t="str">
            <v>CIM</v>
          </cell>
          <cell r="G938">
            <v>2</v>
          </cell>
          <cell r="H938">
            <v>963</v>
          </cell>
          <cell r="I938">
            <v>2003</v>
          </cell>
          <cell r="J938">
            <v>12</v>
          </cell>
          <cell r="K938">
            <v>4.6699999999999998E-2</v>
          </cell>
          <cell r="L938" t="str">
            <v>NOM</v>
          </cell>
          <cell r="M938" t="str">
            <v>CIMD 2o. Nivel</v>
          </cell>
          <cell r="N938">
            <v>2003012</v>
          </cell>
        </row>
        <row r="939">
          <cell r="A939">
            <v>37977</v>
          </cell>
          <cell r="B939" t="str">
            <v>SOB</v>
          </cell>
          <cell r="C939">
            <v>38941</v>
          </cell>
          <cell r="D939">
            <v>2</v>
          </cell>
          <cell r="E939">
            <v>4.675E-2</v>
          </cell>
          <cell r="F939" t="str">
            <v>DAT</v>
          </cell>
          <cell r="G939">
            <v>2</v>
          </cell>
          <cell r="H939">
            <v>963</v>
          </cell>
          <cell r="I939">
            <v>2003</v>
          </cell>
          <cell r="J939">
            <v>12</v>
          </cell>
          <cell r="K939">
            <v>9.35E-2</v>
          </cell>
          <cell r="L939" t="str">
            <v>NOM</v>
          </cell>
          <cell r="M939" t="str">
            <v>DATATEC 2o. Nivel</v>
          </cell>
          <cell r="N939">
            <v>2003012</v>
          </cell>
        </row>
        <row r="940">
          <cell r="A940">
            <v>37979</v>
          </cell>
          <cell r="B940" t="str">
            <v>SOB</v>
          </cell>
          <cell r="C940">
            <v>38370</v>
          </cell>
          <cell r="D940">
            <v>3</v>
          </cell>
          <cell r="E940">
            <v>3.2500000000000001E-2</v>
          </cell>
          <cell r="F940" t="str">
            <v>DAT</v>
          </cell>
          <cell r="G940">
            <v>2</v>
          </cell>
          <cell r="H940">
            <v>390</v>
          </cell>
          <cell r="I940">
            <v>2003</v>
          </cell>
          <cell r="J940">
            <v>12</v>
          </cell>
          <cell r="K940">
            <v>9.7500000000000003E-2</v>
          </cell>
          <cell r="L940" t="str">
            <v>NOM</v>
          </cell>
          <cell r="M940" t="str">
            <v>DATATEC 2o. Nivel</v>
          </cell>
          <cell r="N940">
            <v>2003012</v>
          </cell>
        </row>
        <row r="941">
          <cell r="A941">
            <v>37981</v>
          </cell>
          <cell r="B941" t="str">
            <v>SOB</v>
          </cell>
          <cell r="C941">
            <v>38370</v>
          </cell>
          <cell r="D941">
            <v>1</v>
          </cell>
          <cell r="E941">
            <v>4.6699999999999998E-2</v>
          </cell>
          <cell r="F941" t="str">
            <v>DAT</v>
          </cell>
          <cell r="G941">
            <v>2</v>
          </cell>
          <cell r="H941">
            <v>386</v>
          </cell>
          <cell r="I941">
            <v>2003</v>
          </cell>
          <cell r="J941">
            <v>12</v>
          </cell>
          <cell r="K941">
            <v>4.6699999999999998E-2</v>
          </cell>
          <cell r="L941" t="str">
            <v>NOM</v>
          </cell>
          <cell r="M941" t="str">
            <v>DATATEC 2o. Nivel</v>
          </cell>
          <cell r="N941">
            <v>2003012</v>
          </cell>
        </row>
        <row r="942">
          <cell r="A942">
            <v>37981</v>
          </cell>
          <cell r="B942" t="str">
            <v>SOB</v>
          </cell>
          <cell r="C942">
            <v>38941</v>
          </cell>
          <cell r="D942">
            <v>3</v>
          </cell>
          <cell r="E942">
            <v>4.675E-2</v>
          </cell>
          <cell r="F942" t="str">
            <v>DAT</v>
          </cell>
          <cell r="G942">
            <v>2</v>
          </cell>
          <cell r="H942">
            <v>957</v>
          </cell>
          <cell r="I942">
            <v>2003</v>
          </cell>
          <cell r="J942">
            <v>12</v>
          </cell>
          <cell r="K942">
            <v>0.14024999999999999</v>
          </cell>
          <cell r="L942" t="str">
            <v>NOM</v>
          </cell>
          <cell r="M942" t="str">
            <v>DATATEC 2o. Nivel</v>
          </cell>
          <cell r="N942">
            <v>2003012</v>
          </cell>
        </row>
        <row r="943">
          <cell r="A943">
            <v>37984</v>
          </cell>
          <cell r="B943" t="str">
            <v>SOB</v>
          </cell>
          <cell r="C943">
            <v>38370</v>
          </cell>
          <cell r="D943">
            <v>7</v>
          </cell>
          <cell r="E943">
            <v>3.27E-2</v>
          </cell>
          <cell r="F943" t="str">
            <v>DAT</v>
          </cell>
          <cell r="G943">
            <v>2</v>
          </cell>
          <cell r="H943">
            <v>385</v>
          </cell>
          <cell r="I943">
            <v>2003</v>
          </cell>
          <cell r="J943">
            <v>12</v>
          </cell>
          <cell r="K943">
            <v>0.22889999999999999</v>
          </cell>
          <cell r="L943" t="str">
            <v>NOM</v>
          </cell>
          <cell r="M943" t="str">
            <v>DATATEC 2o. Nivel</v>
          </cell>
          <cell r="N943">
            <v>2003012</v>
          </cell>
        </row>
        <row r="944">
          <cell r="A944">
            <v>37984</v>
          </cell>
          <cell r="B944" t="str">
            <v>SOB</v>
          </cell>
          <cell r="C944">
            <v>38514</v>
          </cell>
          <cell r="D944">
            <v>6</v>
          </cell>
          <cell r="E944">
            <v>3.6600000000000001E-2</v>
          </cell>
          <cell r="F944" t="str">
            <v>DAT</v>
          </cell>
          <cell r="G944">
            <v>2</v>
          </cell>
          <cell r="H944">
            <v>529</v>
          </cell>
          <cell r="I944">
            <v>2003</v>
          </cell>
          <cell r="J944">
            <v>12</v>
          </cell>
          <cell r="K944">
            <v>0.21960000000000002</v>
          </cell>
          <cell r="L944" t="str">
            <v>NOM</v>
          </cell>
          <cell r="M944" t="str">
            <v>DATATEC 2o. Nivel</v>
          </cell>
          <cell r="N944">
            <v>2003012</v>
          </cell>
        </row>
        <row r="945">
          <cell r="A945">
            <v>37984</v>
          </cell>
          <cell r="B945" t="str">
            <v>SOB</v>
          </cell>
          <cell r="C945">
            <v>38941</v>
          </cell>
          <cell r="D945">
            <v>1</v>
          </cell>
          <cell r="E945">
            <v>4.6699999999999998E-2</v>
          </cell>
          <cell r="F945" t="str">
            <v>DAT</v>
          </cell>
          <cell r="G945">
            <v>2</v>
          </cell>
          <cell r="H945">
            <v>956</v>
          </cell>
          <cell r="I945">
            <v>2003</v>
          </cell>
          <cell r="J945">
            <v>12</v>
          </cell>
          <cell r="K945">
            <v>4.6699999999999998E-2</v>
          </cell>
          <cell r="L945" t="str">
            <v>NOM</v>
          </cell>
          <cell r="M945" t="str">
            <v>DATATEC 2o. Nivel</v>
          </cell>
          <cell r="N945">
            <v>2003012</v>
          </cell>
        </row>
        <row r="946">
          <cell r="A946">
            <v>37985</v>
          </cell>
          <cell r="B946" t="str">
            <v>SOB</v>
          </cell>
          <cell r="C946">
            <v>38514</v>
          </cell>
          <cell r="D946">
            <v>1</v>
          </cell>
          <cell r="E946">
            <v>3.6600000000000001E-2</v>
          </cell>
          <cell r="F946" t="str">
            <v>DAT</v>
          </cell>
          <cell r="G946">
            <v>2</v>
          </cell>
          <cell r="H946">
            <v>528</v>
          </cell>
          <cell r="I946">
            <v>2003</v>
          </cell>
          <cell r="J946">
            <v>12</v>
          </cell>
          <cell r="K946">
            <v>3.6600000000000001E-2</v>
          </cell>
          <cell r="L946" t="str">
            <v>NOM</v>
          </cell>
          <cell r="M946" t="str">
            <v>DATATEC 2o. Nivel</v>
          </cell>
          <cell r="N946">
            <v>2003012</v>
          </cell>
        </row>
        <row r="947">
          <cell r="A947">
            <v>37985</v>
          </cell>
          <cell r="B947" t="str">
            <v>SOB</v>
          </cell>
          <cell r="C947">
            <v>38268</v>
          </cell>
          <cell r="D947">
            <v>1</v>
          </cell>
          <cell r="E947">
            <v>3.0099999999999998E-2</v>
          </cell>
          <cell r="F947" t="str">
            <v>DAT</v>
          </cell>
          <cell r="G947">
            <v>2</v>
          </cell>
          <cell r="H947">
            <v>282</v>
          </cell>
          <cell r="I947">
            <v>2003</v>
          </cell>
          <cell r="J947">
            <v>12</v>
          </cell>
          <cell r="K947">
            <v>3.0099999999999998E-2</v>
          </cell>
          <cell r="L947" t="str">
            <v>NOM</v>
          </cell>
          <cell r="M947" t="str">
            <v>DATATEC 2o. Nivel</v>
          </cell>
          <cell r="N947">
            <v>2003012</v>
          </cell>
        </row>
        <row r="948">
          <cell r="A948">
            <v>37985</v>
          </cell>
          <cell r="B948" t="str">
            <v>SOB</v>
          </cell>
          <cell r="C948">
            <v>38362</v>
          </cell>
          <cell r="D948">
            <v>0.55000000000000004</v>
          </cell>
          <cell r="E948">
            <v>3.2099999999999997E-2</v>
          </cell>
          <cell r="F948" t="str">
            <v>DAT</v>
          </cell>
          <cell r="G948">
            <v>2</v>
          </cell>
          <cell r="H948">
            <v>376</v>
          </cell>
          <cell r="I948">
            <v>2003</v>
          </cell>
          <cell r="J948">
            <v>12</v>
          </cell>
          <cell r="K948">
            <v>1.7655000000000001E-2</v>
          </cell>
          <cell r="L948" t="e">
            <v>#N/A</v>
          </cell>
          <cell r="M948" t="str">
            <v>DATATEC 2o. Nivel</v>
          </cell>
          <cell r="N948">
            <v>2003012</v>
          </cell>
        </row>
        <row r="949">
          <cell r="A949">
            <v>37986</v>
          </cell>
          <cell r="B949" t="str">
            <v>SOB</v>
          </cell>
          <cell r="C949">
            <v>41619</v>
          </cell>
          <cell r="D949">
            <v>1</v>
          </cell>
          <cell r="E949">
            <v>5.7799999999999997E-2</v>
          </cell>
          <cell r="F949" t="str">
            <v>DAT</v>
          </cell>
          <cell r="G949">
            <v>2</v>
          </cell>
          <cell r="H949">
            <v>3632</v>
          </cell>
          <cell r="I949">
            <v>2003</v>
          </cell>
          <cell r="J949">
            <v>12</v>
          </cell>
          <cell r="K949">
            <v>5.7799999999999997E-2</v>
          </cell>
          <cell r="L949" t="str">
            <v>VAC</v>
          </cell>
          <cell r="M949" t="str">
            <v>DATATEC 2o. Nivel</v>
          </cell>
          <cell r="N949">
            <v>2003012</v>
          </cell>
        </row>
        <row r="950">
          <cell r="A950">
            <v>37991</v>
          </cell>
          <cell r="B950" t="str">
            <v>SOB</v>
          </cell>
          <cell r="C950">
            <v>38370</v>
          </cell>
          <cell r="D950">
            <v>1</v>
          </cell>
          <cell r="E950">
            <v>3.1600000000000003E-2</v>
          </cell>
          <cell r="F950" t="str">
            <v>DAT</v>
          </cell>
          <cell r="G950">
            <v>1</v>
          </cell>
          <cell r="H950">
            <v>378</v>
          </cell>
          <cell r="I950">
            <v>2004</v>
          </cell>
          <cell r="J950">
            <v>1</v>
          </cell>
          <cell r="K950">
            <v>3.1600000000000003E-2</v>
          </cell>
          <cell r="L950" t="str">
            <v>NOM</v>
          </cell>
          <cell r="M950" t="str">
            <v>DATATEC 1er. Nivel</v>
          </cell>
          <cell r="N950">
            <v>2004001</v>
          </cell>
        </row>
        <row r="951">
          <cell r="A951">
            <v>37991</v>
          </cell>
          <cell r="B951" t="str">
            <v>SOB</v>
          </cell>
          <cell r="C951">
            <v>38514</v>
          </cell>
          <cell r="D951">
            <v>2</v>
          </cell>
          <cell r="E951">
            <v>3.5617500000000003E-2</v>
          </cell>
          <cell r="F951" t="str">
            <v>DAT</v>
          </cell>
          <cell r="G951">
            <v>1</v>
          </cell>
          <cell r="H951">
            <v>522</v>
          </cell>
          <cell r="I951">
            <v>2004</v>
          </cell>
          <cell r="J951">
            <v>1</v>
          </cell>
          <cell r="K951">
            <v>7.1235000000000007E-2</v>
          </cell>
          <cell r="L951" t="str">
            <v>NOM</v>
          </cell>
          <cell r="M951" t="str">
            <v>DATATEC 1er. Nivel</v>
          </cell>
          <cell r="N951">
            <v>2004001</v>
          </cell>
        </row>
        <row r="952">
          <cell r="A952">
            <v>37991</v>
          </cell>
          <cell r="B952" t="str">
            <v>SOB</v>
          </cell>
          <cell r="C952">
            <v>38941</v>
          </cell>
          <cell r="D952">
            <v>2</v>
          </cell>
          <cell r="E952">
            <v>4.5768000000000003E-2</v>
          </cell>
          <cell r="F952" t="str">
            <v>DAT</v>
          </cell>
          <cell r="G952">
            <v>1</v>
          </cell>
          <cell r="H952">
            <v>949</v>
          </cell>
          <cell r="I952">
            <v>2004</v>
          </cell>
          <cell r="J952">
            <v>1</v>
          </cell>
          <cell r="K952">
            <v>9.1536000000000006E-2</v>
          </cell>
          <cell r="L952" t="str">
            <v>NOM</v>
          </cell>
          <cell r="M952" t="str">
            <v>DATATEC 1er. Nivel</v>
          </cell>
          <cell r="N952">
            <v>2004001</v>
          </cell>
        </row>
        <row r="953">
          <cell r="A953">
            <v>37991</v>
          </cell>
          <cell r="B953" t="str">
            <v>SOB</v>
          </cell>
          <cell r="C953">
            <v>39364</v>
          </cell>
          <cell r="D953">
            <v>1</v>
          </cell>
          <cell r="E953">
            <v>5.8500000000000003E-2</v>
          </cell>
          <cell r="F953" t="str">
            <v>DAT</v>
          </cell>
          <cell r="G953">
            <v>1</v>
          </cell>
          <cell r="H953">
            <v>1372</v>
          </cell>
          <cell r="I953">
            <v>2004</v>
          </cell>
          <cell r="J953">
            <v>1</v>
          </cell>
          <cell r="K953">
            <v>5.8500000000000003E-2</v>
          </cell>
          <cell r="L953" t="str">
            <v>NOM</v>
          </cell>
          <cell r="M953" t="str">
            <v>DATATEC 1er. Nivel</v>
          </cell>
          <cell r="N953">
            <v>2004001</v>
          </cell>
        </row>
        <row r="954">
          <cell r="A954">
            <v>37991</v>
          </cell>
          <cell r="B954" t="str">
            <v>SOB</v>
          </cell>
          <cell r="C954">
            <v>38159</v>
          </cell>
          <cell r="D954">
            <v>1</v>
          </cell>
          <cell r="E954">
            <v>2.8392000000000001E-2</v>
          </cell>
          <cell r="F954" t="str">
            <v>DAT</v>
          </cell>
          <cell r="G954">
            <v>2</v>
          </cell>
          <cell r="H954">
            <v>167</v>
          </cell>
          <cell r="I954">
            <v>2004</v>
          </cell>
          <cell r="J954">
            <v>1</v>
          </cell>
          <cell r="K954">
            <v>2.8392000000000001E-2</v>
          </cell>
          <cell r="L954" t="str">
            <v>NOM</v>
          </cell>
          <cell r="M954" t="str">
            <v>DATATEC 2o. Nivel</v>
          </cell>
          <cell r="N954">
            <v>2004001</v>
          </cell>
        </row>
        <row r="955">
          <cell r="A955">
            <v>37991</v>
          </cell>
          <cell r="B955" t="str">
            <v>SOB</v>
          </cell>
          <cell r="C955">
            <v>38268</v>
          </cell>
          <cell r="D955">
            <v>1</v>
          </cell>
          <cell r="E955">
            <v>3.0300000000000001E-2</v>
          </cell>
          <cell r="F955" t="str">
            <v>DAT</v>
          </cell>
          <cell r="G955">
            <v>2</v>
          </cell>
          <cell r="H955">
            <v>276</v>
          </cell>
          <cell r="I955">
            <v>2004</v>
          </cell>
          <cell r="J955">
            <v>1</v>
          </cell>
          <cell r="K955">
            <v>3.0300000000000001E-2</v>
          </cell>
          <cell r="L955" t="str">
            <v>NOM</v>
          </cell>
          <cell r="M955" t="str">
            <v>DATATEC 2o. Nivel</v>
          </cell>
          <cell r="N955">
            <v>2004001</v>
          </cell>
        </row>
        <row r="956">
          <cell r="A956">
            <v>37991</v>
          </cell>
          <cell r="B956" t="str">
            <v>SOB</v>
          </cell>
          <cell r="C956">
            <v>38370</v>
          </cell>
          <cell r="D956">
            <v>4</v>
          </cell>
          <cell r="E956">
            <v>3.1628000000000003E-2</v>
          </cell>
          <cell r="F956" t="str">
            <v>DAT</v>
          </cell>
          <cell r="G956">
            <v>2</v>
          </cell>
          <cell r="H956">
            <v>378</v>
          </cell>
          <cell r="I956">
            <v>2004</v>
          </cell>
          <cell r="J956">
            <v>1</v>
          </cell>
          <cell r="K956">
            <v>0.12651200000000001</v>
          </cell>
          <cell r="L956" t="str">
            <v>NOM</v>
          </cell>
          <cell r="M956" t="str">
            <v>DATATEC 2o. Nivel</v>
          </cell>
          <cell r="N956">
            <v>2004001</v>
          </cell>
        </row>
        <row r="957">
          <cell r="A957">
            <v>37991</v>
          </cell>
          <cell r="B957" t="str">
            <v>SOB</v>
          </cell>
          <cell r="C957">
            <v>38514</v>
          </cell>
          <cell r="D957">
            <v>2</v>
          </cell>
          <cell r="E957">
            <v>3.5900000000000001E-2</v>
          </cell>
          <cell r="F957" t="str">
            <v>DAT</v>
          </cell>
          <cell r="G957">
            <v>2</v>
          </cell>
          <cell r="H957">
            <v>522</v>
          </cell>
          <cell r="I957">
            <v>2004</v>
          </cell>
          <cell r="J957">
            <v>1</v>
          </cell>
          <cell r="K957">
            <v>7.1800000000000003E-2</v>
          </cell>
          <cell r="L957" t="str">
            <v>NOM</v>
          </cell>
          <cell r="M957" t="str">
            <v>DATATEC 2o. Nivel</v>
          </cell>
          <cell r="N957">
            <v>2004001</v>
          </cell>
        </row>
        <row r="958">
          <cell r="A958">
            <v>37991</v>
          </cell>
          <cell r="B958" t="str">
            <v>SOB</v>
          </cell>
          <cell r="C958">
            <v>38941</v>
          </cell>
          <cell r="D958">
            <v>3</v>
          </cell>
          <cell r="E958">
            <v>4.5850000000000002E-2</v>
          </cell>
          <cell r="F958" t="str">
            <v>DAT</v>
          </cell>
          <cell r="G958">
            <v>2</v>
          </cell>
          <cell r="H958">
            <v>949</v>
          </cell>
          <cell r="I958">
            <v>2004</v>
          </cell>
          <cell r="J958">
            <v>1</v>
          </cell>
          <cell r="K958">
            <v>0.13755000000000001</v>
          </cell>
          <cell r="L958" t="str">
            <v>NOM</v>
          </cell>
          <cell r="M958" t="str">
            <v>DATATEC 2o. Nivel</v>
          </cell>
          <cell r="N958">
            <v>2004001</v>
          </cell>
        </row>
        <row r="959">
          <cell r="A959">
            <v>37992</v>
          </cell>
          <cell r="B959" t="str">
            <v>SOB</v>
          </cell>
          <cell r="C959">
            <v>38004</v>
          </cell>
          <cell r="D959">
            <v>5</v>
          </cell>
          <cell r="E959">
            <v>2.5899999999999999E-2</v>
          </cell>
          <cell r="F959" t="str">
            <v>DAT</v>
          </cell>
          <cell r="G959">
            <v>1</v>
          </cell>
          <cell r="H959">
            <v>11</v>
          </cell>
          <cell r="I959">
            <v>2004</v>
          </cell>
          <cell r="J959">
            <v>1</v>
          </cell>
          <cell r="K959">
            <v>0.1295</v>
          </cell>
          <cell r="L959" t="str">
            <v>NOM</v>
          </cell>
          <cell r="M959" t="str">
            <v>DATATEC 1er. Nivel</v>
          </cell>
          <cell r="N959">
            <v>2004001</v>
          </cell>
        </row>
        <row r="960">
          <cell r="A960">
            <v>37992</v>
          </cell>
          <cell r="B960" t="str">
            <v>SOB</v>
          </cell>
          <cell r="C960">
            <v>38159</v>
          </cell>
          <cell r="D960">
            <v>1</v>
          </cell>
          <cell r="E960">
            <v>2.6973E-2</v>
          </cell>
          <cell r="F960" t="str">
            <v>DAT</v>
          </cell>
          <cell r="G960">
            <v>1</v>
          </cell>
          <cell r="H960">
            <v>166</v>
          </cell>
          <cell r="I960">
            <v>2004</v>
          </cell>
          <cell r="J960">
            <v>1</v>
          </cell>
          <cell r="K960">
            <v>2.6973E-2</v>
          </cell>
          <cell r="L960" t="str">
            <v>NOM</v>
          </cell>
          <cell r="M960" t="str">
            <v>DATATEC 1er. Nivel</v>
          </cell>
          <cell r="N960">
            <v>2004001</v>
          </cell>
        </row>
        <row r="961">
          <cell r="A961">
            <v>37992</v>
          </cell>
          <cell r="B961" t="str">
            <v>SOB</v>
          </cell>
          <cell r="C961">
            <v>38514</v>
          </cell>
          <cell r="D961">
            <v>4</v>
          </cell>
          <cell r="E961">
            <v>3.1397000000000001E-2</v>
          </cell>
          <cell r="F961" t="str">
            <v>DAT</v>
          </cell>
          <cell r="G961">
            <v>2</v>
          </cell>
          <cell r="H961">
            <v>521</v>
          </cell>
          <cell r="I961">
            <v>2004</v>
          </cell>
          <cell r="J961">
            <v>1</v>
          </cell>
          <cell r="K961">
            <v>0.12558800000000001</v>
          </cell>
          <cell r="L961" t="str">
            <v>NOM</v>
          </cell>
          <cell r="M961" t="str">
            <v>DATATEC 2o. Nivel</v>
          </cell>
          <cell r="N961">
            <v>2004001</v>
          </cell>
        </row>
        <row r="962">
          <cell r="A962">
            <v>37992</v>
          </cell>
          <cell r="B962" t="str">
            <v>SOB</v>
          </cell>
          <cell r="C962">
            <v>38941</v>
          </cell>
          <cell r="D962">
            <v>2</v>
          </cell>
          <cell r="E962">
            <v>4.5249999999999999E-2</v>
          </cell>
          <cell r="F962" t="str">
            <v>DAT</v>
          </cell>
          <cell r="G962">
            <v>2</v>
          </cell>
          <cell r="H962">
            <v>948</v>
          </cell>
          <cell r="I962">
            <v>2004</v>
          </cell>
          <cell r="J962">
            <v>1</v>
          </cell>
          <cell r="K962">
            <v>9.0499999999999997E-2</v>
          </cell>
          <cell r="L962" t="str">
            <v>NOM</v>
          </cell>
          <cell r="M962" t="str">
            <v>DATATEC 2o. Nivel</v>
          </cell>
          <cell r="N962">
            <v>2004001</v>
          </cell>
        </row>
        <row r="963">
          <cell r="A963">
            <v>37993</v>
          </cell>
          <cell r="B963" t="str">
            <v>SOB</v>
          </cell>
          <cell r="C963">
            <v>38941</v>
          </cell>
          <cell r="D963">
            <v>2</v>
          </cell>
          <cell r="E963">
            <v>4.4499999999999998E-2</v>
          </cell>
          <cell r="F963" t="str">
            <v>DAT</v>
          </cell>
          <cell r="G963">
            <v>1</v>
          </cell>
          <cell r="H963">
            <v>947</v>
          </cell>
          <cell r="I963">
            <v>2004</v>
          </cell>
          <cell r="J963">
            <v>1</v>
          </cell>
          <cell r="K963">
            <v>8.8999999999999996E-2</v>
          </cell>
          <cell r="L963" t="str">
            <v>NOM</v>
          </cell>
          <cell r="M963" t="str">
            <v>DATATEC 1er. Nivel</v>
          </cell>
          <cell r="N963">
            <v>2004001</v>
          </cell>
        </row>
        <row r="964">
          <cell r="A964">
            <v>37993</v>
          </cell>
          <cell r="B964" t="str">
            <v>SOB</v>
          </cell>
          <cell r="C964">
            <v>38514</v>
          </cell>
          <cell r="D964">
            <v>1</v>
          </cell>
          <cell r="E964">
            <v>3.4837E-2</v>
          </cell>
          <cell r="F964" t="str">
            <v>DAT</v>
          </cell>
          <cell r="G964">
            <v>1</v>
          </cell>
          <cell r="H964">
            <v>520</v>
          </cell>
          <cell r="I964">
            <v>2004</v>
          </cell>
          <cell r="J964">
            <v>1</v>
          </cell>
          <cell r="K964">
            <v>3.4837E-2</v>
          </cell>
          <cell r="L964" t="str">
            <v>NOM</v>
          </cell>
          <cell r="M964" t="str">
            <v>DATATEC 1er. Nivel</v>
          </cell>
          <cell r="N964">
            <v>2004001</v>
          </cell>
        </row>
        <row r="965">
          <cell r="A965">
            <v>37993</v>
          </cell>
          <cell r="B965" t="str">
            <v>SOB</v>
          </cell>
          <cell r="C965">
            <v>38370</v>
          </cell>
          <cell r="D965">
            <v>10</v>
          </cell>
          <cell r="E965">
            <v>3.09187E-2</v>
          </cell>
          <cell r="F965" t="str">
            <v>DAT</v>
          </cell>
          <cell r="G965">
            <v>2</v>
          </cell>
          <cell r="H965">
            <v>376</v>
          </cell>
          <cell r="I965">
            <v>2004</v>
          </cell>
          <cell r="J965">
            <v>1</v>
          </cell>
          <cell r="K965">
            <v>0.30918699999999999</v>
          </cell>
          <cell r="L965" t="str">
            <v>NOM</v>
          </cell>
          <cell r="M965" t="str">
            <v>DATATEC 2o. Nivel</v>
          </cell>
          <cell r="N965">
            <v>2004001</v>
          </cell>
        </row>
        <row r="966">
          <cell r="A966">
            <v>37993</v>
          </cell>
          <cell r="B966" t="str">
            <v>SOB</v>
          </cell>
          <cell r="C966">
            <v>38514</v>
          </cell>
          <cell r="D966">
            <v>3</v>
          </cell>
          <cell r="E966">
            <v>3.4545600000000003E-2</v>
          </cell>
          <cell r="F966" t="str">
            <v>DAT</v>
          </cell>
          <cell r="G966">
            <v>2</v>
          </cell>
          <cell r="H966">
            <v>520</v>
          </cell>
          <cell r="I966">
            <v>2004</v>
          </cell>
          <cell r="J966">
            <v>1</v>
          </cell>
          <cell r="K966">
            <v>0.1036368</v>
          </cell>
          <cell r="L966" t="str">
            <v>NOM</v>
          </cell>
          <cell r="M966" t="str">
            <v>DATATEC 2o. Nivel</v>
          </cell>
          <cell r="N966">
            <v>2004001</v>
          </cell>
        </row>
        <row r="967">
          <cell r="A967">
            <v>37993</v>
          </cell>
          <cell r="B967" t="str">
            <v>SOB</v>
          </cell>
          <cell r="C967">
            <v>38941</v>
          </cell>
          <cell r="D967">
            <v>5</v>
          </cell>
          <cell r="E967">
            <v>4.4640199999999998E-2</v>
          </cell>
          <cell r="F967" t="str">
            <v>DAT</v>
          </cell>
          <cell r="G967">
            <v>2</v>
          </cell>
          <cell r="H967">
            <v>947</v>
          </cell>
          <cell r="I967">
            <v>2004</v>
          </cell>
          <cell r="J967">
            <v>1</v>
          </cell>
          <cell r="K967">
            <v>0.22320099999999998</v>
          </cell>
          <cell r="L967" t="str">
            <v>NOM</v>
          </cell>
          <cell r="M967" t="str">
            <v>DATATEC 2o. Nivel</v>
          </cell>
          <cell r="N967">
            <v>2004001</v>
          </cell>
        </row>
        <row r="968">
          <cell r="A968">
            <v>37993</v>
          </cell>
          <cell r="B968" t="str">
            <v>SOB</v>
          </cell>
          <cell r="C968">
            <v>39364</v>
          </cell>
          <cell r="D968">
            <v>1</v>
          </cell>
          <cell r="E968">
            <v>5.7500000000000002E-2</v>
          </cell>
          <cell r="F968" t="str">
            <v>DAT</v>
          </cell>
          <cell r="G968">
            <v>2</v>
          </cell>
          <cell r="H968">
            <v>1370</v>
          </cell>
          <cell r="I968">
            <v>2004</v>
          </cell>
          <cell r="J968">
            <v>1</v>
          </cell>
          <cell r="K968">
            <v>5.7500000000000002E-2</v>
          </cell>
          <cell r="L968" t="str">
            <v>NOM</v>
          </cell>
          <cell r="M968" t="str">
            <v>DATATEC 2o. Nivel</v>
          </cell>
          <cell r="N968">
            <v>2004001</v>
          </cell>
        </row>
        <row r="969">
          <cell r="A969">
            <v>37994</v>
          </cell>
          <cell r="B969" t="str">
            <v>SOB</v>
          </cell>
          <cell r="C969">
            <v>38159</v>
          </cell>
          <cell r="D969">
            <v>1</v>
          </cell>
          <cell r="E969">
            <v>2.5999999999999999E-2</v>
          </cell>
          <cell r="F969" t="str">
            <v>DAT</v>
          </cell>
          <cell r="G969">
            <v>1</v>
          </cell>
          <cell r="H969">
            <v>164</v>
          </cell>
          <cell r="I969">
            <v>2004</v>
          </cell>
          <cell r="J969">
            <v>1</v>
          </cell>
          <cell r="K969">
            <v>2.5999999999999999E-2</v>
          </cell>
          <cell r="L969" t="str">
            <v>NOM</v>
          </cell>
          <cell r="M969" t="str">
            <v>DATATEC 1er. Nivel</v>
          </cell>
          <cell r="N969">
            <v>2004001</v>
          </cell>
        </row>
        <row r="970">
          <cell r="A970">
            <v>37994</v>
          </cell>
          <cell r="B970" t="str">
            <v>SOB</v>
          </cell>
          <cell r="C970">
            <v>38159</v>
          </cell>
          <cell r="D970">
            <v>1</v>
          </cell>
          <cell r="E970">
            <v>2.6443999999999999E-2</v>
          </cell>
          <cell r="F970" t="str">
            <v>DAT</v>
          </cell>
          <cell r="G970">
            <v>2</v>
          </cell>
          <cell r="H970">
            <v>164</v>
          </cell>
          <cell r="I970">
            <v>2004</v>
          </cell>
          <cell r="J970">
            <v>1</v>
          </cell>
          <cell r="K970">
            <v>2.6443999999999999E-2</v>
          </cell>
          <cell r="L970" t="str">
            <v>NOM</v>
          </cell>
          <cell r="M970" t="str">
            <v>DATATEC 2o. Nivel</v>
          </cell>
          <cell r="N970">
            <v>2004001</v>
          </cell>
        </row>
        <row r="971">
          <cell r="A971">
            <v>37994</v>
          </cell>
          <cell r="B971" t="str">
            <v>SOB</v>
          </cell>
          <cell r="C971">
            <v>38268</v>
          </cell>
          <cell r="D971">
            <v>7</v>
          </cell>
          <cell r="E971">
            <v>2.92714E-2</v>
          </cell>
          <cell r="F971" t="str">
            <v>DAT</v>
          </cell>
          <cell r="G971">
            <v>2</v>
          </cell>
          <cell r="H971">
            <v>273</v>
          </cell>
          <cell r="I971">
            <v>2004</v>
          </cell>
          <cell r="J971">
            <v>1</v>
          </cell>
          <cell r="K971">
            <v>0.20489979999999999</v>
          </cell>
          <cell r="L971" t="str">
            <v>NOM</v>
          </cell>
          <cell r="M971" t="str">
            <v>DATATEC 2o. Nivel</v>
          </cell>
          <cell r="N971">
            <v>2004001</v>
          </cell>
        </row>
        <row r="972">
          <cell r="A972">
            <v>37994</v>
          </cell>
          <cell r="B972" t="str">
            <v>SOB</v>
          </cell>
          <cell r="C972">
            <v>38370</v>
          </cell>
          <cell r="D972">
            <v>8</v>
          </cell>
          <cell r="E972">
            <v>3.0783499999999998E-2</v>
          </cell>
          <cell r="F972" t="str">
            <v>DAT</v>
          </cell>
          <cell r="G972">
            <v>2</v>
          </cell>
          <cell r="H972">
            <v>375</v>
          </cell>
          <cell r="I972">
            <v>2004</v>
          </cell>
          <cell r="J972">
            <v>1</v>
          </cell>
          <cell r="K972">
            <v>0.24626799999999999</v>
          </cell>
          <cell r="L972" t="str">
            <v>NOM</v>
          </cell>
          <cell r="M972" t="str">
            <v>DATATEC 2o. Nivel</v>
          </cell>
          <cell r="N972">
            <v>2004001</v>
          </cell>
        </row>
        <row r="973">
          <cell r="A973">
            <v>37994</v>
          </cell>
          <cell r="B973" t="str">
            <v>SOB</v>
          </cell>
          <cell r="C973">
            <v>38514</v>
          </cell>
          <cell r="D973">
            <v>1</v>
          </cell>
          <cell r="E973">
            <v>3.4200000000000001E-2</v>
          </cell>
          <cell r="F973" t="str">
            <v>DAT</v>
          </cell>
          <cell r="G973">
            <v>1</v>
          </cell>
          <cell r="H973">
            <v>519</v>
          </cell>
          <cell r="I973">
            <v>2004</v>
          </cell>
          <cell r="J973">
            <v>1</v>
          </cell>
          <cell r="K973">
            <v>3.4200000000000001E-2</v>
          </cell>
          <cell r="L973" t="str">
            <v>NOM</v>
          </cell>
          <cell r="M973" t="str">
            <v>DATATEC 1er. Nivel</v>
          </cell>
          <cell r="N973">
            <v>2004001</v>
          </cell>
        </row>
        <row r="974">
          <cell r="A974">
            <v>37994</v>
          </cell>
          <cell r="B974" t="str">
            <v>SOB</v>
          </cell>
          <cell r="C974">
            <v>38941</v>
          </cell>
          <cell r="D974">
            <v>1</v>
          </cell>
          <cell r="E974">
            <v>4.4200000000000003E-2</v>
          </cell>
          <cell r="F974" t="str">
            <v>DAT</v>
          </cell>
          <cell r="G974">
            <v>2</v>
          </cell>
          <cell r="H974">
            <v>946</v>
          </cell>
          <cell r="I974">
            <v>2004</v>
          </cell>
          <cell r="J974">
            <v>1</v>
          </cell>
          <cell r="K974">
            <v>4.4200000000000003E-2</v>
          </cell>
          <cell r="L974" t="str">
            <v>NOM</v>
          </cell>
          <cell r="M974" t="str">
            <v>DATATEC 2o. Nivel</v>
          </cell>
          <cell r="N974">
            <v>2004001</v>
          </cell>
        </row>
        <row r="975">
          <cell r="A975">
            <v>37994</v>
          </cell>
          <cell r="B975" t="str">
            <v>SOB</v>
          </cell>
          <cell r="C975">
            <v>39364</v>
          </cell>
          <cell r="D975">
            <v>1</v>
          </cell>
          <cell r="E975">
            <v>5.7000000000000002E-2</v>
          </cell>
          <cell r="F975" t="str">
            <v>DAT</v>
          </cell>
          <cell r="G975">
            <v>2</v>
          </cell>
          <cell r="H975">
            <v>1369</v>
          </cell>
          <cell r="I975">
            <v>2004</v>
          </cell>
          <cell r="J975">
            <v>1</v>
          </cell>
          <cell r="K975">
            <v>5.7000000000000002E-2</v>
          </cell>
          <cell r="L975" t="str">
            <v>NOM</v>
          </cell>
          <cell r="M975" t="str">
            <v>DATATEC 2o. Nivel</v>
          </cell>
          <cell r="N975">
            <v>2004001</v>
          </cell>
        </row>
        <row r="976">
          <cell r="A976">
            <v>37994</v>
          </cell>
          <cell r="B976" t="str">
            <v>SOB</v>
          </cell>
          <cell r="C976">
            <v>39364</v>
          </cell>
          <cell r="D976">
            <v>2</v>
          </cell>
          <cell r="E976">
            <v>5.7500000000000002E-2</v>
          </cell>
          <cell r="F976" t="str">
            <v>CIM</v>
          </cell>
          <cell r="G976">
            <v>2</v>
          </cell>
          <cell r="H976">
            <v>1369</v>
          </cell>
          <cell r="I976">
            <v>2004</v>
          </cell>
          <cell r="J976">
            <v>1</v>
          </cell>
          <cell r="K976">
            <v>0.115</v>
          </cell>
          <cell r="L976" t="str">
            <v>NOM</v>
          </cell>
          <cell r="M976" t="str">
            <v>CIMD 2o. Nivel</v>
          </cell>
          <cell r="N976">
            <v>2004001</v>
          </cell>
        </row>
        <row r="977">
          <cell r="A977">
            <v>37994</v>
          </cell>
          <cell r="B977" t="str">
            <v>SOB</v>
          </cell>
          <cell r="C977">
            <v>39364</v>
          </cell>
          <cell r="D977">
            <v>1</v>
          </cell>
          <cell r="E977">
            <v>5.74E-2</v>
          </cell>
          <cell r="F977" t="str">
            <v>CIM</v>
          </cell>
          <cell r="G977">
            <v>2</v>
          </cell>
          <cell r="H977">
            <v>1369</v>
          </cell>
          <cell r="I977">
            <v>2004</v>
          </cell>
          <cell r="J977">
            <v>1</v>
          </cell>
          <cell r="K977">
            <v>5.74E-2</v>
          </cell>
          <cell r="L977" t="str">
            <v>NOM</v>
          </cell>
          <cell r="M977" t="str">
            <v>CIMD 2o. Nivel</v>
          </cell>
          <cell r="N977">
            <v>2004001</v>
          </cell>
        </row>
        <row r="978">
          <cell r="A978">
            <v>37994</v>
          </cell>
          <cell r="B978" t="str">
            <v>SOB</v>
          </cell>
          <cell r="C978">
            <v>39638</v>
          </cell>
          <cell r="D978">
            <v>2</v>
          </cell>
          <cell r="E978">
            <v>6.3299999999999995E-2</v>
          </cell>
          <cell r="F978" t="str">
            <v>CIM</v>
          </cell>
          <cell r="G978">
            <v>2</v>
          </cell>
          <cell r="H978">
            <v>1643</v>
          </cell>
          <cell r="I978">
            <v>2004</v>
          </cell>
          <cell r="J978">
            <v>1</v>
          </cell>
          <cell r="K978">
            <v>0.12659999999999999</v>
          </cell>
          <cell r="L978" t="str">
            <v>NOM</v>
          </cell>
          <cell r="M978" t="str">
            <v>CIMD 2o. Nivel</v>
          </cell>
          <cell r="N978">
            <v>2004001</v>
          </cell>
        </row>
        <row r="979">
          <cell r="A979">
            <v>37995</v>
          </cell>
          <cell r="B979" t="str">
            <v>SOB</v>
          </cell>
          <cell r="C979">
            <v>38159</v>
          </cell>
          <cell r="D979">
            <v>3</v>
          </cell>
          <cell r="E979">
            <v>2.5999999999999999E-2</v>
          </cell>
          <cell r="F979" t="str">
            <v>DAT</v>
          </cell>
          <cell r="G979">
            <v>2</v>
          </cell>
          <cell r="H979">
            <v>161</v>
          </cell>
          <cell r="I979">
            <v>2004</v>
          </cell>
          <cell r="J979">
            <v>1</v>
          </cell>
          <cell r="K979">
            <v>7.8E-2</v>
          </cell>
          <cell r="L979" t="str">
            <v>NOM</v>
          </cell>
          <cell r="M979" t="str">
            <v>DATATEC 2o. Nivel</v>
          </cell>
          <cell r="N979">
            <v>2004001</v>
          </cell>
        </row>
        <row r="980">
          <cell r="A980">
            <v>37995</v>
          </cell>
          <cell r="B980" t="str">
            <v>SOB</v>
          </cell>
          <cell r="C980">
            <v>38514</v>
          </cell>
          <cell r="D980">
            <v>1</v>
          </cell>
          <cell r="E980">
            <v>3.4299999999999997E-2</v>
          </cell>
          <cell r="F980" t="str">
            <v>DAT</v>
          </cell>
          <cell r="G980">
            <v>2</v>
          </cell>
          <cell r="H980">
            <v>516</v>
          </cell>
          <cell r="I980">
            <v>2004</v>
          </cell>
          <cell r="J980">
            <v>1</v>
          </cell>
          <cell r="K980">
            <v>3.4299999999999997E-2</v>
          </cell>
          <cell r="L980" t="str">
            <v>NOM</v>
          </cell>
          <cell r="M980" t="str">
            <v>DATATEC 2o. Nivel</v>
          </cell>
          <cell r="N980">
            <v>2004001</v>
          </cell>
        </row>
        <row r="981">
          <cell r="A981">
            <v>37995</v>
          </cell>
          <cell r="B981" t="str">
            <v>SOB</v>
          </cell>
          <cell r="C981">
            <v>38941</v>
          </cell>
          <cell r="D981">
            <v>3</v>
          </cell>
          <cell r="E981">
            <v>4.4200000000000003E-2</v>
          </cell>
          <cell r="F981" t="str">
            <v>DAT</v>
          </cell>
          <cell r="G981">
            <v>2</v>
          </cell>
          <cell r="H981">
            <v>943</v>
          </cell>
          <cell r="I981">
            <v>2004</v>
          </cell>
          <cell r="J981">
            <v>1</v>
          </cell>
          <cell r="K981">
            <v>0.1326</v>
          </cell>
          <cell r="L981" t="str">
            <v>NOM</v>
          </cell>
          <cell r="M981" t="str">
            <v>DATATEC 2o. Nivel</v>
          </cell>
          <cell r="N981">
            <v>2004001</v>
          </cell>
        </row>
        <row r="982">
          <cell r="A982">
            <v>37998</v>
          </cell>
          <cell r="B982" t="str">
            <v>SOB</v>
          </cell>
          <cell r="C982">
            <v>38159</v>
          </cell>
          <cell r="D982">
            <v>1</v>
          </cell>
          <cell r="E982">
            <v>2.7E-2</v>
          </cell>
          <cell r="F982" t="str">
            <v>DAT</v>
          </cell>
          <cell r="G982">
            <v>1</v>
          </cell>
          <cell r="H982">
            <v>160</v>
          </cell>
          <cell r="I982">
            <v>2004</v>
          </cell>
          <cell r="J982">
            <v>1</v>
          </cell>
          <cell r="K982">
            <v>2.7E-2</v>
          </cell>
          <cell r="L982" t="str">
            <v>NOM</v>
          </cell>
          <cell r="M982" t="str">
            <v>DATATEC 1er. Nivel</v>
          </cell>
          <cell r="N982">
            <v>2004001</v>
          </cell>
        </row>
        <row r="983">
          <cell r="A983">
            <v>37998</v>
          </cell>
          <cell r="B983" t="str">
            <v>SOB</v>
          </cell>
          <cell r="C983">
            <v>38268</v>
          </cell>
          <cell r="D983">
            <v>2</v>
          </cell>
          <cell r="E983">
            <v>3.0249999999999999E-2</v>
          </cell>
          <cell r="F983" t="str">
            <v>DAT</v>
          </cell>
          <cell r="G983">
            <v>1</v>
          </cell>
          <cell r="H983">
            <v>269</v>
          </cell>
          <cell r="I983">
            <v>2004</v>
          </cell>
          <cell r="J983">
            <v>1</v>
          </cell>
          <cell r="K983">
            <v>6.0499999999999998E-2</v>
          </cell>
          <cell r="L983" t="str">
            <v>NOM</v>
          </cell>
          <cell r="M983" t="str">
            <v>DATATEC 1er. Nivel</v>
          </cell>
          <cell r="N983">
            <v>2004001</v>
          </cell>
        </row>
        <row r="984">
          <cell r="A984">
            <v>37998</v>
          </cell>
          <cell r="B984" t="str">
            <v>SOB</v>
          </cell>
          <cell r="C984">
            <v>38370</v>
          </cell>
          <cell r="D984">
            <v>4</v>
          </cell>
          <cell r="E984">
            <v>3.1600000000000003E-2</v>
          </cell>
          <cell r="F984" t="str">
            <v>DAT</v>
          </cell>
          <cell r="G984">
            <v>1</v>
          </cell>
          <cell r="H984">
            <v>371</v>
          </cell>
          <cell r="I984">
            <v>2004</v>
          </cell>
          <cell r="J984">
            <v>1</v>
          </cell>
          <cell r="K984">
            <v>0.12640000000000001</v>
          </cell>
          <cell r="L984" t="str">
            <v>NOM</v>
          </cell>
          <cell r="M984" t="str">
            <v>DATATEC 1er. Nivel</v>
          </cell>
          <cell r="N984">
            <v>2004001</v>
          </cell>
        </row>
        <row r="985">
          <cell r="A985">
            <v>37998</v>
          </cell>
          <cell r="B985" t="str">
            <v>SOB</v>
          </cell>
          <cell r="C985">
            <v>38514</v>
          </cell>
          <cell r="D985">
            <v>1</v>
          </cell>
          <cell r="E985">
            <v>3.4500000000000003E-2</v>
          </cell>
          <cell r="F985" t="str">
            <v>DAT</v>
          </cell>
          <cell r="G985">
            <v>1</v>
          </cell>
          <cell r="H985">
            <v>515</v>
          </cell>
          <cell r="I985">
            <v>2004</v>
          </cell>
          <cell r="J985">
            <v>1</v>
          </cell>
          <cell r="K985">
            <v>3.4500000000000003E-2</v>
          </cell>
          <cell r="L985" t="str">
            <v>NOM</v>
          </cell>
          <cell r="M985" t="str">
            <v>DATATEC 1er. Nivel</v>
          </cell>
          <cell r="N985">
            <v>2004001</v>
          </cell>
        </row>
        <row r="986">
          <cell r="A986">
            <v>37998</v>
          </cell>
          <cell r="B986" t="str">
            <v>SOB</v>
          </cell>
          <cell r="C986">
            <v>38370</v>
          </cell>
          <cell r="D986">
            <v>4</v>
          </cell>
          <cell r="E986">
            <v>3.1E-2</v>
          </cell>
          <cell r="F986" t="str">
            <v>DAT</v>
          </cell>
          <cell r="G986">
            <v>2</v>
          </cell>
          <cell r="H986">
            <v>371</v>
          </cell>
          <cell r="I986">
            <v>2004</v>
          </cell>
          <cell r="J986">
            <v>1</v>
          </cell>
          <cell r="K986">
            <v>0.124</v>
          </cell>
          <cell r="L986" t="str">
            <v>NOM</v>
          </cell>
          <cell r="M986" t="str">
            <v>DATATEC 2o. Nivel</v>
          </cell>
          <cell r="N986">
            <v>2004001</v>
          </cell>
        </row>
        <row r="987">
          <cell r="A987">
            <v>37998</v>
          </cell>
          <cell r="B987" t="str">
            <v>SOB</v>
          </cell>
          <cell r="C987">
            <v>38514</v>
          </cell>
          <cell r="D987">
            <v>4</v>
          </cell>
          <cell r="E987">
            <v>3.4500000000000003E-2</v>
          </cell>
          <cell r="F987" t="str">
            <v>DAT</v>
          </cell>
          <cell r="G987">
            <v>2</v>
          </cell>
          <cell r="H987">
            <v>515</v>
          </cell>
          <cell r="I987">
            <v>2004</v>
          </cell>
          <cell r="J987">
            <v>1</v>
          </cell>
          <cell r="K987">
            <v>0.13800000000000001</v>
          </cell>
          <cell r="L987" t="str">
            <v>NOM</v>
          </cell>
          <cell r="M987" t="str">
            <v>DATATEC 2o. Nivel</v>
          </cell>
          <cell r="N987">
            <v>2004001</v>
          </cell>
        </row>
        <row r="988">
          <cell r="A988">
            <v>37998</v>
          </cell>
          <cell r="B988" t="str">
            <v>SOB</v>
          </cell>
          <cell r="C988">
            <v>38941</v>
          </cell>
          <cell r="D988">
            <v>1</v>
          </cell>
          <cell r="E988">
            <v>4.4499999999999998E-2</v>
          </cell>
          <cell r="F988" t="str">
            <v>DAT</v>
          </cell>
          <cell r="G988">
            <v>2</v>
          </cell>
          <cell r="H988">
            <v>942</v>
          </cell>
          <cell r="I988">
            <v>2004</v>
          </cell>
          <cell r="J988">
            <v>1</v>
          </cell>
          <cell r="K988">
            <v>4.4499999999999998E-2</v>
          </cell>
          <cell r="L988" t="str">
            <v>NOM</v>
          </cell>
          <cell r="M988" t="str">
            <v>DATATEC 2o. Nivel</v>
          </cell>
          <cell r="N988">
            <v>2004001</v>
          </cell>
        </row>
        <row r="989">
          <cell r="A989">
            <v>37999</v>
          </cell>
          <cell r="B989" t="str">
            <v>SOB</v>
          </cell>
          <cell r="C989">
            <v>38268</v>
          </cell>
          <cell r="D989">
            <v>3</v>
          </cell>
          <cell r="E989">
            <v>3.0499999999999999E-2</v>
          </cell>
          <cell r="F989" t="str">
            <v>DAT</v>
          </cell>
          <cell r="G989">
            <v>1</v>
          </cell>
          <cell r="H989">
            <v>268</v>
          </cell>
          <cell r="I989">
            <v>2004</v>
          </cell>
          <cell r="J989">
            <v>1</v>
          </cell>
          <cell r="K989">
            <v>9.1499999999999998E-2</v>
          </cell>
          <cell r="L989" t="str">
            <v>NOM</v>
          </cell>
          <cell r="M989" t="str">
            <v>DATATEC 1er. Nivel</v>
          </cell>
          <cell r="N989">
            <v>2004001</v>
          </cell>
        </row>
        <row r="990">
          <cell r="A990">
            <v>37999</v>
          </cell>
          <cell r="B990" t="str">
            <v>SOB</v>
          </cell>
          <cell r="C990">
            <v>38268</v>
          </cell>
          <cell r="D990">
            <v>3</v>
          </cell>
          <cell r="E990">
            <v>3.0499999999999999E-2</v>
          </cell>
          <cell r="F990" t="str">
            <v>DAT</v>
          </cell>
          <cell r="G990">
            <v>2</v>
          </cell>
          <cell r="H990">
            <v>268</v>
          </cell>
          <cell r="I990">
            <v>2004</v>
          </cell>
          <cell r="J990">
            <v>1</v>
          </cell>
          <cell r="K990">
            <v>9.1499999999999998E-2</v>
          </cell>
          <cell r="L990" t="str">
            <v>NOM</v>
          </cell>
          <cell r="M990" t="str">
            <v>DATATEC 2o. Nivel</v>
          </cell>
          <cell r="N990">
            <v>2004001</v>
          </cell>
        </row>
        <row r="991">
          <cell r="A991">
            <v>37999</v>
          </cell>
          <cell r="B991" t="str">
            <v>SOB</v>
          </cell>
          <cell r="C991">
            <v>38370</v>
          </cell>
          <cell r="D991">
            <v>9.5</v>
          </cell>
          <cell r="E991">
            <v>3.10053E-2</v>
          </cell>
          <cell r="F991" t="str">
            <v>DAT</v>
          </cell>
          <cell r="G991">
            <v>2</v>
          </cell>
          <cell r="H991">
            <v>370</v>
          </cell>
          <cell r="I991">
            <v>2004</v>
          </cell>
          <cell r="J991">
            <v>1</v>
          </cell>
          <cell r="K991">
            <v>0.29455035000000002</v>
          </cell>
          <cell r="L991" t="str">
            <v>NOM</v>
          </cell>
          <cell r="M991" t="str">
            <v>DATATEC 2o. Nivel</v>
          </cell>
          <cell r="N991">
            <v>2004001</v>
          </cell>
        </row>
        <row r="992">
          <cell r="A992">
            <v>37999</v>
          </cell>
          <cell r="B992" t="str">
            <v>SOB</v>
          </cell>
          <cell r="C992">
            <v>38514</v>
          </cell>
          <cell r="D992">
            <v>3</v>
          </cell>
          <cell r="E992">
            <v>3.49333E-2</v>
          </cell>
          <cell r="F992" t="str">
            <v>DAT</v>
          </cell>
          <cell r="G992">
            <v>2</v>
          </cell>
          <cell r="H992">
            <v>514</v>
          </cell>
          <cell r="I992">
            <v>2004</v>
          </cell>
          <cell r="J992">
            <v>1</v>
          </cell>
          <cell r="K992">
            <v>0.1047999</v>
          </cell>
          <cell r="L992" t="str">
            <v>NOM</v>
          </cell>
          <cell r="M992" t="str">
            <v>DATATEC 2o. Nivel</v>
          </cell>
          <cell r="N992">
            <v>2004001</v>
          </cell>
        </row>
        <row r="993">
          <cell r="A993">
            <v>38000</v>
          </cell>
          <cell r="B993" t="str">
            <v>SOB</v>
          </cell>
          <cell r="C993">
            <v>38514</v>
          </cell>
          <cell r="D993">
            <v>1</v>
          </cell>
          <cell r="E993">
            <v>3.5000000000000003E-2</v>
          </cell>
          <cell r="F993" t="str">
            <v>DAT</v>
          </cell>
          <cell r="G993">
            <v>1</v>
          </cell>
          <cell r="H993">
            <v>513</v>
          </cell>
          <cell r="I993">
            <v>2004</v>
          </cell>
          <cell r="J993">
            <v>1</v>
          </cell>
          <cell r="K993">
            <v>3.5000000000000003E-2</v>
          </cell>
          <cell r="L993" t="str">
            <v>NOM</v>
          </cell>
          <cell r="M993" t="str">
            <v>DATATEC 1er. Nivel</v>
          </cell>
          <cell r="N993">
            <v>2004001</v>
          </cell>
        </row>
        <row r="994">
          <cell r="A994">
            <v>38000</v>
          </cell>
          <cell r="B994" t="str">
            <v>SOB</v>
          </cell>
          <cell r="C994">
            <v>38159</v>
          </cell>
          <cell r="D994">
            <v>10</v>
          </cell>
          <cell r="E994">
            <v>2.75E-2</v>
          </cell>
          <cell r="F994" t="str">
            <v>DAT</v>
          </cell>
          <cell r="G994">
            <v>2</v>
          </cell>
          <cell r="H994">
            <v>158</v>
          </cell>
          <cell r="I994">
            <v>2004</v>
          </cell>
          <cell r="J994">
            <v>1</v>
          </cell>
          <cell r="K994">
            <v>0.27500000000000002</v>
          </cell>
          <cell r="L994" t="str">
            <v>NOM</v>
          </cell>
          <cell r="M994" t="str">
            <v>DATATEC 2o. Nivel</v>
          </cell>
          <cell r="N994">
            <v>2004001</v>
          </cell>
        </row>
        <row r="995">
          <cell r="A995">
            <v>38000</v>
          </cell>
          <cell r="B995" t="str">
            <v>SOB</v>
          </cell>
          <cell r="C995">
            <v>38514</v>
          </cell>
          <cell r="D995">
            <v>3</v>
          </cell>
          <cell r="E995">
            <v>3.4599999999999999E-2</v>
          </cell>
          <cell r="F995" t="str">
            <v>CIM</v>
          </cell>
          <cell r="G995">
            <v>2</v>
          </cell>
          <cell r="H995">
            <v>513</v>
          </cell>
          <cell r="I995">
            <v>2004</v>
          </cell>
          <cell r="J995">
            <v>1</v>
          </cell>
          <cell r="K995">
            <v>0.1038</v>
          </cell>
          <cell r="L995" t="str">
            <v>NOM</v>
          </cell>
          <cell r="M995" t="str">
            <v>CIMD 2o. Nivel</v>
          </cell>
          <cell r="N995">
            <v>2004001</v>
          </cell>
        </row>
        <row r="996">
          <cell r="A996">
            <v>38000</v>
          </cell>
          <cell r="B996" t="str">
            <v>SOB</v>
          </cell>
          <cell r="C996">
            <v>38514</v>
          </cell>
          <cell r="D996">
            <v>3</v>
          </cell>
          <cell r="E996">
            <v>3.5000000000000003E-2</v>
          </cell>
          <cell r="F996" t="str">
            <v>CIM</v>
          </cell>
          <cell r="G996">
            <v>2</v>
          </cell>
          <cell r="H996">
            <v>513</v>
          </cell>
          <cell r="I996">
            <v>2004</v>
          </cell>
          <cell r="J996">
            <v>1</v>
          </cell>
          <cell r="K996">
            <v>0.10500000000000001</v>
          </cell>
          <cell r="L996" t="str">
            <v>NOM</v>
          </cell>
          <cell r="M996" t="str">
            <v>CIMD 2o. Nivel</v>
          </cell>
          <cell r="N996">
            <v>2004001</v>
          </cell>
        </row>
        <row r="997">
          <cell r="A997">
            <v>38001</v>
          </cell>
          <cell r="B997" t="str">
            <v>SOB</v>
          </cell>
          <cell r="C997">
            <v>38268</v>
          </cell>
          <cell r="D997">
            <v>2</v>
          </cell>
          <cell r="E997">
            <v>3.1E-2</v>
          </cell>
          <cell r="F997" t="str">
            <v>DAT</v>
          </cell>
          <cell r="G997">
            <v>2</v>
          </cell>
          <cell r="H997">
            <v>266</v>
          </cell>
          <cell r="I997">
            <v>2004</v>
          </cell>
          <cell r="J997">
            <v>1</v>
          </cell>
          <cell r="K997">
            <v>6.2E-2</v>
          </cell>
          <cell r="L997" t="str">
            <v>NOM</v>
          </cell>
          <cell r="M997" t="str">
            <v>DATATEC 2o. Nivel</v>
          </cell>
          <cell r="N997">
            <v>2004001</v>
          </cell>
        </row>
        <row r="998">
          <cell r="A998">
            <v>38001</v>
          </cell>
          <cell r="B998" t="str">
            <v>SOB</v>
          </cell>
          <cell r="C998">
            <v>38941</v>
          </cell>
          <cell r="D998">
            <v>5</v>
          </cell>
          <cell r="E998">
            <v>4.5580000000000002E-2</v>
          </cell>
          <cell r="F998" t="str">
            <v>DAT</v>
          </cell>
          <cell r="G998">
            <v>2</v>
          </cell>
          <cell r="H998">
            <v>939</v>
          </cell>
          <cell r="I998">
            <v>2004</v>
          </cell>
          <cell r="J998">
            <v>1</v>
          </cell>
          <cell r="K998">
            <v>0.22790000000000002</v>
          </cell>
          <cell r="L998" t="str">
            <v>NOM</v>
          </cell>
          <cell r="M998" t="str">
            <v>DATATEC 2o. Nivel</v>
          </cell>
          <cell r="N998">
            <v>2004001</v>
          </cell>
        </row>
        <row r="999">
          <cell r="A999">
            <v>38001</v>
          </cell>
          <cell r="B999" t="str">
            <v>SOB</v>
          </cell>
          <cell r="C999">
            <v>38941</v>
          </cell>
          <cell r="D999">
            <v>3</v>
          </cell>
          <cell r="E999">
            <v>4.5400000000000003E-2</v>
          </cell>
          <cell r="F999" t="str">
            <v>CIM</v>
          </cell>
          <cell r="G999">
            <v>2</v>
          </cell>
          <cell r="H999">
            <v>939</v>
          </cell>
          <cell r="I999">
            <v>2004</v>
          </cell>
          <cell r="J999">
            <v>1</v>
          </cell>
          <cell r="K999">
            <v>0.13620000000000002</v>
          </cell>
          <cell r="L999" t="str">
            <v>NOM</v>
          </cell>
          <cell r="M999" t="str">
            <v>CIMD 2o. Nivel</v>
          </cell>
          <cell r="N999">
            <v>2004001</v>
          </cell>
        </row>
        <row r="1000">
          <cell r="A1000">
            <v>38002</v>
          </cell>
          <cell r="B1000" t="str">
            <v>SOB</v>
          </cell>
          <cell r="C1000">
            <v>38941</v>
          </cell>
          <cell r="D1000">
            <v>1</v>
          </cell>
          <cell r="E1000">
            <v>4.5199999999999997E-2</v>
          </cell>
          <cell r="F1000" t="str">
            <v>CIM</v>
          </cell>
          <cell r="G1000">
            <v>2</v>
          </cell>
          <cell r="H1000">
            <v>936</v>
          </cell>
          <cell r="I1000">
            <v>2004</v>
          </cell>
          <cell r="J1000">
            <v>1</v>
          </cell>
          <cell r="K1000">
            <v>4.5199999999999997E-2</v>
          </cell>
          <cell r="L1000" t="str">
            <v>NOM</v>
          </cell>
          <cell r="M1000" t="str">
            <v>CIMD 2o. Nivel</v>
          </cell>
          <cell r="N1000">
            <v>2004001</v>
          </cell>
        </row>
        <row r="1001">
          <cell r="A1001">
            <v>38002</v>
          </cell>
          <cell r="B1001" t="str">
            <v>SOB</v>
          </cell>
          <cell r="C1001">
            <v>39364</v>
          </cell>
          <cell r="D1001">
            <v>1</v>
          </cell>
          <cell r="E1001">
            <v>5.6000000000000001E-2</v>
          </cell>
          <cell r="F1001" t="str">
            <v>CIM</v>
          </cell>
          <cell r="G1001">
            <v>2</v>
          </cell>
          <cell r="H1001">
            <v>1359</v>
          </cell>
          <cell r="I1001">
            <v>2004</v>
          </cell>
          <cell r="J1001">
            <v>1</v>
          </cell>
          <cell r="K1001">
            <v>5.6000000000000001E-2</v>
          </cell>
          <cell r="L1001" t="str">
            <v>NOM</v>
          </cell>
          <cell r="M1001" t="str">
            <v>CIMD 2o. Nivel</v>
          </cell>
          <cell r="N1001">
            <v>2004001</v>
          </cell>
        </row>
        <row r="1002">
          <cell r="A1002">
            <v>38002</v>
          </cell>
          <cell r="B1002" t="str">
            <v>SOB</v>
          </cell>
          <cell r="C1002">
            <v>38268</v>
          </cell>
          <cell r="D1002">
            <v>3</v>
          </cell>
          <cell r="E1002">
            <v>3.0499999999999999E-2</v>
          </cell>
          <cell r="F1002" t="str">
            <v>DAT</v>
          </cell>
          <cell r="G1002">
            <v>1</v>
          </cell>
          <cell r="H1002">
            <v>263</v>
          </cell>
          <cell r="I1002">
            <v>2004</v>
          </cell>
          <cell r="J1002">
            <v>1</v>
          </cell>
          <cell r="K1002">
            <v>9.1499999999999998E-2</v>
          </cell>
          <cell r="L1002" t="str">
            <v>NOM</v>
          </cell>
          <cell r="M1002" t="str">
            <v>DATATEC 1er. Nivel</v>
          </cell>
          <cell r="N1002">
            <v>2004001</v>
          </cell>
        </row>
        <row r="1003">
          <cell r="A1003">
            <v>38002</v>
          </cell>
          <cell r="B1003" t="str">
            <v>SOB</v>
          </cell>
          <cell r="C1003">
            <v>38514</v>
          </cell>
          <cell r="D1003">
            <v>3</v>
          </cell>
          <cell r="E1003">
            <v>3.5000000000000003E-2</v>
          </cell>
          <cell r="F1003" t="str">
            <v>DAT</v>
          </cell>
          <cell r="G1003">
            <v>1</v>
          </cell>
          <cell r="H1003">
            <v>509</v>
          </cell>
          <cell r="I1003">
            <v>2004</v>
          </cell>
          <cell r="J1003">
            <v>1</v>
          </cell>
          <cell r="K1003">
            <v>0.10500000000000001</v>
          </cell>
          <cell r="L1003" t="str">
            <v>NOM</v>
          </cell>
          <cell r="M1003" t="str">
            <v>DATATEC 1er. Nivel</v>
          </cell>
          <cell r="N1003">
            <v>2004001</v>
          </cell>
        </row>
        <row r="1004">
          <cell r="A1004">
            <v>38002</v>
          </cell>
          <cell r="B1004" t="str">
            <v>SOB</v>
          </cell>
          <cell r="C1004">
            <v>38159</v>
          </cell>
          <cell r="D1004">
            <v>5</v>
          </cell>
          <cell r="E1004">
            <v>2.75E-2</v>
          </cell>
          <cell r="F1004" t="str">
            <v>DAT</v>
          </cell>
          <cell r="G1004">
            <v>2</v>
          </cell>
          <cell r="H1004">
            <v>154</v>
          </cell>
          <cell r="I1004">
            <v>2004</v>
          </cell>
          <cell r="J1004">
            <v>1</v>
          </cell>
          <cell r="K1004">
            <v>0.13750000000000001</v>
          </cell>
          <cell r="L1004" t="str">
            <v>NOM</v>
          </cell>
          <cell r="M1004" t="str">
            <v>DATATEC 2o. Nivel</v>
          </cell>
          <cell r="N1004">
            <v>2004001</v>
          </cell>
        </row>
        <row r="1005">
          <cell r="A1005">
            <v>38002</v>
          </cell>
          <cell r="B1005" t="str">
            <v>SOB</v>
          </cell>
          <cell r="C1005">
            <v>38268</v>
          </cell>
          <cell r="D1005">
            <v>9</v>
          </cell>
          <cell r="E1005">
            <v>3.0499999999999999E-2</v>
          </cell>
          <cell r="F1005" t="str">
            <v>DAT</v>
          </cell>
          <cell r="G1005">
            <v>2</v>
          </cell>
          <cell r="H1005">
            <v>263</v>
          </cell>
          <cell r="I1005">
            <v>2004</v>
          </cell>
          <cell r="J1005">
            <v>1</v>
          </cell>
          <cell r="K1005">
            <v>0.27449999999999997</v>
          </cell>
          <cell r="L1005" t="str">
            <v>NOM</v>
          </cell>
          <cell r="M1005" t="str">
            <v>DATATEC 2o. Nivel</v>
          </cell>
          <cell r="N1005">
            <v>2004001</v>
          </cell>
        </row>
        <row r="1006">
          <cell r="A1006">
            <v>38002</v>
          </cell>
          <cell r="B1006" t="str">
            <v>SOB</v>
          </cell>
          <cell r="C1006">
            <v>38514</v>
          </cell>
          <cell r="D1006">
            <v>7</v>
          </cell>
          <cell r="E1006">
            <v>3.5000000000000003E-2</v>
          </cell>
          <cell r="F1006" t="str">
            <v>DAT</v>
          </cell>
          <cell r="G1006">
            <v>2</v>
          </cell>
          <cell r="H1006">
            <v>509</v>
          </cell>
          <cell r="I1006">
            <v>2004</v>
          </cell>
          <cell r="J1006">
            <v>1</v>
          </cell>
          <cell r="K1006">
            <v>0.24500000000000002</v>
          </cell>
          <cell r="L1006" t="str">
            <v>NOM</v>
          </cell>
          <cell r="M1006" t="str">
            <v>DATATEC 2o. Nivel</v>
          </cell>
          <cell r="N1006">
            <v>2004001</v>
          </cell>
        </row>
        <row r="1007">
          <cell r="A1007">
            <v>38002</v>
          </cell>
          <cell r="B1007" t="str">
            <v>SOB</v>
          </cell>
          <cell r="C1007">
            <v>39364</v>
          </cell>
          <cell r="D1007">
            <v>4</v>
          </cell>
          <cell r="E1007">
            <v>5.6085299999999998E-2</v>
          </cell>
          <cell r="F1007" t="str">
            <v>DAT</v>
          </cell>
          <cell r="G1007">
            <v>2</v>
          </cell>
          <cell r="H1007">
            <v>1359</v>
          </cell>
          <cell r="I1007">
            <v>2004</v>
          </cell>
          <cell r="J1007">
            <v>1</v>
          </cell>
          <cell r="K1007">
            <v>0.22434119999999999</v>
          </cell>
          <cell r="L1007" t="str">
            <v>NOM</v>
          </cell>
          <cell r="M1007" t="str">
            <v>DATATEC 2o. Nivel</v>
          </cell>
          <cell r="N1007">
            <v>2004001</v>
          </cell>
        </row>
        <row r="1008">
          <cell r="A1008">
            <v>38005</v>
          </cell>
          <cell r="B1008" t="str">
            <v>SOB</v>
          </cell>
          <cell r="C1008">
            <v>38159</v>
          </cell>
          <cell r="D1008">
            <v>2</v>
          </cell>
          <cell r="E1008">
            <v>2.8500000000000001E-2</v>
          </cell>
          <cell r="F1008" t="str">
            <v>DAT</v>
          </cell>
          <cell r="G1008">
            <v>2</v>
          </cell>
          <cell r="H1008">
            <v>153</v>
          </cell>
          <cell r="I1008">
            <v>2004</v>
          </cell>
          <cell r="J1008">
            <v>1</v>
          </cell>
          <cell r="K1008">
            <v>5.7000000000000002E-2</v>
          </cell>
          <cell r="L1008" t="str">
            <v>NOM</v>
          </cell>
          <cell r="M1008" t="str">
            <v>DATATEC 2o. Nivel</v>
          </cell>
          <cell r="N1008">
            <v>2004001</v>
          </cell>
        </row>
        <row r="1009">
          <cell r="A1009">
            <v>38005</v>
          </cell>
          <cell r="B1009" t="str">
            <v>SOB</v>
          </cell>
          <cell r="C1009">
            <v>39364</v>
          </cell>
          <cell r="D1009">
            <v>1</v>
          </cell>
          <cell r="E1009">
            <v>5.6500000000000002E-2</v>
          </cell>
          <cell r="F1009" t="str">
            <v>DAT</v>
          </cell>
          <cell r="G1009">
            <v>2</v>
          </cell>
          <cell r="H1009">
            <v>1358</v>
          </cell>
          <cell r="I1009">
            <v>2004</v>
          </cell>
          <cell r="J1009">
            <v>1</v>
          </cell>
          <cell r="K1009">
            <v>5.6500000000000002E-2</v>
          </cell>
          <cell r="L1009" t="str">
            <v>NOM</v>
          </cell>
          <cell r="M1009" t="str">
            <v>DATATEC 2o. Nivel</v>
          </cell>
          <cell r="N1009">
            <v>2004001</v>
          </cell>
        </row>
        <row r="1010">
          <cell r="A1010">
            <v>38005</v>
          </cell>
          <cell r="B1010" t="str">
            <v>SOB</v>
          </cell>
          <cell r="C1010">
            <v>38370</v>
          </cell>
          <cell r="D1010">
            <v>1</v>
          </cell>
          <cell r="E1010">
            <v>3.2500000000000001E-2</v>
          </cell>
          <cell r="F1010" t="str">
            <v>CIM</v>
          </cell>
          <cell r="G1010">
            <v>2</v>
          </cell>
          <cell r="H1010">
            <v>364</v>
          </cell>
          <cell r="I1010">
            <v>2004</v>
          </cell>
          <cell r="J1010">
            <v>1</v>
          </cell>
          <cell r="K1010">
            <v>3.2500000000000001E-2</v>
          </cell>
          <cell r="L1010" t="str">
            <v>NOM</v>
          </cell>
          <cell r="M1010" t="str">
            <v>CIMD 2o. Nivel</v>
          </cell>
          <cell r="N1010">
            <v>2004001</v>
          </cell>
        </row>
        <row r="1011">
          <cell r="A1011">
            <v>38005</v>
          </cell>
          <cell r="B1011" t="str">
            <v>SOB</v>
          </cell>
          <cell r="C1011">
            <v>38514</v>
          </cell>
          <cell r="D1011">
            <v>3</v>
          </cell>
          <cell r="E1011">
            <v>3.5499999999999997E-2</v>
          </cell>
          <cell r="F1011" t="str">
            <v>CIM</v>
          </cell>
          <cell r="G1011">
            <v>2</v>
          </cell>
          <cell r="H1011">
            <v>508</v>
          </cell>
          <cell r="I1011">
            <v>2004</v>
          </cell>
          <cell r="J1011">
            <v>1</v>
          </cell>
          <cell r="K1011">
            <v>0.10649999999999998</v>
          </cell>
          <cell r="L1011" t="str">
            <v>NOM</v>
          </cell>
          <cell r="M1011" t="str">
            <v>CIMD 2o. Nivel</v>
          </cell>
          <cell r="N1011">
            <v>2004001</v>
          </cell>
        </row>
        <row r="1012">
          <cell r="A1012">
            <v>38005</v>
          </cell>
          <cell r="B1012" t="str">
            <v>SOB</v>
          </cell>
          <cell r="C1012">
            <v>38941</v>
          </cell>
          <cell r="D1012">
            <v>1</v>
          </cell>
          <cell r="E1012">
            <v>4.5600000000000002E-2</v>
          </cell>
          <cell r="F1012" t="str">
            <v>CIM</v>
          </cell>
          <cell r="G1012">
            <v>2</v>
          </cell>
          <cell r="H1012">
            <v>935</v>
          </cell>
          <cell r="I1012">
            <v>2004</v>
          </cell>
          <cell r="J1012">
            <v>1</v>
          </cell>
          <cell r="K1012">
            <v>4.5600000000000002E-2</v>
          </cell>
          <cell r="L1012" t="str">
            <v>NOM</v>
          </cell>
          <cell r="M1012" t="str">
            <v>CIMD 2o. Nivel</v>
          </cell>
          <cell r="N1012">
            <v>2004001</v>
          </cell>
        </row>
        <row r="1013">
          <cell r="A1013">
            <v>38006</v>
          </cell>
          <cell r="B1013" t="str">
            <v>SOB</v>
          </cell>
          <cell r="C1013">
            <v>38159</v>
          </cell>
          <cell r="D1013">
            <v>5</v>
          </cell>
          <cell r="E1013">
            <v>2.7799999999999998E-2</v>
          </cell>
          <cell r="F1013" t="str">
            <v>DAT</v>
          </cell>
          <cell r="G1013">
            <v>2</v>
          </cell>
          <cell r="H1013">
            <v>152</v>
          </cell>
          <cell r="I1013">
            <v>2004</v>
          </cell>
          <cell r="J1013">
            <v>1</v>
          </cell>
          <cell r="K1013">
            <v>0.13899999999999998</v>
          </cell>
          <cell r="L1013" t="str">
            <v>NOM</v>
          </cell>
          <cell r="M1013" t="str">
            <v>DATATEC 2o. Nivel</v>
          </cell>
          <cell r="N1013">
            <v>2004001</v>
          </cell>
        </row>
        <row r="1014">
          <cell r="A1014">
            <v>38006</v>
          </cell>
          <cell r="B1014" t="str">
            <v>SOB</v>
          </cell>
          <cell r="C1014">
            <v>38268</v>
          </cell>
          <cell r="D1014">
            <v>9</v>
          </cell>
          <cell r="E1014">
            <v>3.1288999999999997E-2</v>
          </cell>
          <cell r="F1014" t="str">
            <v>DAT</v>
          </cell>
          <cell r="G1014">
            <v>2</v>
          </cell>
          <cell r="H1014">
            <v>261</v>
          </cell>
          <cell r="I1014">
            <v>2004</v>
          </cell>
          <cell r="J1014">
            <v>1</v>
          </cell>
          <cell r="K1014">
            <v>0.28160099999999999</v>
          </cell>
          <cell r="L1014" t="str">
            <v>NOM</v>
          </cell>
          <cell r="M1014" t="str">
            <v>DATATEC 2o. Nivel</v>
          </cell>
          <cell r="N1014">
            <v>2004001</v>
          </cell>
        </row>
        <row r="1015">
          <cell r="A1015">
            <v>38006</v>
          </cell>
          <cell r="B1015" t="str">
            <v>SOB</v>
          </cell>
          <cell r="C1015">
            <v>38370</v>
          </cell>
          <cell r="D1015">
            <v>5</v>
          </cell>
          <cell r="E1015">
            <v>3.27E-2</v>
          </cell>
          <cell r="F1015" t="str">
            <v>DAT</v>
          </cell>
          <cell r="G1015">
            <v>2</v>
          </cell>
          <cell r="H1015">
            <v>363</v>
          </cell>
          <cell r="I1015">
            <v>2004</v>
          </cell>
          <cell r="J1015">
            <v>1</v>
          </cell>
          <cell r="K1015">
            <v>0.16350000000000001</v>
          </cell>
          <cell r="L1015" t="str">
            <v>NOM</v>
          </cell>
          <cell r="M1015" t="str">
            <v>DATATEC 2o. Nivel</v>
          </cell>
          <cell r="N1015">
            <v>2004001</v>
          </cell>
        </row>
        <row r="1016">
          <cell r="A1016">
            <v>38006</v>
          </cell>
          <cell r="B1016" t="str">
            <v>SOB</v>
          </cell>
          <cell r="C1016">
            <v>38514</v>
          </cell>
          <cell r="D1016">
            <v>1</v>
          </cell>
          <cell r="E1016">
            <v>3.56E-2</v>
          </cell>
          <cell r="F1016" t="str">
            <v>DAT</v>
          </cell>
          <cell r="G1016">
            <v>1</v>
          </cell>
          <cell r="H1016">
            <v>507</v>
          </cell>
          <cell r="I1016">
            <v>2004</v>
          </cell>
          <cell r="J1016">
            <v>1</v>
          </cell>
          <cell r="K1016">
            <v>3.56E-2</v>
          </cell>
          <cell r="L1016" t="str">
            <v>NOM</v>
          </cell>
          <cell r="M1016" t="str">
            <v>DATATEC 1er. Nivel</v>
          </cell>
          <cell r="N1016">
            <v>2004001</v>
          </cell>
        </row>
        <row r="1017">
          <cell r="A1017">
            <v>38008</v>
          </cell>
          <cell r="B1017" t="str">
            <v>SOB</v>
          </cell>
          <cell r="C1017">
            <v>38941</v>
          </cell>
          <cell r="D1017">
            <v>2</v>
          </cell>
          <cell r="E1017">
            <v>4.5999999999999999E-2</v>
          </cell>
          <cell r="F1017" t="str">
            <v>DAT</v>
          </cell>
          <cell r="G1017">
            <v>1</v>
          </cell>
          <cell r="H1017">
            <v>932</v>
          </cell>
          <cell r="I1017">
            <v>2004</v>
          </cell>
          <cell r="J1017">
            <v>1</v>
          </cell>
          <cell r="K1017">
            <v>9.1999999999999998E-2</v>
          </cell>
          <cell r="L1017" t="str">
            <v>NOM</v>
          </cell>
          <cell r="M1017" t="str">
            <v>DATATEC 1er. Nivel</v>
          </cell>
          <cell r="N1017">
            <v>2004001</v>
          </cell>
        </row>
        <row r="1018">
          <cell r="A1018">
            <v>38008</v>
          </cell>
          <cell r="B1018" t="str">
            <v>SOB</v>
          </cell>
          <cell r="C1018">
            <v>38941</v>
          </cell>
          <cell r="D1018">
            <v>3</v>
          </cell>
          <cell r="E1018">
            <v>4.5999999999999999E-2</v>
          </cell>
          <cell r="F1018" t="str">
            <v>DAT</v>
          </cell>
          <cell r="G1018">
            <v>2</v>
          </cell>
          <cell r="H1018">
            <v>932</v>
          </cell>
          <cell r="I1018">
            <v>2004</v>
          </cell>
          <cell r="J1018">
            <v>1</v>
          </cell>
          <cell r="K1018">
            <v>0.13800000000000001</v>
          </cell>
          <cell r="L1018" t="str">
            <v>NOM</v>
          </cell>
          <cell r="M1018" t="str">
            <v>DATATEC 2o. Nivel</v>
          </cell>
          <cell r="N1018">
            <v>2004001</v>
          </cell>
        </row>
        <row r="1019">
          <cell r="A1019">
            <v>38009</v>
          </cell>
          <cell r="B1019" t="str">
            <v>SOB</v>
          </cell>
          <cell r="C1019">
            <v>38941</v>
          </cell>
          <cell r="D1019">
            <v>2</v>
          </cell>
          <cell r="E1019">
            <v>4.6399999999999997E-2</v>
          </cell>
          <cell r="F1019" t="str">
            <v>DAT</v>
          </cell>
          <cell r="G1019">
            <v>1</v>
          </cell>
          <cell r="H1019">
            <v>929</v>
          </cell>
          <cell r="I1019">
            <v>2004</v>
          </cell>
          <cell r="J1019">
            <v>1</v>
          </cell>
          <cell r="K1019">
            <v>9.2799999999999994E-2</v>
          </cell>
          <cell r="L1019" t="str">
            <v>NOM</v>
          </cell>
          <cell r="M1019" t="str">
            <v>DATATEC 1er. Nivel</v>
          </cell>
          <cell r="N1019">
            <v>2004001</v>
          </cell>
        </row>
        <row r="1020">
          <cell r="A1020">
            <v>38013</v>
          </cell>
          <cell r="B1020" t="str">
            <v>SOB</v>
          </cell>
          <cell r="C1020">
            <v>38268</v>
          </cell>
          <cell r="D1020">
            <v>5</v>
          </cell>
          <cell r="E1020">
            <v>3.1E-2</v>
          </cell>
          <cell r="F1020" t="str">
            <v>DAT</v>
          </cell>
          <cell r="G1020">
            <v>2</v>
          </cell>
          <cell r="H1020">
            <v>254</v>
          </cell>
          <cell r="I1020">
            <v>2004</v>
          </cell>
          <cell r="J1020">
            <v>1</v>
          </cell>
          <cell r="K1020">
            <v>0.155</v>
          </cell>
          <cell r="L1020" t="str">
            <v>NOM</v>
          </cell>
          <cell r="M1020" t="str">
            <v>DATATEC 2o. Nivel</v>
          </cell>
          <cell r="N1020">
            <v>2004001</v>
          </cell>
        </row>
        <row r="1021">
          <cell r="A1021">
            <v>38013</v>
          </cell>
          <cell r="B1021" t="str">
            <v>SOB</v>
          </cell>
          <cell r="C1021">
            <v>38370</v>
          </cell>
          <cell r="D1021">
            <v>3</v>
          </cell>
          <cell r="E1021">
            <v>3.2500000000000001E-2</v>
          </cell>
          <cell r="F1021" t="str">
            <v>DAT</v>
          </cell>
          <cell r="G1021">
            <v>2</v>
          </cell>
          <cell r="H1021">
            <v>356</v>
          </cell>
          <cell r="I1021">
            <v>2004</v>
          </cell>
          <cell r="J1021">
            <v>1</v>
          </cell>
          <cell r="K1021">
            <v>9.7500000000000003E-2</v>
          </cell>
          <cell r="L1021" t="str">
            <v>NOM</v>
          </cell>
          <cell r="M1021" t="str">
            <v>DATATEC 2o. Nivel</v>
          </cell>
          <cell r="N1021">
            <v>2004001</v>
          </cell>
        </row>
        <row r="1022">
          <cell r="A1022">
            <v>38013</v>
          </cell>
          <cell r="B1022" t="str">
            <v>SOB</v>
          </cell>
          <cell r="C1022">
            <v>38514</v>
          </cell>
          <cell r="D1022">
            <v>5</v>
          </cell>
          <cell r="E1022">
            <v>3.6080000000000001E-2</v>
          </cell>
          <cell r="F1022" t="str">
            <v>DAT</v>
          </cell>
          <cell r="G1022">
            <v>2</v>
          </cell>
          <cell r="H1022">
            <v>500</v>
          </cell>
          <cell r="I1022">
            <v>2004</v>
          </cell>
          <cell r="J1022">
            <v>1</v>
          </cell>
          <cell r="K1022">
            <v>0.1804</v>
          </cell>
          <cell r="L1022" t="str">
            <v>NOM</v>
          </cell>
          <cell r="M1022" t="str">
            <v>DATATEC 2o. Nivel</v>
          </cell>
          <cell r="N1022">
            <v>2004001</v>
          </cell>
        </row>
        <row r="1023">
          <cell r="A1023">
            <v>38014</v>
          </cell>
          <cell r="B1023" t="str">
            <v>SOB</v>
          </cell>
          <cell r="C1023">
            <v>38941</v>
          </cell>
          <cell r="D1023">
            <v>1</v>
          </cell>
          <cell r="E1023">
            <v>4.7E-2</v>
          </cell>
          <cell r="F1023" t="str">
            <v>DAT</v>
          </cell>
          <cell r="G1023">
            <v>1</v>
          </cell>
          <cell r="H1023">
            <v>926</v>
          </cell>
          <cell r="I1023">
            <v>2004</v>
          </cell>
          <cell r="J1023">
            <v>1</v>
          </cell>
          <cell r="K1023">
            <v>4.7E-2</v>
          </cell>
          <cell r="L1023" t="str">
            <v>NOM</v>
          </cell>
          <cell r="M1023" t="str">
            <v>DATATEC 1er. Nivel</v>
          </cell>
          <cell r="N1023">
            <v>2004001</v>
          </cell>
        </row>
        <row r="1024">
          <cell r="A1024">
            <v>38014</v>
          </cell>
          <cell r="B1024" t="str">
            <v>SOB</v>
          </cell>
          <cell r="C1024">
            <v>38268</v>
          </cell>
          <cell r="D1024">
            <v>2.85</v>
          </cell>
          <cell r="E1024">
            <v>3.1099999999999999E-2</v>
          </cell>
          <cell r="F1024" t="str">
            <v>DAT</v>
          </cell>
          <cell r="G1024">
            <v>2</v>
          </cell>
          <cell r="H1024">
            <v>253</v>
          </cell>
          <cell r="I1024">
            <v>2004</v>
          </cell>
          <cell r="J1024">
            <v>1</v>
          </cell>
          <cell r="K1024">
            <v>8.8635000000000005E-2</v>
          </cell>
          <cell r="L1024" t="str">
            <v>NOM</v>
          </cell>
          <cell r="M1024" t="str">
            <v>DATATEC 2o. Nivel</v>
          </cell>
          <cell r="N1024">
            <v>2004001</v>
          </cell>
        </row>
        <row r="1025">
          <cell r="A1025">
            <v>38014</v>
          </cell>
          <cell r="B1025" t="str">
            <v>SOB</v>
          </cell>
          <cell r="C1025">
            <v>38941</v>
          </cell>
          <cell r="D1025">
            <v>1</v>
          </cell>
          <cell r="E1025">
            <v>4.7E-2</v>
          </cell>
          <cell r="F1025" t="str">
            <v>DAT</v>
          </cell>
          <cell r="G1025">
            <v>2</v>
          </cell>
          <cell r="H1025">
            <v>926</v>
          </cell>
          <cell r="I1025">
            <v>2004</v>
          </cell>
          <cell r="J1025">
            <v>1</v>
          </cell>
          <cell r="K1025">
            <v>4.7E-2</v>
          </cell>
          <cell r="L1025" t="str">
            <v>NOM</v>
          </cell>
          <cell r="M1025" t="str">
            <v>DATATEC 2o. Nivel</v>
          </cell>
          <cell r="N1025">
            <v>2004001</v>
          </cell>
        </row>
        <row r="1026">
          <cell r="A1026">
            <v>38015</v>
          </cell>
          <cell r="B1026" t="str">
            <v>SOB</v>
          </cell>
          <cell r="C1026">
            <v>38159</v>
          </cell>
          <cell r="D1026">
            <v>2</v>
          </cell>
          <cell r="E1026">
            <v>2.835E-2</v>
          </cell>
          <cell r="F1026" t="str">
            <v>CIM</v>
          </cell>
          <cell r="G1026">
            <v>2</v>
          </cell>
          <cell r="H1026">
            <v>143</v>
          </cell>
          <cell r="I1026">
            <v>2004</v>
          </cell>
          <cell r="J1026">
            <v>1</v>
          </cell>
          <cell r="K1026">
            <v>5.67E-2</v>
          </cell>
          <cell r="L1026" t="str">
            <v>NOM</v>
          </cell>
          <cell r="M1026" t="str">
            <v>CIMD 2o. Nivel</v>
          </cell>
          <cell r="N1026">
            <v>2004001</v>
          </cell>
        </row>
        <row r="1027">
          <cell r="A1027">
            <v>38015</v>
          </cell>
          <cell r="B1027" t="str">
            <v>SOB</v>
          </cell>
          <cell r="C1027">
            <v>39638</v>
          </cell>
          <cell r="D1027">
            <v>12.5</v>
          </cell>
          <cell r="E1027">
            <v>6.4500000000000002E-2</v>
          </cell>
          <cell r="F1027" t="str">
            <v>CIM</v>
          </cell>
          <cell r="G1027">
            <v>2</v>
          </cell>
          <cell r="H1027">
            <v>1622</v>
          </cell>
          <cell r="I1027">
            <v>2004</v>
          </cell>
          <cell r="J1027">
            <v>1</v>
          </cell>
          <cell r="K1027">
            <v>0.80625000000000002</v>
          </cell>
          <cell r="L1027" t="str">
            <v>NOM</v>
          </cell>
          <cell r="M1027" t="str">
            <v>CIMD 2o. Nivel</v>
          </cell>
          <cell r="N1027">
            <v>2004001</v>
          </cell>
        </row>
        <row r="1028">
          <cell r="A1028">
            <v>38015</v>
          </cell>
          <cell r="B1028" t="str">
            <v>SOB</v>
          </cell>
          <cell r="C1028">
            <v>39638</v>
          </cell>
          <cell r="D1028">
            <v>6</v>
          </cell>
          <cell r="E1028">
            <v>6.4460000000000003E-2</v>
          </cell>
          <cell r="F1028" t="str">
            <v>DAT</v>
          </cell>
          <cell r="G1028">
            <v>1</v>
          </cell>
          <cell r="H1028">
            <v>1622</v>
          </cell>
          <cell r="I1028">
            <v>2004</v>
          </cell>
          <cell r="J1028">
            <v>1</v>
          </cell>
          <cell r="K1028">
            <v>0.38675999999999999</v>
          </cell>
          <cell r="L1028" t="str">
            <v>NOM</v>
          </cell>
          <cell r="M1028" t="str">
            <v>DATATEC 1er. Nivel</v>
          </cell>
          <cell r="N1028">
            <v>2004001</v>
          </cell>
        </row>
        <row r="1029">
          <cell r="A1029">
            <v>38015</v>
          </cell>
          <cell r="B1029" t="str">
            <v>SOB</v>
          </cell>
          <cell r="C1029">
            <v>38268</v>
          </cell>
          <cell r="D1029">
            <v>1</v>
          </cell>
          <cell r="E1029">
            <v>3.15E-2</v>
          </cell>
          <cell r="F1029" t="str">
            <v>DAT</v>
          </cell>
          <cell r="G1029">
            <v>2</v>
          </cell>
          <cell r="H1029">
            <v>252</v>
          </cell>
          <cell r="I1029">
            <v>2004</v>
          </cell>
          <cell r="J1029">
            <v>1</v>
          </cell>
          <cell r="K1029">
            <v>3.15E-2</v>
          </cell>
          <cell r="L1029" t="str">
            <v>NOM</v>
          </cell>
          <cell r="M1029" t="str">
            <v>DATATEC 2o. Nivel</v>
          </cell>
          <cell r="N1029">
            <v>2004001</v>
          </cell>
        </row>
        <row r="1030">
          <cell r="A1030">
            <v>38015</v>
          </cell>
          <cell r="B1030" t="str">
            <v>SOB</v>
          </cell>
          <cell r="C1030">
            <v>38514</v>
          </cell>
          <cell r="D1030">
            <v>3.75</v>
          </cell>
          <cell r="E1030">
            <v>3.6200000000000003E-2</v>
          </cell>
          <cell r="F1030" t="str">
            <v>DAT</v>
          </cell>
          <cell r="G1030">
            <v>2</v>
          </cell>
          <cell r="H1030">
            <v>498</v>
          </cell>
          <cell r="I1030">
            <v>2004</v>
          </cell>
          <cell r="J1030">
            <v>1</v>
          </cell>
          <cell r="K1030">
            <v>0.13575000000000001</v>
          </cell>
          <cell r="L1030" t="str">
            <v>NOM</v>
          </cell>
          <cell r="M1030" t="str">
            <v>DATATEC 2o. Nivel</v>
          </cell>
          <cell r="N1030">
            <v>2004001</v>
          </cell>
        </row>
        <row r="1031">
          <cell r="A1031">
            <v>38015</v>
          </cell>
          <cell r="B1031" t="str">
            <v>SOB</v>
          </cell>
          <cell r="C1031">
            <v>38941</v>
          </cell>
          <cell r="D1031">
            <v>2</v>
          </cell>
          <cell r="E1031">
            <v>4.7E-2</v>
          </cell>
          <cell r="F1031" t="str">
            <v>DAT</v>
          </cell>
          <cell r="G1031">
            <v>2</v>
          </cell>
          <cell r="H1031">
            <v>925</v>
          </cell>
          <cell r="I1031">
            <v>2004</v>
          </cell>
          <cell r="J1031">
            <v>1</v>
          </cell>
          <cell r="K1031">
            <v>9.4E-2</v>
          </cell>
          <cell r="L1031" t="str">
            <v>NOM</v>
          </cell>
          <cell r="M1031" t="str">
            <v>DATATEC 2o. Nivel</v>
          </cell>
          <cell r="N1031">
            <v>2004001</v>
          </cell>
        </row>
        <row r="1032">
          <cell r="A1032">
            <v>38015</v>
          </cell>
          <cell r="B1032" t="str">
            <v>SOB</v>
          </cell>
          <cell r="C1032">
            <v>39638</v>
          </cell>
          <cell r="D1032">
            <v>71.5</v>
          </cell>
          <cell r="E1032">
            <v>6.4500000000000002E-2</v>
          </cell>
          <cell r="F1032" t="str">
            <v>DAT</v>
          </cell>
          <cell r="G1032">
            <v>2</v>
          </cell>
          <cell r="H1032">
            <v>1622</v>
          </cell>
          <cell r="I1032">
            <v>2004</v>
          </cell>
          <cell r="J1032">
            <v>1</v>
          </cell>
          <cell r="K1032">
            <v>4.6117499999999998</v>
          </cell>
          <cell r="L1032" t="str">
            <v>NOM</v>
          </cell>
          <cell r="M1032" t="str">
            <v>DATATEC 2o. Nivel</v>
          </cell>
          <cell r="N1032">
            <v>2004001</v>
          </cell>
        </row>
        <row r="1033">
          <cell r="A1033">
            <v>38016</v>
          </cell>
          <cell r="B1033" t="str">
            <v>SOB</v>
          </cell>
          <cell r="C1033">
            <v>38514</v>
          </cell>
          <cell r="D1033">
            <v>2</v>
          </cell>
          <cell r="E1033">
            <v>3.7999999999999999E-2</v>
          </cell>
          <cell r="F1033" t="str">
            <v>CIM</v>
          </cell>
          <cell r="G1033">
            <v>2</v>
          </cell>
          <cell r="H1033">
            <v>495</v>
          </cell>
          <cell r="I1033">
            <v>2004</v>
          </cell>
          <cell r="J1033">
            <v>1</v>
          </cell>
          <cell r="K1033">
            <v>7.5999999999999998E-2</v>
          </cell>
          <cell r="L1033" t="str">
            <v>NOM</v>
          </cell>
          <cell r="M1033" t="str">
            <v>CIMD 2o. Nivel</v>
          </cell>
          <cell r="N1033">
            <v>2004001</v>
          </cell>
        </row>
        <row r="1034">
          <cell r="A1034">
            <v>38016</v>
          </cell>
          <cell r="B1034" t="str">
            <v>SOB</v>
          </cell>
          <cell r="C1034">
            <v>38941</v>
          </cell>
          <cell r="D1034">
            <v>2</v>
          </cell>
          <cell r="E1034">
            <v>4.7500000000000001E-2</v>
          </cell>
          <cell r="F1034" t="str">
            <v>CIM</v>
          </cell>
          <cell r="G1034">
            <v>2</v>
          </cell>
          <cell r="H1034">
            <v>922</v>
          </cell>
          <cell r="I1034">
            <v>2004</v>
          </cell>
          <cell r="J1034">
            <v>1</v>
          </cell>
          <cell r="K1034">
            <v>9.5000000000000001E-2</v>
          </cell>
          <cell r="L1034" t="str">
            <v>NOM</v>
          </cell>
          <cell r="M1034" t="str">
            <v>CIMD 2o. Nivel</v>
          </cell>
          <cell r="N1034">
            <v>2004001</v>
          </cell>
        </row>
        <row r="1035">
          <cell r="A1035">
            <v>38016</v>
          </cell>
          <cell r="B1035" t="str">
            <v>SOB</v>
          </cell>
          <cell r="C1035">
            <v>41669</v>
          </cell>
          <cell r="D1035">
            <v>10</v>
          </cell>
          <cell r="E1035">
            <v>5.8000000000000003E-2</v>
          </cell>
          <cell r="F1035" t="str">
            <v>CIM</v>
          </cell>
          <cell r="G1035">
            <v>2</v>
          </cell>
          <cell r="H1035">
            <v>3650</v>
          </cell>
          <cell r="I1035">
            <v>2004</v>
          </cell>
          <cell r="J1035">
            <v>1</v>
          </cell>
          <cell r="K1035">
            <v>0.58000000000000007</v>
          </cell>
          <cell r="L1035" t="str">
            <v>VAC</v>
          </cell>
          <cell r="M1035" t="str">
            <v>CIMD 2o. Nivel</v>
          </cell>
          <cell r="N1035">
            <v>2004001</v>
          </cell>
        </row>
        <row r="1036">
          <cell r="A1036">
            <v>38016</v>
          </cell>
          <cell r="B1036" t="str">
            <v>SOB</v>
          </cell>
          <cell r="C1036">
            <v>38268</v>
          </cell>
          <cell r="D1036">
            <v>3</v>
          </cell>
          <cell r="E1036">
            <v>3.3000000000000002E-2</v>
          </cell>
          <cell r="F1036" t="str">
            <v>DAT</v>
          </cell>
          <cell r="G1036">
            <v>1</v>
          </cell>
          <cell r="H1036">
            <v>249</v>
          </cell>
          <cell r="I1036">
            <v>2004</v>
          </cell>
          <cell r="J1036">
            <v>1</v>
          </cell>
          <cell r="K1036">
            <v>9.9000000000000005E-2</v>
          </cell>
          <cell r="L1036" t="str">
            <v>NOM</v>
          </cell>
          <cell r="M1036" t="str">
            <v>DATATEC 1er. Nivel</v>
          </cell>
          <cell r="N1036">
            <v>2004001</v>
          </cell>
        </row>
        <row r="1037">
          <cell r="A1037">
            <v>38016</v>
          </cell>
          <cell r="B1037" t="str">
            <v>SOB</v>
          </cell>
          <cell r="C1037">
            <v>38514</v>
          </cell>
          <cell r="D1037">
            <v>1</v>
          </cell>
          <cell r="E1037">
            <v>3.7499999999999999E-2</v>
          </cell>
          <cell r="F1037" t="str">
            <v>DAT</v>
          </cell>
          <cell r="G1037">
            <v>1</v>
          </cell>
          <cell r="H1037">
            <v>495</v>
          </cell>
          <cell r="I1037">
            <v>2004</v>
          </cell>
          <cell r="J1037">
            <v>1</v>
          </cell>
          <cell r="K1037">
            <v>3.7499999999999999E-2</v>
          </cell>
          <cell r="L1037" t="str">
            <v>NOM</v>
          </cell>
          <cell r="M1037" t="str">
            <v>DATATEC 1er. Nivel</v>
          </cell>
          <cell r="N1037">
            <v>2004001</v>
          </cell>
        </row>
        <row r="1038">
          <cell r="A1038">
            <v>38016</v>
          </cell>
          <cell r="B1038" t="str">
            <v>SOB</v>
          </cell>
          <cell r="C1038">
            <v>41669</v>
          </cell>
          <cell r="D1038">
            <v>10</v>
          </cell>
          <cell r="E1038">
            <v>3.7967000000000001E-2</v>
          </cell>
          <cell r="F1038" t="str">
            <v>DAT</v>
          </cell>
          <cell r="G1038">
            <v>1</v>
          </cell>
          <cell r="H1038">
            <v>3650</v>
          </cell>
          <cell r="I1038">
            <v>2004</v>
          </cell>
          <cell r="J1038">
            <v>1</v>
          </cell>
          <cell r="K1038">
            <v>0.37967000000000001</v>
          </cell>
          <cell r="L1038" t="str">
            <v>VAC</v>
          </cell>
          <cell r="M1038" t="str">
            <v>DATATEC 1er. Nivel</v>
          </cell>
          <cell r="N1038">
            <v>2004001</v>
          </cell>
        </row>
        <row r="1039">
          <cell r="A1039">
            <v>38016</v>
          </cell>
          <cell r="B1039" t="str">
            <v>SOB</v>
          </cell>
          <cell r="C1039">
            <v>38159</v>
          </cell>
          <cell r="D1039">
            <v>5</v>
          </cell>
          <cell r="E1039">
            <v>2.9000000000000001E-2</v>
          </cell>
          <cell r="F1039" t="str">
            <v>DAT</v>
          </cell>
          <cell r="G1039">
            <v>2</v>
          </cell>
          <cell r="H1039">
            <v>140</v>
          </cell>
          <cell r="I1039">
            <v>2004</v>
          </cell>
          <cell r="J1039">
            <v>1</v>
          </cell>
          <cell r="K1039">
            <v>0.14500000000000002</v>
          </cell>
          <cell r="L1039" t="str">
            <v>NOM</v>
          </cell>
          <cell r="M1039" t="str">
            <v>DATATEC 2o. Nivel</v>
          </cell>
          <cell r="N1039">
            <v>2004001</v>
          </cell>
        </row>
        <row r="1040">
          <cell r="A1040">
            <v>38016</v>
          </cell>
          <cell r="B1040" t="str">
            <v>SOB</v>
          </cell>
          <cell r="C1040">
            <v>38268</v>
          </cell>
          <cell r="D1040">
            <v>16</v>
          </cell>
          <cell r="E1040">
            <v>3.30313E-2</v>
          </cell>
          <cell r="F1040" t="str">
            <v>DAT</v>
          </cell>
          <cell r="G1040">
            <v>2</v>
          </cell>
          <cell r="H1040">
            <v>249</v>
          </cell>
          <cell r="I1040">
            <v>2004</v>
          </cell>
          <cell r="J1040">
            <v>1</v>
          </cell>
          <cell r="K1040">
            <v>0.52850079999999999</v>
          </cell>
          <cell r="L1040" t="str">
            <v>NOM</v>
          </cell>
          <cell r="M1040" t="str">
            <v>DATATEC 2o. Nivel</v>
          </cell>
          <cell r="N1040">
            <v>2004001</v>
          </cell>
        </row>
        <row r="1041">
          <cell r="A1041">
            <v>38016</v>
          </cell>
          <cell r="B1041" t="str">
            <v>SOB</v>
          </cell>
          <cell r="C1041">
            <v>38370</v>
          </cell>
          <cell r="D1041">
            <v>8</v>
          </cell>
          <cell r="E1041">
            <v>3.4500000000000003E-2</v>
          </cell>
          <cell r="F1041" t="str">
            <v>DAT</v>
          </cell>
          <cell r="G1041">
            <v>2</v>
          </cell>
          <cell r="H1041">
            <v>351</v>
          </cell>
          <cell r="I1041">
            <v>2004</v>
          </cell>
          <cell r="J1041">
            <v>1</v>
          </cell>
          <cell r="K1041">
            <v>0.27600000000000002</v>
          </cell>
          <cell r="L1041" t="str">
            <v>NOM</v>
          </cell>
          <cell r="M1041" t="str">
            <v>DATATEC 2o. Nivel</v>
          </cell>
          <cell r="N1041">
            <v>2004001</v>
          </cell>
        </row>
        <row r="1042">
          <cell r="A1042">
            <v>38016</v>
          </cell>
          <cell r="B1042" t="str">
            <v>SOB</v>
          </cell>
          <cell r="C1042">
            <v>39364</v>
          </cell>
          <cell r="D1042">
            <v>1</v>
          </cell>
          <cell r="E1042">
            <v>5.79E-2</v>
          </cell>
          <cell r="F1042" t="str">
            <v>DAT</v>
          </cell>
          <cell r="G1042">
            <v>2</v>
          </cell>
          <cell r="H1042">
            <v>1345</v>
          </cell>
          <cell r="I1042">
            <v>2004</v>
          </cell>
          <cell r="J1042">
            <v>1</v>
          </cell>
          <cell r="K1042">
            <v>5.79E-2</v>
          </cell>
          <cell r="L1042" t="str">
            <v>NOM</v>
          </cell>
          <cell r="M1042" t="str">
            <v>DATATEC 2o. Nivel</v>
          </cell>
          <cell r="N1042">
            <v>2004001</v>
          </cell>
        </row>
        <row r="1043">
          <cell r="A1043">
            <v>38016</v>
          </cell>
          <cell r="B1043" t="str">
            <v>SOB</v>
          </cell>
          <cell r="C1043">
            <v>39638</v>
          </cell>
          <cell r="D1043">
            <v>1</v>
          </cell>
          <cell r="E1043">
            <v>6.4500000000000002E-2</v>
          </cell>
          <cell r="F1043" t="str">
            <v>DAT</v>
          </cell>
          <cell r="G1043">
            <v>2</v>
          </cell>
          <cell r="H1043">
            <v>1619</v>
          </cell>
          <cell r="I1043">
            <v>2004</v>
          </cell>
          <cell r="J1043">
            <v>1</v>
          </cell>
          <cell r="K1043">
            <v>6.4500000000000002E-2</v>
          </cell>
          <cell r="L1043" t="str">
            <v>NOM</v>
          </cell>
          <cell r="M1043" t="str">
            <v>DATATEC 2o. Nivel</v>
          </cell>
          <cell r="N1043">
            <v>2004001</v>
          </cell>
        </row>
        <row r="1044">
          <cell r="A1044">
            <v>38016</v>
          </cell>
          <cell r="B1044" t="str">
            <v>SOB</v>
          </cell>
          <cell r="C1044">
            <v>41669</v>
          </cell>
          <cell r="D1044">
            <v>54.537999999999997</v>
          </cell>
          <cell r="E1044">
            <v>5.7967100000000001E-2</v>
          </cell>
          <cell r="F1044" t="str">
            <v>DAT</v>
          </cell>
          <cell r="G1044">
            <v>2</v>
          </cell>
          <cell r="H1044">
            <v>3650</v>
          </cell>
          <cell r="I1044">
            <v>2004</v>
          </cell>
          <cell r="J1044">
            <v>1</v>
          </cell>
          <cell r="K1044">
            <v>3.1614096997999996</v>
          </cell>
          <cell r="L1044" t="str">
            <v>VAC</v>
          </cell>
          <cell r="M1044" t="str">
            <v>DATATEC 2o. Nivel</v>
          </cell>
          <cell r="N1044">
            <v>2004001</v>
          </cell>
        </row>
        <row r="1045">
          <cell r="A1045">
            <v>38019</v>
          </cell>
          <cell r="B1045" t="str">
            <v>SOB</v>
          </cell>
          <cell r="C1045">
            <v>38268</v>
          </cell>
          <cell r="D1045">
            <v>6</v>
          </cell>
          <cell r="E1045">
            <v>3.3500000000000002E-2</v>
          </cell>
          <cell r="F1045" t="str">
            <v>DAT</v>
          </cell>
          <cell r="G1045">
            <v>2</v>
          </cell>
          <cell r="H1045">
            <v>248</v>
          </cell>
          <cell r="I1045">
            <v>2004</v>
          </cell>
          <cell r="J1045">
            <v>2</v>
          </cell>
          <cell r="K1045">
            <v>0.20100000000000001</v>
          </cell>
          <cell r="L1045" t="str">
            <v>NOM</v>
          </cell>
          <cell r="M1045" t="str">
            <v>DATATEC 2o. Nivel</v>
          </cell>
          <cell r="N1045">
            <v>2004002</v>
          </cell>
        </row>
        <row r="1046">
          <cell r="A1046">
            <v>38019</v>
          </cell>
          <cell r="B1046" t="str">
            <v>SOB</v>
          </cell>
          <cell r="C1046">
            <v>38370</v>
          </cell>
          <cell r="D1046">
            <v>2.5</v>
          </cell>
          <cell r="E1046">
            <v>3.5499999999999997E-2</v>
          </cell>
          <cell r="F1046" t="str">
            <v>DAT</v>
          </cell>
          <cell r="G1046">
            <v>2</v>
          </cell>
          <cell r="H1046">
            <v>350</v>
          </cell>
          <cell r="I1046">
            <v>2004</v>
          </cell>
          <cell r="J1046">
            <v>2</v>
          </cell>
          <cell r="K1046">
            <v>8.8749999999999996E-2</v>
          </cell>
          <cell r="L1046" t="str">
            <v>NOM</v>
          </cell>
          <cell r="M1046" t="str">
            <v>DATATEC 2o. Nivel</v>
          </cell>
          <cell r="N1046">
            <v>2004002</v>
          </cell>
        </row>
        <row r="1047">
          <cell r="A1047">
            <v>38019</v>
          </cell>
          <cell r="B1047" t="str">
            <v>SOB</v>
          </cell>
          <cell r="C1047">
            <v>39638</v>
          </cell>
          <cell r="D1047">
            <v>6.5</v>
          </cell>
          <cell r="E1047">
            <v>6.4500000000000002E-2</v>
          </cell>
          <cell r="F1047" t="str">
            <v>DAT</v>
          </cell>
          <cell r="G1047">
            <v>2</v>
          </cell>
          <cell r="H1047">
            <v>1618</v>
          </cell>
          <cell r="I1047">
            <v>2004</v>
          </cell>
          <cell r="J1047">
            <v>2</v>
          </cell>
          <cell r="K1047">
            <v>0.41925000000000001</v>
          </cell>
          <cell r="L1047" t="str">
            <v>NOM</v>
          </cell>
          <cell r="M1047" t="str">
            <v>DATATEC 2o. Nivel</v>
          </cell>
          <cell r="N1047">
            <v>2004002</v>
          </cell>
        </row>
        <row r="1048">
          <cell r="A1048">
            <v>38019</v>
          </cell>
          <cell r="B1048" t="str">
            <v>SOB</v>
          </cell>
          <cell r="C1048">
            <v>41669</v>
          </cell>
          <cell r="D1048">
            <v>5</v>
          </cell>
          <cell r="E1048">
            <v>5.7973400000000001E-2</v>
          </cell>
          <cell r="F1048" t="str">
            <v>DAT</v>
          </cell>
          <cell r="G1048">
            <v>2</v>
          </cell>
          <cell r="H1048">
            <v>3649</v>
          </cell>
          <cell r="I1048">
            <v>2004</v>
          </cell>
          <cell r="J1048">
            <v>2</v>
          </cell>
          <cell r="K1048">
            <v>0.28986699999999999</v>
          </cell>
          <cell r="L1048" t="str">
            <v>VAC</v>
          </cell>
          <cell r="M1048" t="str">
            <v>DATATEC 2o. Nivel</v>
          </cell>
          <cell r="N1048">
            <v>2004002</v>
          </cell>
        </row>
        <row r="1049">
          <cell r="A1049">
            <v>38020</v>
          </cell>
          <cell r="B1049" t="str">
            <v>SOB</v>
          </cell>
          <cell r="C1049">
            <v>38268</v>
          </cell>
          <cell r="D1049">
            <v>4</v>
          </cell>
          <cell r="E1049">
            <v>3.4200000000000001E-2</v>
          </cell>
          <cell r="F1049" t="str">
            <v>DAT</v>
          </cell>
          <cell r="G1049">
            <v>2</v>
          </cell>
          <cell r="H1049">
            <v>247</v>
          </cell>
          <cell r="I1049">
            <v>2004</v>
          </cell>
          <cell r="J1049">
            <v>2</v>
          </cell>
          <cell r="K1049">
            <v>0.1368</v>
          </cell>
          <cell r="L1049" t="str">
            <v>NOM</v>
          </cell>
          <cell r="M1049" t="str">
            <v>DATATEC 2o. Nivel</v>
          </cell>
          <cell r="N1049">
            <v>2004002</v>
          </cell>
        </row>
        <row r="1050">
          <cell r="A1050">
            <v>38020</v>
          </cell>
          <cell r="B1050" t="str">
            <v>SOB</v>
          </cell>
          <cell r="C1050">
            <v>38370</v>
          </cell>
          <cell r="D1050">
            <v>2.15</v>
          </cell>
          <cell r="E1050">
            <v>3.5299999999999998E-2</v>
          </cell>
          <cell r="F1050" t="str">
            <v>DAT</v>
          </cell>
          <cell r="G1050">
            <v>2</v>
          </cell>
          <cell r="H1050">
            <v>349</v>
          </cell>
          <cell r="I1050">
            <v>2004</v>
          </cell>
          <cell r="J1050">
            <v>2</v>
          </cell>
          <cell r="K1050">
            <v>7.589499999999999E-2</v>
          </cell>
          <cell r="L1050" t="str">
            <v>NOM</v>
          </cell>
          <cell r="M1050" t="str">
            <v>DATATEC 2o. Nivel</v>
          </cell>
          <cell r="N1050">
            <v>2004002</v>
          </cell>
        </row>
        <row r="1051">
          <cell r="A1051">
            <v>38020</v>
          </cell>
          <cell r="B1051" t="str">
            <v>SOB</v>
          </cell>
          <cell r="C1051">
            <v>38514</v>
          </cell>
          <cell r="D1051">
            <v>6</v>
          </cell>
          <cell r="E1051">
            <v>3.8108299999999998E-2</v>
          </cell>
          <cell r="F1051" t="str">
            <v>DAT</v>
          </cell>
          <cell r="G1051">
            <v>2</v>
          </cell>
          <cell r="H1051">
            <v>493</v>
          </cell>
          <cell r="I1051">
            <v>2004</v>
          </cell>
          <cell r="J1051">
            <v>2</v>
          </cell>
          <cell r="K1051">
            <v>0.22864979999999999</v>
          </cell>
          <cell r="L1051" t="str">
            <v>NOM</v>
          </cell>
          <cell r="M1051" t="str">
            <v>DATATEC 2o. Nivel</v>
          </cell>
          <cell r="N1051">
            <v>2004002</v>
          </cell>
        </row>
        <row r="1052">
          <cell r="A1052">
            <v>38020</v>
          </cell>
          <cell r="B1052" t="str">
            <v>SOB</v>
          </cell>
          <cell r="C1052">
            <v>38941</v>
          </cell>
          <cell r="D1052">
            <v>1</v>
          </cell>
          <cell r="E1052">
            <v>4.8000000000000001E-2</v>
          </cell>
          <cell r="F1052" t="str">
            <v>DAT</v>
          </cell>
          <cell r="G1052">
            <v>2</v>
          </cell>
          <cell r="H1052">
            <v>920</v>
          </cell>
          <cell r="I1052">
            <v>2004</v>
          </cell>
          <cell r="J1052">
            <v>2</v>
          </cell>
          <cell r="K1052">
            <v>4.8000000000000001E-2</v>
          </cell>
          <cell r="L1052" t="str">
            <v>NOM</v>
          </cell>
          <cell r="M1052" t="str">
            <v>DATATEC 2o. Nivel</v>
          </cell>
          <cell r="N1052">
            <v>2004002</v>
          </cell>
        </row>
        <row r="1053">
          <cell r="A1053">
            <v>38020</v>
          </cell>
          <cell r="B1053" t="str">
            <v>SOB</v>
          </cell>
          <cell r="C1053">
            <v>39638</v>
          </cell>
          <cell r="D1053">
            <v>1.75</v>
          </cell>
          <cell r="E1053">
            <v>6.5456E-2</v>
          </cell>
          <cell r="F1053" t="str">
            <v>DAT</v>
          </cell>
          <cell r="G1053">
            <v>2</v>
          </cell>
          <cell r="H1053">
            <v>1617</v>
          </cell>
          <cell r="I1053">
            <v>2004</v>
          </cell>
          <cell r="J1053">
            <v>2</v>
          </cell>
          <cell r="K1053">
            <v>0.114548</v>
          </cell>
          <cell r="L1053" t="str">
            <v>NOM</v>
          </cell>
          <cell r="M1053" t="str">
            <v>DATATEC 2o. Nivel</v>
          </cell>
          <cell r="N1053">
            <v>2004002</v>
          </cell>
        </row>
        <row r="1054">
          <cell r="A1054">
            <v>38020</v>
          </cell>
          <cell r="B1054" t="str">
            <v>SOB</v>
          </cell>
          <cell r="C1054">
            <v>38941</v>
          </cell>
          <cell r="D1054">
            <v>2</v>
          </cell>
          <cell r="E1054">
            <v>4.7600000000000003E-2</v>
          </cell>
          <cell r="F1054" t="str">
            <v>CIM</v>
          </cell>
          <cell r="G1054">
            <v>2</v>
          </cell>
          <cell r="H1054">
            <v>920</v>
          </cell>
          <cell r="I1054">
            <v>2004</v>
          </cell>
          <cell r="J1054">
            <v>2</v>
          </cell>
          <cell r="K1054">
            <v>9.5200000000000007E-2</v>
          </cell>
          <cell r="L1054" t="str">
            <v>NOM</v>
          </cell>
          <cell r="M1054" t="str">
            <v>CIMD 2o. Nivel</v>
          </cell>
          <cell r="N1054">
            <v>2004002</v>
          </cell>
        </row>
        <row r="1055">
          <cell r="A1055">
            <v>38021</v>
          </cell>
          <cell r="B1055" t="str">
            <v>SOB</v>
          </cell>
          <cell r="C1055">
            <v>38941</v>
          </cell>
          <cell r="D1055">
            <v>8</v>
          </cell>
          <cell r="E1055">
            <v>4.7800000000000002E-2</v>
          </cell>
          <cell r="F1055" t="str">
            <v>CIM</v>
          </cell>
          <cell r="G1055">
            <v>2</v>
          </cell>
          <cell r="H1055">
            <v>919</v>
          </cell>
          <cell r="I1055">
            <v>2004</v>
          </cell>
          <cell r="J1055">
            <v>2</v>
          </cell>
          <cell r="K1055">
            <v>0.38240000000000002</v>
          </cell>
          <cell r="L1055" t="str">
            <v>NOM</v>
          </cell>
          <cell r="M1055" t="str">
            <v>CIMD 2o. Nivel</v>
          </cell>
          <cell r="N1055">
            <v>2004002</v>
          </cell>
        </row>
        <row r="1056">
          <cell r="A1056">
            <v>38021</v>
          </cell>
          <cell r="B1056" t="str">
            <v>SOB</v>
          </cell>
          <cell r="C1056">
            <v>41669</v>
          </cell>
          <cell r="D1056">
            <v>9.2390000000000008</v>
          </cell>
          <cell r="E1056">
            <v>5.8000000000000003E-2</v>
          </cell>
          <cell r="F1056" t="str">
            <v>CIM</v>
          </cell>
          <cell r="G1056">
            <v>2</v>
          </cell>
          <cell r="H1056">
            <v>3647</v>
          </cell>
          <cell r="I1056">
            <v>2004</v>
          </cell>
          <cell r="J1056">
            <v>2</v>
          </cell>
          <cell r="K1056">
            <v>0.53586200000000006</v>
          </cell>
          <cell r="L1056" t="str">
            <v>VAC</v>
          </cell>
          <cell r="M1056" t="str">
            <v>CIMD 2o. Nivel</v>
          </cell>
          <cell r="N1056">
            <v>2004002</v>
          </cell>
        </row>
        <row r="1057">
          <cell r="A1057">
            <v>38021</v>
          </cell>
          <cell r="B1057" t="str">
            <v>SOB</v>
          </cell>
          <cell r="C1057">
            <v>38159</v>
          </cell>
          <cell r="D1057">
            <v>1</v>
          </cell>
          <cell r="E1057">
            <v>3.1E-2</v>
          </cell>
          <cell r="F1057" t="str">
            <v>DAT</v>
          </cell>
          <cell r="G1057">
            <v>1</v>
          </cell>
          <cell r="H1057">
            <v>137</v>
          </cell>
          <cell r="I1057">
            <v>2004</v>
          </cell>
          <cell r="J1057">
            <v>2</v>
          </cell>
          <cell r="K1057">
            <v>3.1E-2</v>
          </cell>
          <cell r="L1057" t="str">
            <v>NOM</v>
          </cell>
          <cell r="M1057" t="str">
            <v>DATATEC 1er. Nivel</v>
          </cell>
          <cell r="N1057">
            <v>2004002</v>
          </cell>
        </row>
        <row r="1058">
          <cell r="A1058">
            <v>38021</v>
          </cell>
          <cell r="B1058" t="str">
            <v>SOB</v>
          </cell>
          <cell r="C1058">
            <v>38370</v>
          </cell>
          <cell r="D1058">
            <v>1</v>
          </cell>
          <cell r="E1058">
            <v>3.5200000000000002E-2</v>
          </cell>
          <cell r="F1058" t="str">
            <v>DAT</v>
          </cell>
          <cell r="G1058">
            <v>1</v>
          </cell>
          <cell r="H1058">
            <v>348</v>
          </cell>
          <cell r="I1058">
            <v>2004</v>
          </cell>
          <cell r="J1058">
            <v>2</v>
          </cell>
          <cell r="K1058">
            <v>3.5200000000000002E-2</v>
          </cell>
          <cell r="L1058" t="str">
            <v>NOM</v>
          </cell>
          <cell r="M1058" t="str">
            <v>DATATEC 1er. Nivel</v>
          </cell>
          <cell r="N1058">
            <v>2004002</v>
          </cell>
        </row>
        <row r="1059">
          <cell r="A1059">
            <v>38021</v>
          </cell>
          <cell r="B1059" t="str">
            <v>SOB</v>
          </cell>
          <cell r="C1059">
            <v>38514</v>
          </cell>
          <cell r="D1059">
            <v>1</v>
          </cell>
          <cell r="E1059">
            <v>3.8300000000000001E-2</v>
          </cell>
          <cell r="F1059" t="str">
            <v>DAT</v>
          </cell>
          <cell r="G1059">
            <v>1</v>
          </cell>
          <cell r="H1059">
            <v>492</v>
          </cell>
          <cell r="I1059">
            <v>2004</v>
          </cell>
          <cell r="J1059">
            <v>2</v>
          </cell>
          <cell r="K1059">
            <v>3.8300000000000001E-2</v>
          </cell>
          <cell r="L1059" t="str">
            <v>NOM</v>
          </cell>
          <cell r="M1059" t="str">
            <v>DATATEC 1er. Nivel</v>
          </cell>
          <cell r="N1059">
            <v>2004002</v>
          </cell>
        </row>
        <row r="1060">
          <cell r="A1060">
            <v>38021</v>
          </cell>
          <cell r="B1060" t="str">
            <v>SOB</v>
          </cell>
          <cell r="C1060">
            <v>38268</v>
          </cell>
          <cell r="D1060">
            <v>4</v>
          </cell>
          <cell r="E1060">
            <v>3.4250000000000003E-2</v>
          </cell>
          <cell r="F1060" t="str">
            <v>DAT</v>
          </cell>
          <cell r="G1060">
            <v>2</v>
          </cell>
          <cell r="H1060">
            <v>246</v>
          </cell>
          <cell r="I1060">
            <v>2004</v>
          </cell>
          <cell r="J1060">
            <v>2</v>
          </cell>
          <cell r="K1060">
            <v>0.13700000000000001</v>
          </cell>
          <cell r="L1060" t="str">
            <v>NOM</v>
          </cell>
          <cell r="M1060" t="str">
            <v>DATATEC 2o. Nivel</v>
          </cell>
          <cell r="N1060">
            <v>2004002</v>
          </cell>
        </row>
        <row r="1061">
          <cell r="A1061">
            <v>38021</v>
          </cell>
          <cell r="B1061" t="str">
            <v>SOB</v>
          </cell>
          <cell r="C1061">
            <v>38370</v>
          </cell>
          <cell r="D1061">
            <v>2</v>
          </cell>
          <cell r="E1061">
            <v>3.5700000000000003E-2</v>
          </cell>
          <cell r="F1061" t="str">
            <v>DAT</v>
          </cell>
          <cell r="G1061">
            <v>2</v>
          </cell>
          <cell r="H1061">
            <v>348</v>
          </cell>
          <cell r="I1061">
            <v>2004</v>
          </cell>
          <cell r="J1061">
            <v>2</v>
          </cell>
          <cell r="K1061">
            <v>7.1400000000000005E-2</v>
          </cell>
          <cell r="L1061" t="str">
            <v>NOM</v>
          </cell>
          <cell r="M1061" t="str">
            <v>DATATEC 2o. Nivel</v>
          </cell>
          <cell r="N1061">
            <v>2004002</v>
          </cell>
        </row>
        <row r="1062">
          <cell r="A1062">
            <v>38021</v>
          </cell>
          <cell r="B1062" t="str">
            <v>SOB</v>
          </cell>
          <cell r="C1062">
            <v>38514</v>
          </cell>
          <cell r="D1062">
            <v>1</v>
          </cell>
          <cell r="E1062">
            <v>3.8300000000000001E-2</v>
          </cell>
          <cell r="F1062" t="str">
            <v>DAT</v>
          </cell>
          <cell r="G1062">
            <v>2</v>
          </cell>
          <cell r="H1062">
            <v>492</v>
          </cell>
          <cell r="I1062">
            <v>2004</v>
          </cell>
          <cell r="J1062">
            <v>2</v>
          </cell>
          <cell r="K1062">
            <v>3.8300000000000001E-2</v>
          </cell>
          <cell r="L1062" t="str">
            <v>NOM</v>
          </cell>
          <cell r="M1062" t="str">
            <v>DATATEC 2o. Nivel</v>
          </cell>
          <cell r="N1062">
            <v>2004002</v>
          </cell>
        </row>
        <row r="1063">
          <cell r="A1063">
            <v>38021</v>
          </cell>
          <cell r="B1063" t="str">
            <v>SOB</v>
          </cell>
          <cell r="C1063">
            <v>38941</v>
          </cell>
          <cell r="D1063">
            <v>20</v>
          </cell>
          <cell r="E1063">
            <v>4.7862500000000002E-2</v>
          </cell>
          <cell r="F1063" t="str">
            <v>DAT</v>
          </cell>
          <cell r="G1063">
            <v>2</v>
          </cell>
          <cell r="H1063">
            <v>919</v>
          </cell>
          <cell r="I1063">
            <v>2004</v>
          </cell>
          <cell r="J1063">
            <v>2</v>
          </cell>
          <cell r="K1063">
            <v>0.95725000000000005</v>
          </cell>
          <cell r="L1063" t="str">
            <v>NOM</v>
          </cell>
          <cell r="M1063" t="str">
            <v>DATATEC 2o. Nivel</v>
          </cell>
          <cell r="N1063">
            <v>2004002</v>
          </cell>
        </row>
        <row r="1064">
          <cell r="A1064">
            <v>38022</v>
          </cell>
          <cell r="B1064" t="str">
            <v>SOB</v>
          </cell>
          <cell r="C1064">
            <v>38159</v>
          </cell>
          <cell r="D1064">
            <v>1</v>
          </cell>
          <cell r="E1064">
            <v>3.1E-2</v>
          </cell>
          <cell r="F1064" t="str">
            <v>DAT</v>
          </cell>
          <cell r="G1064">
            <v>1</v>
          </cell>
          <cell r="H1064">
            <v>136</v>
          </cell>
          <cell r="I1064">
            <v>2004</v>
          </cell>
          <cell r="J1064">
            <v>2</v>
          </cell>
          <cell r="K1064">
            <v>3.1E-2</v>
          </cell>
          <cell r="L1064" t="str">
            <v>NOM</v>
          </cell>
          <cell r="M1064" t="str">
            <v>DATATEC 1er. Nivel</v>
          </cell>
          <cell r="N1064">
            <v>2004002</v>
          </cell>
        </row>
        <row r="1065">
          <cell r="A1065">
            <v>38022</v>
          </cell>
          <cell r="B1065" t="str">
            <v>SOB</v>
          </cell>
          <cell r="C1065">
            <v>38268</v>
          </cell>
          <cell r="D1065">
            <v>4</v>
          </cell>
          <cell r="E1065">
            <v>3.39E-2</v>
          </cell>
          <cell r="F1065" t="str">
            <v>DAT</v>
          </cell>
          <cell r="G1065">
            <v>1</v>
          </cell>
          <cell r="H1065">
            <v>245</v>
          </cell>
          <cell r="I1065">
            <v>2004</v>
          </cell>
          <cell r="J1065">
            <v>2</v>
          </cell>
          <cell r="K1065">
            <v>0.1356</v>
          </cell>
          <cell r="L1065" t="str">
            <v>NOM</v>
          </cell>
          <cell r="M1065" t="str">
            <v>DATATEC 1er. Nivel</v>
          </cell>
          <cell r="N1065">
            <v>2004002</v>
          </cell>
        </row>
        <row r="1066">
          <cell r="A1066">
            <v>38022</v>
          </cell>
          <cell r="B1066" t="str">
            <v>SOB</v>
          </cell>
          <cell r="C1066">
            <v>38159</v>
          </cell>
          <cell r="D1066">
            <v>7</v>
          </cell>
          <cell r="E1066">
            <v>3.0979599999999999E-2</v>
          </cell>
          <cell r="F1066" t="str">
            <v>DAT</v>
          </cell>
          <cell r="G1066">
            <v>2</v>
          </cell>
          <cell r="H1066">
            <v>136</v>
          </cell>
          <cell r="I1066">
            <v>2004</v>
          </cell>
          <cell r="J1066">
            <v>2</v>
          </cell>
          <cell r="K1066">
            <v>0.2168572</v>
          </cell>
          <cell r="L1066" t="str">
            <v>NOM</v>
          </cell>
          <cell r="M1066" t="str">
            <v>DATATEC 2o. Nivel</v>
          </cell>
          <cell r="N1066">
            <v>2004002</v>
          </cell>
        </row>
        <row r="1067">
          <cell r="A1067">
            <v>38022</v>
          </cell>
          <cell r="B1067" t="str">
            <v>SOB</v>
          </cell>
          <cell r="C1067">
            <v>38268</v>
          </cell>
          <cell r="D1067">
            <v>7</v>
          </cell>
          <cell r="E1067">
            <v>3.38426E-2</v>
          </cell>
          <cell r="F1067" t="str">
            <v>DAT</v>
          </cell>
          <cell r="G1067">
            <v>2</v>
          </cell>
          <cell r="H1067">
            <v>245</v>
          </cell>
          <cell r="I1067">
            <v>2004</v>
          </cell>
          <cell r="J1067">
            <v>2</v>
          </cell>
          <cell r="K1067">
            <v>0.2368982</v>
          </cell>
          <cell r="L1067" t="str">
            <v>NOM</v>
          </cell>
          <cell r="M1067" t="str">
            <v>DATATEC 2o. Nivel</v>
          </cell>
          <cell r="N1067">
            <v>2004002</v>
          </cell>
        </row>
        <row r="1068">
          <cell r="A1068">
            <v>38022</v>
          </cell>
          <cell r="B1068" t="str">
            <v>SOB</v>
          </cell>
          <cell r="C1068">
            <v>38370</v>
          </cell>
          <cell r="D1068">
            <v>8.5</v>
          </cell>
          <cell r="E1068">
            <v>3.5558899999999997E-2</v>
          </cell>
          <cell r="F1068" t="str">
            <v>DAT</v>
          </cell>
          <cell r="G1068">
            <v>2</v>
          </cell>
          <cell r="H1068">
            <v>347</v>
          </cell>
          <cell r="I1068">
            <v>2004</v>
          </cell>
          <cell r="J1068">
            <v>2</v>
          </cell>
          <cell r="K1068">
            <v>0.30225064999999995</v>
          </cell>
          <cell r="L1068" t="str">
            <v>NOM</v>
          </cell>
          <cell r="M1068" t="str">
            <v>DATATEC 2o. Nivel</v>
          </cell>
          <cell r="N1068">
            <v>2004002</v>
          </cell>
        </row>
        <row r="1069">
          <cell r="A1069">
            <v>38022</v>
          </cell>
          <cell r="B1069" t="str">
            <v>SOB</v>
          </cell>
          <cell r="C1069">
            <v>38514</v>
          </cell>
          <cell r="D1069">
            <v>5</v>
          </cell>
          <cell r="E1069">
            <v>3.8673600000000002E-2</v>
          </cell>
          <cell r="F1069" t="str">
            <v>DAT</v>
          </cell>
          <cell r="G1069">
            <v>2</v>
          </cell>
          <cell r="H1069">
            <v>491</v>
          </cell>
          <cell r="I1069">
            <v>2004</v>
          </cell>
          <cell r="J1069">
            <v>2</v>
          </cell>
          <cell r="K1069">
            <v>0.19336800000000001</v>
          </cell>
          <cell r="L1069" t="str">
            <v>NOM</v>
          </cell>
          <cell r="M1069" t="str">
            <v>DATATEC 2o. Nivel</v>
          </cell>
          <cell r="N1069">
            <v>2004002</v>
          </cell>
        </row>
        <row r="1070">
          <cell r="A1070">
            <v>38023</v>
          </cell>
          <cell r="B1070" t="str">
            <v>SOB</v>
          </cell>
          <cell r="C1070">
            <v>38268</v>
          </cell>
          <cell r="D1070">
            <v>1</v>
          </cell>
          <cell r="E1070">
            <v>3.3799999999999997E-2</v>
          </cell>
          <cell r="F1070" t="str">
            <v>DAT</v>
          </cell>
          <cell r="G1070">
            <v>1</v>
          </cell>
          <cell r="H1070">
            <v>242</v>
          </cell>
          <cell r="I1070">
            <v>2004</v>
          </cell>
          <cell r="J1070">
            <v>2</v>
          </cell>
          <cell r="K1070">
            <v>3.3799999999999997E-2</v>
          </cell>
          <cell r="L1070" t="str">
            <v>NOM</v>
          </cell>
          <cell r="M1070" t="str">
            <v>DATATEC 1er. Nivel</v>
          </cell>
          <cell r="N1070">
            <v>2004002</v>
          </cell>
        </row>
        <row r="1071">
          <cell r="A1071">
            <v>38023</v>
          </cell>
          <cell r="B1071" t="str">
            <v>SOB</v>
          </cell>
          <cell r="C1071">
            <v>38941</v>
          </cell>
          <cell r="D1071">
            <v>3</v>
          </cell>
          <cell r="E1071">
            <v>4.9333299999999997E-2</v>
          </cell>
          <cell r="F1071" t="str">
            <v>DAT</v>
          </cell>
          <cell r="G1071">
            <v>1</v>
          </cell>
          <cell r="H1071">
            <v>915</v>
          </cell>
          <cell r="I1071">
            <v>2004</v>
          </cell>
          <cell r="J1071">
            <v>2</v>
          </cell>
          <cell r="K1071">
            <v>0.14799989999999999</v>
          </cell>
          <cell r="L1071" t="str">
            <v>NOM</v>
          </cell>
          <cell r="M1071" t="str">
            <v>DATATEC 1er. Nivel</v>
          </cell>
          <cell r="N1071">
            <v>2004002</v>
          </cell>
        </row>
        <row r="1072">
          <cell r="A1072">
            <v>38023</v>
          </cell>
          <cell r="B1072" t="str">
            <v>SOB</v>
          </cell>
          <cell r="C1072">
            <v>38159</v>
          </cell>
          <cell r="D1072">
            <v>2</v>
          </cell>
          <cell r="E1072">
            <v>3.1E-2</v>
          </cell>
          <cell r="F1072" t="str">
            <v>DAT</v>
          </cell>
          <cell r="G1072">
            <v>2</v>
          </cell>
          <cell r="H1072">
            <v>133</v>
          </cell>
          <cell r="I1072">
            <v>2004</v>
          </cell>
          <cell r="J1072">
            <v>2</v>
          </cell>
          <cell r="K1072">
            <v>6.2E-2</v>
          </cell>
          <cell r="L1072" t="str">
            <v>NOM</v>
          </cell>
          <cell r="M1072" t="str">
            <v>DATATEC 2o. Nivel</v>
          </cell>
          <cell r="N1072">
            <v>2004002</v>
          </cell>
        </row>
        <row r="1073">
          <cell r="A1073">
            <v>38023</v>
          </cell>
          <cell r="B1073" t="str">
            <v>SOB</v>
          </cell>
          <cell r="C1073">
            <v>38268</v>
          </cell>
          <cell r="D1073">
            <v>8</v>
          </cell>
          <cell r="E1073">
            <v>3.379625E-2</v>
          </cell>
          <cell r="F1073" t="str">
            <v>DAT</v>
          </cell>
          <cell r="G1073">
            <v>2</v>
          </cell>
          <cell r="H1073">
            <v>242</v>
          </cell>
          <cell r="I1073">
            <v>2004</v>
          </cell>
          <cell r="J1073">
            <v>2</v>
          </cell>
          <cell r="K1073">
            <v>0.27037</v>
          </cell>
          <cell r="L1073" t="str">
            <v>NOM</v>
          </cell>
          <cell r="M1073" t="str">
            <v>DATATEC 2o. Nivel</v>
          </cell>
          <cell r="N1073">
            <v>2004002</v>
          </cell>
        </row>
        <row r="1074">
          <cell r="A1074">
            <v>38023</v>
          </cell>
          <cell r="B1074" t="str">
            <v>SOB</v>
          </cell>
          <cell r="C1074">
            <v>38370</v>
          </cell>
          <cell r="D1074">
            <v>6</v>
          </cell>
          <cell r="E1074">
            <v>3.5566599999999997E-2</v>
          </cell>
          <cell r="F1074" t="str">
            <v>DAT</v>
          </cell>
          <cell r="G1074">
            <v>2</v>
          </cell>
          <cell r="H1074">
            <v>344</v>
          </cell>
          <cell r="I1074">
            <v>2004</v>
          </cell>
          <cell r="J1074">
            <v>2</v>
          </cell>
          <cell r="K1074">
            <v>0.21339959999999997</v>
          </cell>
          <cell r="L1074" t="str">
            <v>NOM</v>
          </cell>
          <cell r="M1074" t="str">
            <v>DATATEC 2o. Nivel</v>
          </cell>
          <cell r="N1074">
            <v>2004002</v>
          </cell>
        </row>
        <row r="1075">
          <cell r="A1075">
            <v>38023</v>
          </cell>
          <cell r="B1075" t="str">
            <v>SOB</v>
          </cell>
          <cell r="C1075">
            <v>38514</v>
          </cell>
          <cell r="D1075">
            <v>7</v>
          </cell>
          <cell r="E1075">
            <v>3.8828500000000002E-2</v>
          </cell>
          <cell r="F1075" t="str">
            <v>DAT</v>
          </cell>
          <cell r="G1075">
            <v>2</v>
          </cell>
          <cell r="H1075">
            <v>488</v>
          </cell>
          <cell r="I1075">
            <v>2004</v>
          </cell>
          <cell r="J1075">
            <v>2</v>
          </cell>
          <cell r="K1075">
            <v>0.27179950000000003</v>
          </cell>
          <cell r="L1075" t="str">
            <v>NOM</v>
          </cell>
          <cell r="M1075" t="str">
            <v>DATATEC 2o. Nivel</v>
          </cell>
          <cell r="N1075">
            <v>2004002</v>
          </cell>
        </row>
        <row r="1076">
          <cell r="A1076">
            <v>38023</v>
          </cell>
          <cell r="B1076" t="str">
            <v>SOB</v>
          </cell>
          <cell r="C1076">
            <v>38941</v>
          </cell>
          <cell r="D1076">
            <v>4</v>
          </cell>
          <cell r="E1076">
            <v>4.9924999999999997E-2</v>
          </cell>
          <cell r="F1076" t="str">
            <v>DAT</v>
          </cell>
          <cell r="G1076">
            <v>2</v>
          </cell>
          <cell r="H1076">
            <v>915</v>
          </cell>
          <cell r="I1076">
            <v>2004</v>
          </cell>
          <cell r="J1076">
            <v>2</v>
          </cell>
          <cell r="K1076">
            <v>0.19969999999999999</v>
          </cell>
          <cell r="L1076" t="str">
            <v>NOM</v>
          </cell>
          <cell r="M1076" t="str">
            <v>DATATEC 2o. Nivel</v>
          </cell>
          <cell r="N1076">
            <v>2004002</v>
          </cell>
        </row>
        <row r="1077">
          <cell r="A1077">
            <v>38026</v>
          </cell>
          <cell r="B1077" t="str">
            <v>SOB</v>
          </cell>
          <cell r="C1077">
            <v>38159</v>
          </cell>
          <cell r="D1077">
            <v>9</v>
          </cell>
          <cell r="E1077">
            <v>3.09666E-2</v>
          </cell>
          <cell r="F1077" t="str">
            <v>DAT</v>
          </cell>
          <cell r="G1077">
            <v>2</v>
          </cell>
          <cell r="H1077">
            <v>132</v>
          </cell>
          <cell r="I1077">
            <v>2004</v>
          </cell>
          <cell r="J1077">
            <v>2</v>
          </cell>
          <cell r="K1077">
            <v>0.27869939999999999</v>
          </cell>
          <cell r="L1077" t="str">
            <v>NOM</v>
          </cell>
          <cell r="M1077" t="str">
            <v>DATATEC 2o. Nivel</v>
          </cell>
          <cell r="N1077">
            <v>2004002</v>
          </cell>
        </row>
        <row r="1078">
          <cell r="A1078">
            <v>38026</v>
          </cell>
          <cell r="B1078" t="str">
            <v>SOB</v>
          </cell>
          <cell r="C1078">
            <v>38268</v>
          </cell>
          <cell r="D1078">
            <v>2</v>
          </cell>
          <cell r="E1078">
            <v>3.4000000000000002E-2</v>
          </cell>
          <cell r="F1078" t="str">
            <v>DAT</v>
          </cell>
          <cell r="G1078">
            <v>2</v>
          </cell>
          <cell r="H1078">
            <v>241</v>
          </cell>
          <cell r="I1078">
            <v>2004</v>
          </cell>
          <cell r="J1078">
            <v>2</v>
          </cell>
          <cell r="K1078">
            <v>6.8000000000000005E-2</v>
          </cell>
          <cell r="L1078" t="str">
            <v>NOM</v>
          </cell>
          <cell r="M1078" t="str">
            <v>DATATEC 2o. Nivel</v>
          </cell>
          <cell r="N1078">
            <v>2004002</v>
          </cell>
        </row>
        <row r="1079">
          <cell r="A1079">
            <v>38026</v>
          </cell>
          <cell r="B1079" t="str">
            <v>SOB</v>
          </cell>
          <cell r="C1079">
            <v>38370</v>
          </cell>
          <cell r="D1079">
            <v>6</v>
          </cell>
          <cell r="E1079">
            <v>3.585E-2</v>
          </cell>
          <cell r="F1079" t="str">
            <v>DAT</v>
          </cell>
          <cell r="G1079">
            <v>2</v>
          </cell>
          <cell r="H1079">
            <v>343</v>
          </cell>
          <cell r="I1079">
            <v>2004</v>
          </cell>
          <cell r="J1079">
            <v>2</v>
          </cell>
          <cell r="K1079">
            <v>0.21510000000000001</v>
          </cell>
          <cell r="L1079" t="str">
            <v>NOM</v>
          </cell>
          <cell r="M1079" t="str">
            <v>DATATEC 2o. Nivel</v>
          </cell>
          <cell r="N1079">
            <v>2004002</v>
          </cell>
        </row>
        <row r="1080">
          <cell r="A1080">
            <v>38026</v>
          </cell>
          <cell r="B1080" t="str">
            <v>SOB</v>
          </cell>
          <cell r="C1080">
            <v>38514</v>
          </cell>
          <cell r="D1080">
            <v>6</v>
          </cell>
          <cell r="E1080">
            <v>3.9300000000000002E-2</v>
          </cell>
          <cell r="F1080" t="str">
            <v>DAT</v>
          </cell>
          <cell r="G1080">
            <v>2</v>
          </cell>
          <cell r="H1080">
            <v>487</v>
          </cell>
          <cell r="I1080">
            <v>2004</v>
          </cell>
          <cell r="J1080">
            <v>2</v>
          </cell>
          <cell r="K1080">
            <v>0.23580000000000001</v>
          </cell>
          <cell r="L1080" t="str">
            <v>NOM</v>
          </cell>
          <cell r="M1080" t="str">
            <v>DATATEC 2o. Nivel</v>
          </cell>
          <cell r="N1080">
            <v>2004002</v>
          </cell>
        </row>
        <row r="1081">
          <cell r="A1081">
            <v>38027</v>
          </cell>
          <cell r="B1081" t="str">
            <v>SOB</v>
          </cell>
          <cell r="C1081">
            <v>38941</v>
          </cell>
          <cell r="D1081">
            <v>7</v>
          </cell>
          <cell r="E1081">
            <v>4.9799999999999997E-2</v>
          </cell>
          <cell r="F1081" t="str">
            <v>CIM</v>
          </cell>
          <cell r="G1081">
            <v>2</v>
          </cell>
          <cell r="H1081">
            <v>913</v>
          </cell>
          <cell r="I1081">
            <v>2004</v>
          </cell>
          <cell r="J1081">
            <v>2</v>
          </cell>
          <cell r="K1081">
            <v>0.34859999999999997</v>
          </cell>
          <cell r="L1081" t="str">
            <v>NOM</v>
          </cell>
          <cell r="M1081" t="str">
            <v>CIMD 2o. Nivel</v>
          </cell>
          <cell r="N1081">
            <v>2004002</v>
          </cell>
        </row>
        <row r="1082">
          <cell r="A1082">
            <v>38027</v>
          </cell>
          <cell r="B1082" t="str">
            <v>SOB</v>
          </cell>
          <cell r="C1082">
            <v>38159</v>
          </cell>
          <cell r="D1082">
            <v>2</v>
          </cell>
          <cell r="E1082">
            <v>3.0099999999999998E-2</v>
          </cell>
          <cell r="F1082" t="str">
            <v>DAT</v>
          </cell>
          <cell r="G1082">
            <v>1</v>
          </cell>
          <cell r="H1082">
            <v>131</v>
          </cell>
          <cell r="I1082">
            <v>2004</v>
          </cell>
          <cell r="J1082">
            <v>2</v>
          </cell>
          <cell r="K1082">
            <v>6.0199999999999997E-2</v>
          </cell>
          <cell r="L1082" t="str">
            <v>NOM</v>
          </cell>
          <cell r="M1082" t="str">
            <v>DATATEC 1er. Nivel</v>
          </cell>
          <cell r="N1082">
            <v>2004002</v>
          </cell>
        </row>
        <row r="1083">
          <cell r="A1083">
            <v>38027</v>
          </cell>
          <cell r="B1083" t="str">
            <v>SOB</v>
          </cell>
          <cell r="C1083">
            <v>38268</v>
          </cell>
          <cell r="D1083">
            <v>1</v>
          </cell>
          <cell r="E1083">
            <v>3.32E-2</v>
          </cell>
          <cell r="F1083" t="str">
            <v>DAT</v>
          </cell>
          <cell r="G1083">
            <v>1</v>
          </cell>
          <cell r="H1083">
            <v>240</v>
          </cell>
          <cell r="I1083">
            <v>2004</v>
          </cell>
          <cell r="J1083">
            <v>2</v>
          </cell>
          <cell r="K1083">
            <v>3.32E-2</v>
          </cell>
          <cell r="L1083" t="str">
            <v>NOM</v>
          </cell>
          <cell r="M1083" t="str">
            <v>DATATEC 1er. Nivel</v>
          </cell>
          <cell r="N1083">
            <v>2004002</v>
          </cell>
        </row>
        <row r="1084">
          <cell r="A1084">
            <v>38027</v>
          </cell>
          <cell r="B1084" t="str">
            <v>SOB</v>
          </cell>
          <cell r="C1084">
            <v>38370</v>
          </cell>
          <cell r="D1084">
            <v>1</v>
          </cell>
          <cell r="E1084">
            <v>3.5000000000000003E-2</v>
          </cell>
          <cell r="F1084" t="str">
            <v>DAT</v>
          </cell>
          <cell r="G1084">
            <v>1</v>
          </cell>
          <cell r="H1084">
            <v>342</v>
          </cell>
          <cell r="I1084">
            <v>2004</v>
          </cell>
          <cell r="J1084">
            <v>2</v>
          </cell>
          <cell r="K1084">
            <v>3.5000000000000003E-2</v>
          </cell>
          <cell r="L1084" t="str">
            <v>NOM</v>
          </cell>
          <cell r="M1084" t="str">
            <v>DATATEC 1er. Nivel</v>
          </cell>
          <cell r="N1084">
            <v>2004002</v>
          </cell>
        </row>
        <row r="1085">
          <cell r="A1085">
            <v>38027</v>
          </cell>
          <cell r="B1085" t="str">
            <v>SOB</v>
          </cell>
          <cell r="C1085">
            <v>38941</v>
          </cell>
          <cell r="D1085">
            <v>5.94</v>
          </cell>
          <cell r="E1085">
            <v>4.9599999999999998E-2</v>
          </cell>
          <cell r="F1085" t="str">
            <v>DAT</v>
          </cell>
          <cell r="G1085">
            <v>1</v>
          </cell>
          <cell r="H1085">
            <v>913</v>
          </cell>
          <cell r="I1085">
            <v>2004</v>
          </cell>
          <cell r="J1085">
            <v>2</v>
          </cell>
          <cell r="K1085">
            <v>0.294624</v>
          </cell>
          <cell r="L1085" t="str">
            <v>NOM</v>
          </cell>
          <cell r="M1085" t="str">
            <v>DATATEC 1er. Nivel</v>
          </cell>
          <cell r="N1085">
            <v>2004002</v>
          </cell>
        </row>
        <row r="1086">
          <cell r="A1086">
            <v>38027</v>
          </cell>
          <cell r="B1086" t="str">
            <v>SOB</v>
          </cell>
          <cell r="C1086">
            <v>39638</v>
          </cell>
          <cell r="D1086">
            <v>30</v>
          </cell>
          <cell r="E1086">
            <v>6.4491499999999993E-2</v>
          </cell>
          <cell r="F1086" t="str">
            <v>DAT</v>
          </cell>
          <cell r="G1086">
            <v>1</v>
          </cell>
          <cell r="H1086">
            <v>1610</v>
          </cell>
          <cell r="I1086">
            <v>2004</v>
          </cell>
          <cell r="J1086">
            <v>2</v>
          </cell>
          <cell r="K1086">
            <v>1.9347449999999997</v>
          </cell>
          <cell r="L1086" t="str">
            <v>NOM</v>
          </cell>
          <cell r="M1086" t="str">
            <v>DATATEC 1er. Nivel</v>
          </cell>
          <cell r="N1086">
            <v>2004002</v>
          </cell>
        </row>
        <row r="1087">
          <cell r="A1087">
            <v>38027</v>
          </cell>
          <cell r="B1087" t="str">
            <v>SOB</v>
          </cell>
          <cell r="C1087">
            <v>38159</v>
          </cell>
          <cell r="D1087">
            <v>2</v>
          </cell>
          <cell r="E1087">
            <v>3.1E-2</v>
          </cell>
          <cell r="F1087" t="str">
            <v>DAT</v>
          </cell>
          <cell r="G1087">
            <v>2</v>
          </cell>
          <cell r="H1087">
            <v>131</v>
          </cell>
          <cell r="I1087">
            <v>2004</v>
          </cell>
          <cell r="J1087">
            <v>2</v>
          </cell>
          <cell r="K1087">
            <v>6.2E-2</v>
          </cell>
          <cell r="L1087" t="str">
            <v>NOM</v>
          </cell>
          <cell r="M1087" t="str">
            <v>DATATEC 2o. Nivel</v>
          </cell>
          <cell r="N1087">
            <v>2004002</v>
          </cell>
        </row>
        <row r="1088">
          <cell r="A1088">
            <v>38027</v>
          </cell>
          <cell r="B1088" t="str">
            <v>SOB</v>
          </cell>
          <cell r="C1088">
            <v>38268</v>
          </cell>
          <cell r="D1088">
            <v>3</v>
          </cell>
          <cell r="E1088">
            <v>3.3666670000000003E-2</v>
          </cell>
          <cell r="F1088" t="str">
            <v>DAT</v>
          </cell>
          <cell r="G1088">
            <v>2</v>
          </cell>
          <cell r="H1088">
            <v>240</v>
          </cell>
          <cell r="I1088">
            <v>2004</v>
          </cell>
          <cell r="J1088">
            <v>2</v>
          </cell>
          <cell r="K1088">
            <v>0.10100001</v>
          </cell>
          <cell r="L1088" t="str">
            <v>NOM</v>
          </cell>
          <cell r="M1088" t="str">
            <v>DATATEC 2o. Nivel</v>
          </cell>
          <cell r="N1088">
            <v>2004002</v>
          </cell>
        </row>
        <row r="1089">
          <cell r="A1089">
            <v>38027</v>
          </cell>
          <cell r="B1089" t="str">
            <v>SOB</v>
          </cell>
          <cell r="C1089">
            <v>38514</v>
          </cell>
          <cell r="D1089">
            <v>3</v>
          </cell>
          <cell r="E1089">
            <v>3.9300000000000002E-2</v>
          </cell>
          <cell r="F1089" t="str">
            <v>DAT</v>
          </cell>
          <cell r="G1089">
            <v>2</v>
          </cell>
          <cell r="H1089">
            <v>486</v>
          </cell>
          <cell r="I1089">
            <v>2004</v>
          </cell>
          <cell r="J1089">
            <v>2</v>
          </cell>
          <cell r="K1089">
            <v>0.1179</v>
          </cell>
          <cell r="L1089" t="str">
            <v>NOM</v>
          </cell>
          <cell r="M1089" t="str">
            <v>DATATEC 2o. Nivel</v>
          </cell>
          <cell r="N1089">
            <v>2004002</v>
          </cell>
        </row>
        <row r="1090">
          <cell r="A1090">
            <v>38027</v>
          </cell>
          <cell r="B1090" t="str">
            <v>SOB</v>
          </cell>
          <cell r="C1090">
            <v>38941</v>
          </cell>
          <cell r="D1090">
            <v>52.6</v>
          </cell>
          <cell r="E1090">
            <v>4.9747E-2</v>
          </cell>
          <cell r="F1090" t="str">
            <v>DAT</v>
          </cell>
          <cell r="G1090">
            <v>2</v>
          </cell>
          <cell r="H1090">
            <v>913</v>
          </cell>
          <cell r="I1090">
            <v>2004</v>
          </cell>
          <cell r="J1090">
            <v>2</v>
          </cell>
          <cell r="K1090">
            <v>2.6166922000000001</v>
          </cell>
          <cell r="L1090" t="str">
            <v>NOM</v>
          </cell>
          <cell r="M1090" t="str">
            <v>DATATEC 2o. Nivel</v>
          </cell>
          <cell r="N1090">
            <v>2004002</v>
          </cell>
        </row>
        <row r="1091">
          <cell r="A1091">
            <v>38028</v>
          </cell>
          <cell r="B1091" t="str">
            <v>SOB</v>
          </cell>
          <cell r="C1091">
            <v>38941</v>
          </cell>
          <cell r="D1091">
            <v>5</v>
          </cell>
          <cell r="E1091">
            <v>4.9000000000000002E-2</v>
          </cell>
          <cell r="F1091" t="str">
            <v>CIM</v>
          </cell>
          <cell r="G1091">
            <v>2</v>
          </cell>
          <cell r="H1091">
            <v>912</v>
          </cell>
          <cell r="I1091">
            <v>2004</v>
          </cell>
          <cell r="J1091">
            <v>2</v>
          </cell>
          <cell r="K1091">
            <v>0.245</v>
          </cell>
          <cell r="L1091" t="str">
            <v>NOM</v>
          </cell>
          <cell r="M1091" t="str">
            <v>CIMD 2o. Nivel</v>
          </cell>
          <cell r="N1091">
            <v>2004002</v>
          </cell>
        </row>
        <row r="1092">
          <cell r="A1092">
            <v>38028</v>
          </cell>
          <cell r="B1092" t="str">
            <v>SOB</v>
          </cell>
          <cell r="C1092">
            <v>38268</v>
          </cell>
          <cell r="D1092">
            <v>2</v>
          </cell>
          <cell r="E1092">
            <v>3.2000000000000001E-2</v>
          </cell>
          <cell r="F1092" t="str">
            <v>DAT</v>
          </cell>
          <cell r="G1092">
            <v>1</v>
          </cell>
          <cell r="H1092">
            <v>239</v>
          </cell>
          <cell r="I1092">
            <v>2004</v>
          </cell>
          <cell r="J1092">
            <v>2</v>
          </cell>
          <cell r="K1092">
            <v>6.4000000000000001E-2</v>
          </cell>
          <cell r="L1092" t="str">
            <v>NOM</v>
          </cell>
          <cell r="M1092" t="str">
            <v>DATATEC 1er. Nivel</v>
          </cell>
          <cell r="N1092">
            <v>2004002</v>
          </cell>
        </row>
        <row r="1093">
          <cell r="A1093">
            <v>38028</v>
          </cell>
          <cell r="B1093" t="str">
            <v>SOB</v>
          </cell>
          <cell r="C1093">
            <v>38268</v>
          </cell>
          <cell r="D1093">
            <v>1</v>
          </cell>
          <cell r="E1093">
            <v>3.1941999999999998E-2</v>
          </cell>
          <cell r="F1093" t="str">
            <v>DAT</v>
          </cell>
          <cell r="G1093">
            <v>2</v>
          </cell>
          <cell r="H1093">
            <v>239</v>
          </cell>
          <cell r="I1093">
            <v>2004</v>
          </cell>
          <cell r="J1093">
            <v>2</v>
          </cell>
          <cell r="K1093">
            <v>3.1941999999999998E-2</v>
          </cell>
          <cell r="L1093" t="str">
            <v>NOM</v>
          </cell>
          <cell r="M1093" t="str">
            <v>DATATEC 2o. Nivel</v>
          </cell>
          <cell r="N1093">
            <v>2004002</v>
          </cell>
        </row>
        <row r="1094">
          <cell r="A1094">
            <v>38028</v>
          </cell>
          <cell r="B1094" t="str">
            <v>SOB</v>
          </cell>
          <cell r="C1094">
            <v>38370</v>
          </cell>
          <cell r="D1094">
            <v>9</v>
          </cell>
          <cell r="E1094">
            <v>3.4755550000000003E-2</v>
          </cell>
          <cell r="F1094" t="str">
            <v>DAT</v>
          </cell>
          <cell r="G1094">
            <v>2</v>
          </cell>
          <cell r="H1094">
            <v>341</v>
          </cell>
          <cell r="I1094">
            <v>2004</v>
          </cell>
          <cell r="J1094">
            <v>2</v>
          </cell>
          <cell r="K1094">
            <v>0.31279995000000005</v>
          </cell>
          <cell r="L1094" t="str">
            <v>NOM</v>
          </cell>
          <cell r="M1094" t="str">
            <v>DATATEC 2o. Nivel</v>
          </cell>
          <cell r="N1094">
            <v>2004002</v>
          </cell>
        </row>
        <row r="1095">
          <cell r="A1095">
            <v>38028</v>
          </cell>
          <cell r="B1095" t="str">
            <v>SOB</v>
          </cell>
          <cell r="C1095">
            <v>38514</v>
          </cell>
          <cell r="D1095">
            <v>10</v>
          </cell>
          <cell r="E1095">
            <v>3.7999999999999999E-2</v>
          </cell>
          <cell r="F1095" t="str">
            <v>DAT</v>
          </cell>
          <cell r="G1095">
            <v>2</v>
          </cell>
          <cell r="H1095">
            <v>485</v>
          </cell>
          <cell r="I1095">
            <v>2004</v>
          </cell>
          <cell r="J1095">
            <v>2</v>
          </cell>
          <cell r="K1095">
            <v>0.38</v>
          </cell>
          <cell r="L1095" t="str">
            <v>NOM</v>
          </cell>
          <cell r="M1095" t="str">
            <v>DATATEC 2o. Nivel</v>
          </cell>
          <cell r="N1095">
            <v>2004002</v>
          </cell>
        </row>
        <row r="1096">
          <cell r="A1096">
            <v>38028</v>
          </cell>
          <cell r="B1096" t="str">
            <v>SOB</v>
          </cell>
          <cell r="C1096">
            <v>38941</v>
          </cell>
          <cell r="D1096">
            <v>1.5</v>
          </cell>
          <cell r="E1096">
            <v>4.9799999999999997E-2</v>
          </cell>
          <cell r="F1096" t="str">
            <v>DAT</v>
          </cell>
          <cell r="G1096">
            <v>2</v>
          </cell>
          <cell r="H1096">
            <v>912</v>
          </cell>
          <cell r="I1096">
            <v>2004</v>
          </cell>
          <cell r="J1096">
            <v>2</v>
          </cell>
          <cell r="K1096">
            <v>7.4699999999999989E-2</v>
          </cell>
          <cell r="L1096" t="str">
            <v>NOM</v>
          </cell>
          <cell r="M1096" t="str">
            <v>DATATEC 2o. Nivel</v>
          </cell>
          <cell r="N1096">
            <v>2004002</v>
          </cell>
        </row>
        <row r="1097">
          <cell r="A1097">
            <v>38028</v>
          </cell>
          <cell r="B1097" t="str">
            <v>SOB</v>
          </cell>
          <cell r="C1097">
            <v>39855</v>
          </cell>
          <cell r="D1097">
            <v>47.53</v>
          </cell>
          <cell r="E1097">
            <v>7.2693300000000002E-2</v>
          </cell>
          <cell r="F1097" t="str">
            <v>DAT</v>
          </cell>
          <cell r="G1097">
            <v>2</v>
          </cell>
          <cell r="H1097">
            <v>1826</v>
          </cell>
          <cell r="I1097">
            <v>2004</v>
          </cell>
          <cell r="J1097">
            <v>2</v>
          </cell>
          <cell r="K1097">
            <v>3.4551125490000003</v>
          </cell>
          <cell r="L1097" t="str">
            <v>NOM</v>
          </cell>
          <cell r="M1097" t="str">
            <v>DATATEC 2o. Nivel</v>
          </cell>
          <cell r="N1097">
            <v>2004002</v>
          </cell>
        </row>
        <row r="1098">
          <cell r="A1098">
            <v>38029</v>
          </cell>
          <cell r="B1098" t="str">
            <v>SOB</v>
          </cell>
          <cell r="C1098">
            <v>38514</v>
          </cell>
          <cell r="D1098">
            <v>3</v>
          </cell>
          <cell r="E1098">
            <v>3.6876600000000002E-2</v>
          </cell>
          <cell r="F1098" t="str">
            <v>DAT</v>
          </cell>
          <cell r="G1098">
            <v>1</v>
          </cell>
          <cell r="H1098">
            <v>484</v>
          </cell>
          <cell r="I1098">
            <v>2004</v>
          </cell>
          <cell r="J1098">
            <v>2</v>
          </cell>
          <cell r="K1098">
            <v>0.1106298</v>
          </cell>
          <cell r="L1098" t="str">
            <v>NOM</v>
          </cell>
          <cell r="M1098" t="str">
            <v>DATATEC 1er. Nivel</v>
          </cell>
          <cell r="N1098">
            <v>2004002</v>
          </cell>
        </row>
        <row r="1099">
          <cell r="A1099">
            <v>38029</v>
          </cell>
          <cell r="B1099" t="str">
            <v>SOB</v>
          </cell>
          <cell r="C1099">
            <v>38268</v>
          </cell>
          <cell r="D1099">
            <v>3</v>
          </cell>
          <cell r="E1099">
            <v>3.1726600000000001E-2</v>
          </cell>
          <cell r="F1099" t="str">
            <v>DAT</v>
          </cell>
          <cell r="G1099">
            <v>2</v>
          </cell>
          <cell r="H1099">
            <v>238</v>
          </cell>
          <cell r="I1099">
            <v>2004</v>
          </cell>
          <cell r="J1099">
            <v>2</v>
          </cell>
          <cell r="K1099">
            <v>9.5179800000000009E-2</v>
          </cell>
          <cell r="L1099" t="str">
            <v>NOM</v>
          </cell>
          <cell r="M1099" t="str">
            <v>DATATEC 2o. Nivel</v>
          </cell>
          <cell r="N1099">
            <v>2004002</v>
          </cell>
        </row>
        <row r="1100">
          <cell r="A1100">
            <v>38029</v>
          </cell>
          <cell r="B1100" t="str">
            <v>SOB</v>
          </cell>
          <cell r="C1100">
            <v>38370</v>
          </cell>
          <cell r="D1100">
            <v>4</v>
          </cell>
          <cell r="E1100">
            <v>3.4299999999999997E-2</v>
          </cell>
          <cell r="F1100" t="str">
            <v>DAT</v>
          </cell>
          <cell r="G1100">
            <v>2</v>
          </cell>
          <cell r="H1100">
            <v>340</v>
          </cell>
          <cell r="I1100">
            <v>2004</v>
          </cell>
          <cell r="J1100">
            <v>2</v>
          </cell>
          <cell r="K1100">
            <v>0.13719999999999999</v>
          </cell>
          <cell r="L1100" t="str">
            <v>NOM</v>
          </cell>
          <cell r="M1100" t="str">
            <v>DATATEC 2o. Nivel</v>
          </cell>
          <cell r="N1100">
            <v>2004002</v>
          </cell>
        </row>
        <row r="1101">
          <cell r="A1101">
            <v>38029</v>
          </cell>
          <cell r="B1101" t="str">
            <v>SOB</v>
          </cell>
          <cell r="C1101">
            <v>38514</v>
          </cell>
          <cell r="D1101">
            <v>10.5</v>
          </cell>
          <cell r="E1101">
            <v>3.7611899999999997E-2</v>
          </cell>
          <cell r="F1101" t="str">
            <v>DAT</v>
          </cell>
          <cell r="G1101">
            <v>2</v>
          </cell>
          <cell r="H1101">
            <v>484</v>
          </cell>
          <cell r="I1101">
            <v>2004</v>
          </cell>
          <cell r="J1101">
            <v>2</v>
          </cell>
          <cell r="K1101">
            <v>0.39492494999999994</v>
          </cell>
          <cell r="L1101" t="str">
            <v>NOM</v>
          </cell>
          <cell r="M1101" t="str">
            <v>DATATEC 2o. Nivel</v>
          </cell>
          <cell r="N1101">
            <v>2004002</v>
          </cell>
        </row>
        <row r="1102">
          <cell r="A1102">
            <v>38029</v>
          </cell>
          <cell r="B1102" t="str">
            <v>SOB</v>
          </cell>
          <cell r="C1102">
            <v>38941</v>
          </cell>
          <cell r="D1102">
            <v>25</v>
          </cell>
          <cell r="E1102">
            <v>4.9049000000000002E-2</v>
          </cell>
          <cell r="F1102" t="str">
            <v>DAT</v>
          </cell>
          <cell r="G1102">
            <v>2</v>
          </cell>
          <cell r="H1102">
            <v>911</v>
          </cell>
          <cell r="I1102">
            <v>2004</v>
          </cell>
          <cell r="J1102">
            <v>2</v>
          </cell>
          <cell r="K1102">
            <v>1.2262250000000001</v>
          </cell>
          <cell r="L1102" t="str">
            <v>NOM</v>
          </cell>
          <cell r="M1102" t="str">
            <v>DATATEC 2o. Nivel</v>
          </cell>
          <cell r="N1102">
            <v>2004002</v>
          </cell>
        </row>
        <row r="1103">
          <cell r="A1103">
            <v>38030</v>
          </cell>
          <cell r="B1103" t="str">
            <v>SOB</v>
          </cell>
          <cell r="C1103">
            <v>38514</v>
          </cell>
          <cell r="D1103">
            <v>3</v>
          </cell>
          <cell r="E1103">
            <v>3.6700000000000003E-2</v>
          </cell>
          <cell r="F1103" t="str">
            <v>CIM</v>
          </cell>
          <cell r="G1103">
            <v>2</v>
          </cell>
          <cell r="H1103">
            <v>481</v>
          </cell>
          <cell r="I1103">
            <v>2004</v>
          </cell>
          <cell r="J1103">
            <v>2</v>
          </cell>
          <cell r="K1103">
            <v>0.1101</v>
          </cell>
          <cell r="L1103" t="str">
            <v>NOM</v>
          </cell>
          <cell r="M1103" t="str">
            <v>CIMD 2o. Nivel</v>
          </cell>
          <cell r="N1103">
            <v>2004002</v>
          </cell>
        </row>
        <row r="1104">
          <cell r="A1104">
            <v>38030</v>
          </cell>
          <cell r="B1104" t="str">
            <v>SOB</v>
          </cell>
          <cell r="C1104">
            <v>38268</v>
          </cell>
          <cell r="D1104">
            <v>5</v>
          </cell>
          <cell r="E1104">
            <v>3.1038400000000001E-2</v>
          </cell>
          <cell r="F1104" t="str">
            <v>DAT</v>
          </cell>
          <cell r="G1104">
            <v>1</v>
          </cell>
          <cell r="H1104">
            <v>235</v>
          </cell>
          <cell r="I1104">
            <v>2004</v>
          </cell>
          <cell r="J1104">
            <v>2</v>
          </cell>
          <cell r="K1104">
            <v>0.155192</v>
          </cell>
          <cell r="L1104" t="str">
            <v>NOM</v>
          </cell>
          <cell r="M1104" t="str">
            <v>DATATEC 1er. Nivel</v>
          </cell>
          <cell r="N1104">
            <v>2004002</v>
          </cell>
        </row>
        <row r="1105">
          <cell r="A1105">
            <v>38030</v>
          </cell>
          <cell r="B1105" t="str">
            <v>SOB</v>
          </cell>
          <cell r="C1105">
            <v>38370</v>
          </cell>
          <cell r="D1105">
            <v>2</v>
          </cell>
          <cell r="E1105">
            <v>3.3069000000000001E-2</v>
          </cell>
          <cell r="F1105" t="str">
            <v>DAT</v>
          </cell>
          <cell r="G1105">
            <v>1</v>
          </cell>
          <cell r="H1105">
            <v>337</v>
          </cell>
          <cell r="I1105">
            <v>2004</v>
          </cell>
          <cell r="J1105">
            <v>2</v>
          </cell>
          <cell r="K1105">
            <v>6.6138000000000002E-2</v>
          </cell>
          <cell r="L1105" t="str">
            <v>NOM</v>
          </cell>
          <cell r="M1105" t="str">
            <v>DATATEC 1er. Nivel</v>
          </cell>
          <cell r="N1105">
            <v>2004002</v>
          </cell>
        </row>
        <row r="1106">
          <cell r="A1106">
            <v>38030</v>
          </cell>
          <cell r="B1106" t="str">
            <v>SOB</v>
          </cell>
          <cell r="C1106">
            <v>38268</v>
          </cell>
          <cell r="D1106">
            <v>6</v>
          </cell>
          <cell r="E1106">
            <v>3.1081999999999999E-2</v>
          </cell>
          <cell r="F1106" t="str">
            <v>DAT</v>
          </cell>
          <cell r="G1106">
            <v>2</v>
          </cell>
          <cell r="H1106">
            <v>235</v>
          </cell>
          <cell r="I1106">
            <v>2004</v>
          </cell>
          <cell r="J1106">
            <v>2</v>
          </cell>
          <cell r="K1106">
            <v>0.18649199999999999</v>
          </cell>
          <cell r="L1106" t="str">
            <v>NOM</v>
          </cell>
          <cell r="M1106" t="str">
            <v>DATATEC 2o. Nivel</v>
          </cell>
          <cell r="N1106">
            <v>2004002</v>
          </cell>
        </row>
        <row r="1107">
          <cell r="A1107">
            <v>38030</v>
          </cell>
          <cell r="B1107" t="str">
            <v>SOB</v>
          </cell>
          <cell r="C1107">
            <v>38370</v>
          </cell>
          <cell r="D1107">
            <v>3</v>
          </cell>
          <cell r="E1107">
            <v>3.3000000000000002E-2</v>
          </cell>
          <cell r="F1107" t="str">
            <v>DAT</v>
          </cell>
          <cell r="G1107">
            <v>2</v>
          </cell>
          <cell r="H1107">
            <v>337</v>
          </cell>
          <cell r="I1107">
            <v>2004</v>
          </cell>
          <cell r="J1107">
            <v>2</v>
          </cell>
          <cell r="K1107">
            <v>9.9000000000000005E-2</v>
          </cell>
          <cell r="L1107" t="str">
            <v>NOM</v>
          </cell>
          <cell r="M1107" t="str">
            <v>DATATEC 2o. Nivel</v>
          </cell>
          <cell r="N1107">
            <v>2004002</v>
          </cell>
        </row>
        <row r="1108">
          <cell r="A1108">
            <v>38030</v>
          </cell>
          <cell r="B1108" t="str">
            <v>SOB</v>
          </cell>
          <cell r="C1108">
            <v>38514</v>
          </cell>
          <cell r="D1108">
            <v>2</v>
          </cell>
          <cell r="E1108">
            <v>3.6703E-2</v>
          </cell>
          <cell r="F1108" t="str">
            <v>DAT</v>
          </cell>
          <cell r="G1108">
            <v>2</v>
          </cell>
          <cell r="H1108">
            <v>481</v>
          </cell>
          <cell r="I1108">
            <v>2004</v>
          </cell>
          <cell r="J1108">
            <v>2</v>
          </cell>
          <cell r="K1108">
            <v>7.3405999999999999E-2</v>
          </cell>
          <cell r="L1108" t="str">
            <v>NOM</v>
          </cell>
          <cell r="M1108" t="str">
            <v>DATATEC 2o. Nivel</v>
          </cell>
          <cell r="N1108">
            <v>2004002</v>
          </cell>
        </row>
        <row r="1109">
          <cell r="A1109">
            <v>38030</v>
          </cell>
          <cell r="B1109" t="str">
            <v>SOB</v>
          </cell>
          <cell r="C1109">
            <v>38941</v>
          </cell>
          <cell r="D1109">
            <v>8</v>
          </cell>
          <cell r="E1109">
            <v>4.9206300000000001E-2</v>
          </cell>
          <cell r="F1109" t="str">
            <v>DAT</v>
          </cell>
          <cell r="G1109">
            <v>2</v>
          </cell>
          <cell r="H1109">
            <v>908</v>
          </cell>
          <cell r="I1109">
            <v>2004</v>
          </cell>
          <cell r="J1109">
            <v>2</v>
          </cell>
          <cell r="K1109">
            <v>0.39365040000000001</v>
          </cell>
          <cell r="L1109" t="str">
            <v>NOM</v>
          </cell>
          <cell r="M1109" t="str">
            <v>DATATEC 2o. Nivel</v>
          </cell>
          <cell r="N1109">
            <v>2004002</v>
          </cell>
        </row>
        <row r="1110">
          <cell r="A1110">
            <v>38033</v>
          </cell>
          <cell r="B1110" t="str">
            <v>SOB</v>
          </cell>
          <cell r="C1110">
            <v>38159</v>
          </cell>
          <cell r="D1110">
            <v>5</v>
          </cell>
          <cell r="E1110">
            <v>2.8872800000000001E-2</v>
          </cell>
          <cell r="F1110" t="str">
            <v>DAT</v>
          </cell>
          <cell r="G1110">
            <v>2</v>
          </cell>
          <cell r="H1110">
            <v>125</v>
          </cell>
          <cell r="I1110">
            <v>2004</v>
          </cell>
          <cell r="J1110">
            <v>2</v>
          </cell>
          <cell r="K1110">
            <v>0.14436399999999999</v>
          </cell>
          <cell r="L1110" t="str">
            <v>NOM</v>
          </cell>
          <cell r="M1110" t="str">
            <v>DATATEC 2o. Nivel</v>
          </cell>
          <cell r="N1110">
            <v>2004002</v>
          </cell>
        </row>
        <row r="1111">
          <cell r="A1111">
            <v>38033</v>
          </cell>
          <cell r="B1111" t="str">
            <v>SOB</v>
          </cell>
          <cell r="C1111">
            <v>38268</v>
          </cell>
          <cell r="D1111">
            <v>3</v>
          </cell>
          <cell r="E1111">
            <v>3.09E-2</v>
          </cell>
          <cell r="F1111" t="str">
            <v>DAT</v>
          </cell>
          <cell r="G1111">
            <v>2</v>
          </cell>
          <cell r="H1111">
            <v>234</v>
          </cell>
          <cell r="I1111">
            <v>2004</v>
          </cell>
          <cell r="J1111">
            <v>2</v>
          </cell>
          <cell r="K1111">
            <v>9.2700000000000005E-2</v>
          </cell>
          <cell r="L1111" t="str">
            <v>NOM</v>
          </cell>
          <cell r="M1111" t="str">
            <v>DATATEC 2o. Nivel</v>
          </cell>
          <cell r="N1111">
            <v>2004002</v>
          </cell>
        </row>
        <row r="1112">
          <cell r="A1112">
            <v>38033</v>
          </cell>
          <cell r="B1112" t="str">
            <v>SOB</v>
          </cell>
          <cell r="C1112">
            <v>38514</v>
          </cell>
          <cell r="D1112">
            <v>9</v>
          </cell>
          <cell r="E1112">
            <v>3.6333299999999999E-2</v>
          </cell>
          <cell r="F1112" t="str">
            <v>DAT</v>
          </cell>
          <cell r="G1112">
            <v>2</v>
          </cell>
          <cell r="H1112">
            <v>480</v>
          </cell>
          <cell r="I1112">
            <v>2004</v>
          </cell>
          <cell r="J1112">
            <v>2</v>
          </cell>
          <cell r="K1112">
            <v>0.3269997</v>
          </cell>
          <cell r="L1112" t="str">
            <v>NOM</v>
          </cell>
          <cell r="M1112" t="str">
            <v>DATATEC 2o. Nivel</v>
          </cell>
          <cell r="N1112">
            <v>2004002</v>
          </cell>
        </row>
        <row r="1113">
          <cell r="A1113">
            <v>38033</v>
          </cell>
          <cell r="B1113" t="str">
            <v>SOB</v>
          </cell>
          <cell r="C1113">
            <v>38941</v>
          </cell>
          <cell r="D1113">
            <v>2.5</v>
          </cell>
          <cell r="E1113">
            <v>7.9729999999999995E-2</v>
          </cell>
          <cell r="F1113" t="str">
            <v>DAT</v>
          </cell>
          <cell r="G1113">
            <v>2</v>
          </cell>
          <cell r="H1113">
            <v>907</v>
          </cell>
          <cell r="I1113">
            <v>2004</v>
          </cell>
          <cell r="J1113">
            <v>2</v>
          </cell>
          <cell r="K1113">
            <v>0.19932499999999997</v>
          </cell>
          <cell r="L1113" t="str">
            <v>NOM</v>
          </cell>
          <cell r="M1113" t="str">
            <v>DATATEC 2o. Nivel</v>
          </cell>
          <cell r="N1113">
            <v>2004002</v>
          </cell>
        </row>
        <row r="1114">
          <cell r="A1114">
            <v>38034</v>
          </cell>
          <cell r="B1114" t="str">
            <v>SOB</v>
          </cell>
          <cell r="C1114">
            <v>38514</v>
          </cell>
          <cell r="D1114">
            <v>4</v>
          </cell>
          <cell r="E1114">
            <v>3.5749999999999997E-2</v>
          </cell>
          <cell r="F1114" t="str">
            <v>DAT</v>
          </cell>
          <cell r="G1114">
            <v>1</v>
          </cell>
          <cell r="H1114">
            <v>479</v>
          </cell>
          <cell r="I1114">
            <v>2004</v>
          </cell>
          <cell r="J1114">
            <v>2</v>
          </cell>
          <cell r="K1114">
            <v>0.14299999999999999</v>
          </cell>
          <cell r="L1114" t="str">
            <v>NOM</v>
          </cell>
          <cell r="M1114" t="str">
            <v>DATATEC 1er. Nivel</v>
          </cell>
          <cell r="N1114">
            <v>2004002</v>
          </cell>
        </row>
        <row r="1115">
          <cell r="A1115">
            <v>38034</v>
          </cell>
          <cell r="B1115" t="str">
            <v>SOB</v>
          </cell>
          <cell r="C1115">
            <v>38941</v>
          </cell>
          <cell r="D1115">
            <v>1</v>
          </cell>
          <cell r="E1115">
            <v>4.7E-2</v>
          </cell>
          <cell r="F1115" t="str">
            <v>DAT</v>
          </cell>
          <cell r="G1115">
            <v>1</v>
          </cell>
          <cell r="H1115">
            <v>906</v>
          </cell>
          <cell r="I1115">
            <v>2004</v>
          </cell>
          <cell r="J1115">
            <v>2</v>
          </cell>
          <cell r="K1115">
            <v>4.7E-2</v>
          </cell>
          <cell r="L1115" t="str">
            <v>NOM</v>
          </cell>
          <cell r="M1115" t="str">
            <v>DATATEC 1er. Nivel</v>
          </cell>
          <cell r="N1115">
            <v>2004002</v>
          </cell>
        </row>
        <row r="1116">
          <cell r="A1116">
            <v>38034</v>
          </cell>
          <cell r="B1116" t="str">
            <v>SOB</v>
          </cell>
          <cell r="C1116">
            <v>38268</v>
          </cell>
          <cell r="D1116">
            <v>4</v>
          </cell>
          <cell r="E1116">
            <v>3.0841500000000001E-2</v>
          </cell>
          <cell r="F1116" t="str">
            <v>DAT</v>
          </cell>
          <cell r="G1116">
            <v>2</v>
          </cell>
          <cell r="H1116">
            <v>233</v>
          </cell>
          <cell r="I1116">
            <v>2004</v>
          </cell>
          <cell r="J1116">
            <v>2</v>
          </cell>
          <cell r="K1116">
            <v>0.123366</v>
          </cell>
          <cell r="L1116" t="str">
            <v>NOM</v>
          </cell>
          <cell r="M1116" t="str">
            <v>DATATEC 2o. Nivel</v>
          </cell>
          <cell r="N1116">
            <v>2004002</v>
          </cell>
        </row>
        <row r="1117">
          <cell r="A1117">
            <v>38034</v>
          </cell>
          <cell r="B1117" t="str">
            <v>SOB</v>
          </cell>
          <cell r="C1117">
            <v>38370</v>
          </cell>
          <cell r="D1117">
            <v>5</v>
          </cell>
          <cell r="E1117">
            <v>3.27E-2</v>
          </cell>
          <cell r="F1117" t="str">
            <v>DAT</v>
          </cell>
          <cell r="G1117">
            <v>2</v>
          </cell>
          <cell r="H1117">
            <v>335</v>
          </cell>
          <cell r="I1117">
            <v>2004</v>
          </cell>
          <cell r="J1117">
            <v>2</v>
          </cell>
          <cell r="K1117">
            <v>0.16350000000000001</v>
          </cell>
          <cell r="L1117" t="str">
            <v>NOM</v>
          </cell>
          <cell r="M1117" t="str">
            <v>DATATEC 2o. Nivel</v>
          </cell>
          <cell r="N1117">
            <v>2004002</v>
          </cell>
        </row>
        <row r="1118">
          <cell r="A1118">
            <v>38034</v>
          </cell>
          <cell r="B1118" t="str">
            <v>SOB</v>
          </cell>
          <cell r="C1118">
            <v>38514</v>
          </cell>
          <cell r="D1118">
            <v>3</v>
          </cell>
          <cell r="E1118">
            <v>3.5766659999999999E-2</v>
          </cell>
          <cell r="F1118" t="str">
            <v>DAT</v>
          </cell>
          <cell r="G1118">
            <v>2</v>
          </cell>
          <cell r="H1118">
            <v>479</v>
          </cell>
          <cell r="I1118">
            <v>2004</v>
          </cell>
          <cell r="J1118">
            <v>2</v>
          </cell>
          <cell r="K1118">
            <v>0.10729997999999999</v>
          </cell>
          <cell r="L1118" t="str">
            <v>NOM</v>
          </cell>
          <cell r="M1118" t="str">
            <v>DATATEC 2o. Nivel</v>
          </cell>
          <cell r="N1118">
            <v>2004002</v>
          </cell>
        </row>
        <row r="1119">
          <cell r="A1119">
            <v>38034</v>
          </cell>
          <cell r="B1119" t="str">
            <v>SOB</v>
          </cell>
          <cell r="C1119">
            <v>38941</v>
          </cell>
          <cell r="D1119">
            <v>11</v>
          </cell>
          <cell r="E1119">
            <v>4.7263600000000003E-2</v>
          </cell>
          <cell r="F1119" t="str">
            <v>DAT</v>
          </cell>
          <cell r="G1119">
            <v>2</v>
          </cell>
          <cell r="H1119">
            <v>906</v>
          </cell>
          <cell r="I1119">
            <v>2004</v>
          </cell>
          <cell r="J1119">
            <v>2</v>
          </cell>
          <cell r="K1119">
            <v>0.51989960000000002</v>
          </cell>
          <cell r="L1119" t="str">
            <v>NOM</v>
          </cell>
          <cell r="M1119" t="str">
            <v>DATATEC 2o. Nivel</v>
          </cell>
          <cell r="N1119">
            <v>2004002</v>
          </cell>
        </row>
        <row r="1120">
          <cell r="A1120">
            <v>38035</v>
          </cell>
          <cell r="B1120" t="str">
            <v>SOB</v>
          </cell>
          <cell r="C1120">
            <v>38941</v>
          </cell>
          <cell r="D1120">
            <v>2</v>
          </cell>
          <cell r="E1120">
            <v>4.6949999999999999E-2</v>
          </cell>
          <cell r="F1120" t="str">
            <v>CIM</v>
          </cell>
          <cell r="G1120">
            <v>2</v>
          </cell>
          <cell r="H1120">
            <v>905</v>
          </cell>
          <cell r="I1120">
            <v>2004</v>
          </cell>
          <cell r="J1120">
            <v>2</v>
          </cell>
          <cell r="K1120">
            <v>9.3899999999999997E-2</v>
          </cell>
          <cell r="L1120" t="str">
            <v>NOM</v>
          </cell>
          <cell r="M1120" t="str">
            <v>CIMD 2o. Nivel</v>
          </cell>
          <cell r="N1120">
            <v>2004002</v>
          </cell>
        </row>
        <row r="1121">
          <cell r="A1121">
            <v>38035</v>
          </cell>
          <cell r="B1121" t="str">
            <v>SOB</v>
          </cell>
          <cell r="C1121">
            <v>38941</v>
          </cell>
          <cell r="D1121">
            <v>1</v>
          </cell>
          <cell r="E1121">
            <v>4.6800000000000001E-2</v>
          </cell>
          <cell r="F1121" t="str">
            <v>DAT</v>
          </cell>
          <cell r="G1121">
            <v>1</v>
          </cell>
          <cell r="H1121">
            <v>905</v>
          </cell>
          <cell r="I1121">
            <v>2004</v>
          </cell>
          <cell r="J1121">
            <v>2</v>
          </cell>
          <cell r="K1121">
            <v>4.6800000000000001E-2</v>
          </cell>
          <cell r="L1121" t="str">
            <v>NOM</v>
          </cell>
          <cell r="M1121" t="str">
            <v>DATATEC 1er. Nivel</v>
          </cell>
          <cell r="N1121">
            <v>2004002</v>
          </cell>
        </row>
        <row r="1122">
          <cell r="A1122">
            <v>38035</v>
          </cell>
          <cell r="B1122" t="str">
            <v>SOB</v>
          </cell>
          <cell r="C1122">
            <v>38159</v>
          </cell>
          <cell r="D1122">
            <v>46.5</v>
          </cell>
          <cell r="E1122">
            <v>2.87256E-2</v>
          </cell>
          <cell r="F1122" t="str">
            <v>DAT</v>
          </cell>
          <cell r="G1122">
            <v>2</v>
          </cell>
          <cell r="H1122">
            <v>123</v>
          </cell>
          <cell r="I1122">
            <v>2004</v>
          </cell>
          <cell r="J1122">
            <v>2</v>
          </cell>
          <cell r="K1122">
            <v>1.3357403999999999</v>
          </cell>
          <cell r="L1122" t="str">
            <v>NOM</v>
          </cell>
          <cell r="M1122" t="str">
            <v>DATATEC 2o. Nivel</v>
          </cell>
          <cell r="N1122">
            <v>2004002</v>
          </cell>
        </row>
        <row r="1123">
          <cell r="A1123">
            <v>38035</v>
          </cell>
          <cell r="B1123" t="str">
            <v>SOB</v>
          </cell>
          <cell r="C1123">
            <v>38268</v>
          </cell>
          <cell r="D1123">
            <v>12.4</v>
          </cell>
          <cell r="E1123">
            <v>3.0700000000000002E-2</v>
          </cell>
          <cell r="F1123" t="str">
            <v>DAT</v>
          </cell>
          <cell r="G1123">
            <v>2</v>
          </cell>
          <cell r="H1123">
            <v>232</v>
          </cell>
          <cell r="I1123">
            <v>2004</v>
          </cell>
          <cell r="J1123">
            <v>2</v>
          </cell>
          <cell r="K1123">
            <v>0.38068000000000002</v>
          </cell>
          <cell r="L1123" t="str">
            <v>NOM</v>
          </cell>
          <cell r="M1123" t="str">
            <v>DATATEC 2o. Nivel</v>
          </cell>
          <cell r="N1123">
            <v>2004002</v>
          </cell>
        </row>
        <row r="1124">
          <cell r="A1124">
            <v>38035</v>
          </cell>
          <cell r="B1124" t="str">
            <v>SOB</v>
          </cell>
          <cell r="C1124">
            <v>38370</v>
          </cell>
          <cell r="D1124">
            <v>12</v>
          </cell>
          <cell r="E1124">
            <v>3.27E-2</v>
          </cell>
          <cell r="F1124" t="str">
            <v>DAT</v>
          </cell>
          <cell r="G1124">
            <v>2</v>
          </cell>
          <cell r="H1124">
            <v>334</v>
          </cell>
          <cell r="I1124">
            <v>2004</v>
          </cell>
          <cell r="J1124">
            <v>2</v>
          </cell>
          <cell r="K1124">
            <v>0.39239999999999997</v>
          </cell>
          <cell r="L1124" t="str">
            <v>NOM</v>
          </cell>
          <cell r="M1124" t="str">
            <v>DATATEC 2o. Nivel</v>
          </cell>
          <cell r="N1124">
            <v>2004002</v>
          </cell>
        </row>
        <row r="1125">
          <cell r="A1125">
            <v>38035</v>
          </cell>
          <cell r="B1125" t="str">
            <v>SOB</v>
          </cell>
          <cell r="C1125">
            <v>38941</v>
          </cell>
          <cell r="D1125">
            <v>12</v>
          </cell>
          <cell r="E1125">
            <v>4.67418E-2</v>
          </cell>
          <cell r="F1125" t="str">
            <v>DAT</v>
          </cell>
          <cell r="G1125">
            <v>2</v>
          </cell>
          <cell r="H1125">
            <v>905</v>
          </cell>
          <cell r="I1125">
            <v>2004</v>
          </cell>
          <cell r="J1125">
            <v>2</v>
          </cell>
          <cell r="K1125">
            <v>0.5609016</v>
          </cell>
          <cell r="L1125" t="str">
            <v>NOM</v>
          </cell>
          <cell r="M1125" t="str">
            <v>DATATEC 2o. Nivel</v>
          </cell>
          <cell r="N1125">
            <v>2004002</v>
          </cell>
        </row>
        <row r="1126">
          <cell r="A1126">
            <v>38035</v>
          </cell>
          <cell r="B1126" t="str">
            <v>SOB</v>
          </cell>
          <cell r="C1126">
            <v>39638</v>
          </cell>
          <cell r="D1126">
            <v>5.5</v>
          </cell>
          <cell r="E1126">
            <v>6.4000000000000001E-2</v>
          </cell>
          <cell r="F1126" t="str">
            <v>DAT</v>
          </cell>
          <cell r="G1126">
            <v>2</v>
          </cell>
          <cell r="H1126">
            <v>1602</v>
          </cell>
          <cell r="I1126">
            <v>2004</v>
          </cell>
          <cell r="J1126">
            <v>2</v>
          </cell>
          <cell r="K1126">
            <v>0.35199999999999998</v>
          </cell>
          <cell r="L1126" t="str">
            <v>NOM</v>
          </cell>
          <cell r="M1126" t="str">
            <v>DATATEC 2o. Nivel</v>
          </cell>
          <cell r="N1126">
            <v>2004002</v>
          </cell>
        </row>
        <row r="1127">
          <cell r="A1127">
            <v>38035</v>
          </cell>
          <cell r="B1127" t="str">
            <v>SOB</v>
          </cell>
          <cell r="C1127">
            <v>39855</v>
          </cell>
          <cell r="D1127">
            <v>3</v>
          </cell>
          <cell r="E1127">
            <v>7.1999999999999995E-2</v>
          </cell>
          <cell r="F1127" t="str">
            <v>DAT</v>
          </cell>
          <cell r="G1127">
            <v>2</v>
          </cell>
          <cell r="H1127">
            <v>1819</v>
          </cell>
          <cell r="I1127">
            <v>2004</v>
          </cell>
          <cell r="J1127">
            <v>2</v>
          </cell>
          <cell r="K1127">
            <v>0.21599999999999997</v>
          </cell>
          <cell r="L1127" t="str">
            <v>NOM</v>
          </cell>
          <cell r="M1127" t="str">
            <v>DATATEC 2o. Nivel</v>
          </cell>
          <cell r="N1127">
            <v>2004002</v>
          </cell>
        </row>
        <row r="1128">
          <cell r="A1128">
            <v>38036</v>
          </cell>
          <cell r="B1128" t="str">
            <v>SOB</v>
          </cell>
          <cell r="C1128">
            <v>38159</v>
          </cell>
          <cell r="D1128">
            <v>15</v>
          </cell>
          <cell r="E1128">
            <v>2.8786599999999999E-2</v>
          </cell>
          <cell r="F1128" t="str">
            <v>DAT</v>
          </cell>
          <cell r="G1128">
            <v>2</v>
          </cell>
          <cell r="H1128">
            <v>122</v>
          </cell>
          <cell r="I1128">
            <v>2004</v>
          </cell>
          <cell r="J1128">
            <v>2</v>
          </cell>
          <cell r="K1128">
            <v>0.43179899999999999</v>
          </cell>
          <cell r="L1128" t="str">
            <v>NOM</v>
          </cell>
          <cell r="M1128" t="str">
            <v>DATATEC 2o. Nivel</v>
          </cell>
          <cell r="N1128">
            <v>2004002</v>
          </cell>
        </row>
        <row r="1129">
          <cell r="A1129">
            <v>38036</v>
          </cell>
          <cell r="B1129" t="str">
            <v>SOB</v>
          </cell>
          <cell r="C1129">
            <v>38370</v>
          </cell>
          <cell r="D1129">
            <v>13</v>
          </cell>
          <cell r="E1129">
            <v>3.2715300000000003E-2</v>
          </cell>
          <cell r="F1129" t="str">
            <v>DAT</v>
          </cell>
          <cell r="G1129">
            <v>2</v>
          </cell>
          <cell r="H1129">
            <v>333</v>
          </cell>
          <cell r="I1129">
            <v>2004</v>
          </cell>
          <cell r="J1129">
            <v>2</v>
          </cell>
          <cell r="K1129">
            <v>0.42529890000000004</v>
          </cell>
          <cell r="L1129" t="str">
            <v>NOM</v>
          </cell>
          <cell r="M1129" t="str">
            <v>DATATEC 2o. Nivel</v>
          </cell>
          <cell r="N1129">
            <v>2004002</v>
          </cell>
        </row>
        <row r="1130">
          <cell r="A1130">
            <v>38036</v>
          </cell>
          <cell r="B1130" t="str">
            <v>SOB</v>
          </cell>
          <cell r="C1130">
            <v>38514</v>
          </cell>
          <cell r="D1130">
            <v>49</v>
          </cell>
          <cell r="E1130">
            <v>3.5786699999999998E-2</v>
          </cell>
          <cell r="F1130" t="str">
            <v>DAT</v>
          </cell>
          <cell r="G1130">
            <v>2</v>
          </cell>
          <cell r="H1130">
            <v>477</v>
          </cell>
          <cell r="I1130">
            <v>2004</v>
          </cell>
          <cell r="J1130">
            <v>2</v>
          </cell>
          <cell r="K1130">
            <v>1.7535482999999998</v>
          </cell>
          <cell r="L1130" t="str">
            <v>NOM</v>
          </cell>
          <cell r="M1130" t="str">
            <v>DATATEC 2o. Nivel</v>
          </cell>
          <cell r="N1130">
            <v>2004002</v>
          </cell>
        </row>
        <row r="1131">
          <cell r="A1131">
            <v>38036</v>
          </cell>
          <cell r="B1131" t="str">
            <v>SOB</v>
          </cell>
          <cell r="C1131">
            <v>38941</v>
          </cell>
          <cell r="D1131">
            <v>3</v>
          </cell>
          <cell r="E1131">
            <v>4.6766700000000001E-2</v>
          </cell>
          <cell r="F1131" t="str">
            <v>DAT</v>
          </cell>
          <cell r="G1131">
            <v>2</v>
          </cell>
          <cell r="H1131">
            <v>904</v>
          </cell>
          <cell r="I1131">
            <v>2004</v>
          </cell>
          <cell r="J1131">
            <v>2</v>
          </cell>
          <cell r="K1131">
            <v>0.14030010000000001</v>
          </cell>
          <cell r="L1131" t="str">
            <v>NOM</v>
          </cell>
          <cell r="M1131" t="str">
            <v>DATATEC 2o. Nivel</v>
          </cell>
          <cell r="N1131">
            <v>2004002</v>
          </cell>
        </row>
        <row r="1132">
          <cell r="A1132">
            <v>38036</v>
          </cell>
          <cell r="B1132" t="str">
            <v>SOB</v>
          </cell>
          <cell r="C1132">
            <v>39855</v>
          </cell>
          <cell r="D1132">
            <v>6</v>
          </cell>
          <cell r="E1132">
            <v>7.1501300000000004E-2</v>
          </cell>
          <cell r="F1132" t="str">
            <v>DAT</v>
          </cell>
          <cell r="G1132">
            <v>2</v>
          </cell>
          <cell r="H1132">
            <v>1818</v>
          </cell>
          <cell r="I1132">
            <v>2004</v>
          </cell>
          <cell r="J1132">
            <v>2</v>
          </cell>
          <cell r="K1132">
            <v>0.42900780000000005</v>
          </cell>
          <cell r="L1132" t="str">
            <v>NOM</v>
          </cell>
          <cell r="M1132" t="str">
            <v>DATATEC 2o. Nivel</v>
          </cell>
          <cell r="N1132">
            <v>2004002</v>
          </cell>
        </row>
        <row r="1133">
          <cell r="A1133">
            <v>38037</v>
          </cell>
          <cell r="B1133" t="str">
            <v>SOB</v>
          </cell>
          <cell r="C1133">
            <v>38159</v>
          </cell>
          <cell r="D1133">
            <v>76</v>
          </cell>
          <cell r="E1133">
            <v>2.8886800000000001E-2</v>
          </cell>
          <cell r="F1133" t="str">
            <v>DAT</v>
          </cell>
          <cell r="G1133">
            <v>2</v>
          </cell>
          <cell r="H1133">
            <v>119</v>
          </cell>
          <cell r="I1133">
            <v>2004</v>
          </cell>
          <cell r="J1133">
            <v>2</v>
          </cell>
          <cell r="K1133">
            <v>2.1953968000000001</v>
          </cell>
          <cell r="L1133" t="str">
            <v>NOM</v>
          </cell>
          <cell r="M1133" t="str">
            <v>DATATEC 2o. Nivel</v>
          </cell>
          <cell r="N1133">
            <v>2004002</v>
          </cell>
        </row>
        <row r="1134">
          <cell r="A1134">
            <v>38037</v>
          </cell>
          <cell r="B1134" t="str">
            <v>SOB</v>
          </cell>
          <cell r="C1134">
            <v>38268</v>
          </cell>
          <cell r="D1134">
            <v>29</v>
          </cell>
          <cell r="E1134">
            <v>3.0599999999999999E-2</v>
          </cell>
          <cell r="F1134" t="str">
            <v>DAT</v>
          </cell>
          <cell r="G1134">
            <v>2</v>
          </cell>
          <cell r="H1134">
            <v>228</v>
          </cell>
          <cell r="I1134">
            <v>2004</v>
          </cell>
          <cell r="J1134">
            <v>2</v>
          </cell>
          <cell r="K1134">
            <v>0.88739999999999997</v>
          </cell>
          <cell r="L1134" t="str">
            <v>NOM</v>
          </cell>
          <cell r="M1134" t="str">
            <v>DATATEC 2o. Nivel</v>
          </cell>
          <cell r="N1134">
            <v>2004002</v>
          </cell>
        </row>
        <row r="1135">
          <cell r="A1135">
            <v>38037</v>
          </cell>
          <cell r="B1135" t="str">
            <v>SOB</v>
          </cell>
          <cell r="C1135">
            <v>38370</v>
          </cell>
          <cell r="D1135">
            <v>4</v>
          </cell>
          <cell r="E1135">
            <v>3.27E-2</v>
          </cell>
          <cell r="F1135" t="str">
            <v>DAT</v>
          </cell>
          <cell r="G1135">
            <v>2</v>
          </cell>
          <cell r="H1135">
            <v>330</v>
          </cell>
          <cell r="I1135">
            <v>2004</v>
          </cell>
          <cell r="J1135">
            <v>2</v>
          </cell>
          <cell r="K1135">
            <v>0.1308</v>
          </cell>
          <cell r="L1135" t="str">
            <v>NOM</v>
          </cell>
          <cell r="M1135" t="str">
            <v>DATATEC 2o. Nivel</v>
          </cell>
          <cell r="N1135">
            <v>2004002</v>
          </cell>
        </row>
        <row r="1136">
          <cell r="A1136">
            <v>38037</v>
          </cell>
          <cell r="B1136" t="str">
            <v>SOB</v>
          </cell>
          <cell r="C1136">
            <v>38514</v>
          </cell>
          <cell r="D1136">
            <v>2</v>
          </cell>
          <cell r="E1136">
            <v>3.5730999999999999E-2</v>
          </cell>
          <cell r="F1136" t="str">
            <v>DAT</v>
          </cell>
          <cell r="G1136">
            <v>2</v>
          </cell>
          <cell r="H1136">
            <v>474</v>
          </cell>
          <cell r="I1136">
            <v>2004</v>
          </cell>
          <cell r="J1136">
            <v>2</v>
          </cell>
          <cell r="K1136">
            <v>7.1461999999999998E-2</v>
          </cell>
          <cell r="L1136" t="str">
            <v>NOM</v>
          </cell>
          <cell r="M1136" t="str">
            <v>DATATEC 2o. Nivel</v>
          </cell>
          <cell r="N1136">
            <v>2004002</v>
          </cell>
        </row>
        <row r="1137">
          <cell r="A1137">
            <v>38037</v>
          </cell>
          <cell r="B1137" t="str">
            <v>SOB</v>
          </cell>
          <cell r="C1137">
            <v>39638</v>
          </cell>
          <cell r="D1137">
            <v>1</v>
          </cell>
          <cell r="E1137">
            <v>6.3999899999999998E-2</v>
          </cell>
          <cell r="F1137" t="str">
            <v>DAT</v>
          </cell>
          <cell r="G1137">
            <v>2</v>
          </cell>
          <cell r="H1137">
            <v>1598</v>
          </cell>
          <cell r="I1137">
            <v>2004</v>
          </cell>
          <cell r="J1137">
            <v>2</v>
          </cell>
          <cell r="K1137">
            <v>6.3999899999999998E-2</v>
          </cell>
          <cell r="L1137" t="str">
            <v>NOM</v>
          </cell>
          <cell r="M1137" t="str">
            <v>DATATEC 2o. Nivel</v>
          </cell>
          <cell r="N1137">
            <v>2004002</v>
          </cell>
        </row>
        <row r="1138">
          <cell r="A1138">
            <v>38040</v>
          </cell>
          <cell r="B1138" t="str">
            <v>SOB</v>
          </cell>
          <cell r="C1138">
            <v>38941</v>
          </cell>
          <cell r="D1138">
            <v>2</v>
          </cell>
          <cell r="E1138">
            <v>4.6949999999999999E-2</v>
          </cell>
          <cell r="F1138" t="str">
            <v>CIM</v>
          </cell>
          <cell r="G1138">
            <v>2</v>
          </cell>
          <cell r="H1138">
            <v>900</v>
          </cell>
          <cell r="I1138">
            <v>2004</v>
          </cell>
          <cell r="J1138">
            <v>2</v>
          </cell>
          <cell r="K1138">
            <v>9.3899999999999997E-2</v>
          </cell>
          <cell r="L1138" t="str">
            <v>NOM</v>
          </cell>
          <cell r="M1138" t="str">
            <v>CIMD 2o. Nivel</v>
          </cell>
          <cell r="N1138">
            <v>2004002</v>
          </cell>
        </row>
        <row r="1139">
          <cell r="A1139">
            <v>38040</v>
          </cell>
          <cell r="B1139" t="str">
            <v>SOB</v>
          </cell>
          <cell r="C1139">
            <v>39638</v>
          </cell>
          <cell r="D1139">
            <v>1</v>
          </cell>
          <cell r="E1139">
            <v>6.3850000000000004E-2</v>
          </cell>
          <cell r="F1139" t="str">
            <v>CIM</v>
          </cell>
          <cell r="G1139">
            <v>2</v>
          </cell>
          <cell r="H1139">
            <v>1597</v>
          </cell>
          <cell r="I1139">
            <v>2004</v>
          </cell>
          <cell r="J1139">
            <v>2</v>
          </cell>
          <cell r="K1139">
            <v>6.3850000000000004E-2</v>
          </cell>
          <cell r="L1139" t="str">
            <v>NOM</v>
          </cell>
          <cell r="M1139" t="str">
            <v>CIMD 2o. Nivel</v>
          </cell>
          <cell r="N1139">
            <v>2004002</v>
          </cell>
        </row>
        <row r="1140">
          <cell r="A1140">
            <v>38040</v>
          </cell>
          <cell r="B1140" t="str">
            <v>SOB</v>
          </cell>
          <cell r="C1140">
            <v>38941</v>
          </cell>
          <cell r="D1140">
            <v>1</v>
          </cell>
          <cell r="E1140">
            <v>4.7E-2</v>
          </cell>
          <cell r="F1140" t="str">
            <v>DAT</v>
          </cell>
          <cell r="G1140">
            <v>1</v>
          </cell>
          <cell r="H1140">
            <v>900</v>
          </cell>
          <cell r="I1140">
            <v>2004</v>
          </cell>
          <cell r="J1140">
            <v>2</v>
          </cell>
          <cell r="K1140">
            <v>4.7E-2</v>
          </cell>
          <cell r="L1140" t="str">
            <v>NOM</v>
          </cell>
          <cell r="M1140" t="str">
            <v>DATATEC 1er. Nivel</v>
          </cell>
          <cell r="N1140">
            <v>2004002</v>
          </cell>
        </row>
        <row r="1141">
          <cell r="A1141">
            <v>38040</v>
          </cell>
          <cell r="B1141" t="str">
            <v>SOB</v>
          </cell>
          <cell r="C1141">
            <v>38941</v>
          </cell>
          <cell r="D1141">
            <v>7</v>
          </cell>
          <cell r="E1141">
            <v>4.70036E-2</v>
          </cell>
          <cell r="F1141" t="str">
            <v>DAT</v>
          </cell>
          <cell r="G1141">
            <v>2</v>
          </cell>
          <cell r="H1141">
            <v>900</v>
          </cell>
          <cell r="I1141">
            <v>2004</v>
          </cell>
          <cell r="J1141">
            <v>2</v>
          </cell>
          <cell r="K1141">
            <v>0.32902520000000002</v>
          </cell>
          <cell r="L1141" t="str">
            <v>NOM</v>
          </cell>
          <cell r="M1141" t="str">
            <v>DATATEC 2o. Nivel</v>
          </cell>
          <cell r="N1141">
            <v>2004002</v>
          </cell>
        </row>
        <row r="1142">
          <cell r="A1142">
            <v>38040</v>
          </cell>
          <cell r="B1142" t="str">
            <v>SOB</v>
          </cell>
          <cell r="C1142">
            <v>39638</v>
          </cell>
          <cell r="D1142">
            <v>2</v>
          </cell>
          <cell r="E1142">
            <v>6.3825000000000007E-2</v>
          </cell>
          <cell r="F1142" t="str">
            <v>DAT</v>
          </cell>
          <cell r="G1142">
            <v>2</v>
          </cell>
          <cell r="H1142">
            <v>1597</v>
          </cell>
          <cell r="I1142">
            <v>2004</v>
          </cell>
          <cell r="J1142">
            <v>2</v>
          </cell>
          <cell r="K1142">
            <v>0.12765000000000001</v>
          </cell>
          <cell r="L1142" t="str">
            <v>NOM</v>
          </cell>
          <cell r="M1142" t="str">
            <v>DATATEC 2o. Nivel</v>
          </cell>
          <cell r="N1142">
            <v>2004002</v>
          </cell>
        </row>
        <row r="1143">
          <cell r="A1143">
            <v>38041</v>
          </cell>
          <cell r="B1143" t="str">
            <v>SOB</v>
          </cell>
          <cell r="C1143">
            <v>39638</v>
          </cell>
          <cell r="D1143">
            <v>1</v>
          </cell>
          <cell r="E1143">
            <v>6.3750000000000001E-2</v>
          </cell>
          <cell r="F1143" t="str">
            <v>CIM</v>
          </cell>
          <cell r="G1143">
            <v>2</v>
          </cell>
          <cell r="H1143">
            <v>1596</v>
          </cell>
          <cell r="I1143">
            <v>2004</v>
          </cell>
          <cell r="J1143">
            <v>2</v>
          </cell>
          <cell r="K1143">
            <v>6.3750000000000001E-2</v>
          </cell>
          <cell r="L1143" t="str">
            <v>NOM</v>
          </cell>
          <cell r="M1143" t="str">
            <v>CIMD 2o. Nivel</v>
          </cell>
          <cell r="N1143">
            <v>2004002</v>
          </cell>
        </row>
        <row r="1144">
          <cell r="A1144">
            <v>38041</v>
          </cell>
          <cell r="B1144" t="str">
            <v>SOB</v>
          </cell>
          <cell r="C1144">
            <v>38268</v>
          </cell>
          <cell r="D1144">
            <v>1</v>
          </cell>
          <cell r="E1144">
            <v>3.1E-2</v>
          </cell>
          <cell r="F1144" t="str">
            <v>DAT</v>
          </cell>
          <cell r="G1144">
            <v>1</v>
          </cell>
          <cell r="H1144">
            <v>226</v>
          </cell>
          <cell r="I1144">
            <v>2004</v>
          </cell>
          <cell r="J1144">
            <v>2</v>
          </cell>
          <cell r="K1144">
            <v>3.1E-2</v>
          </cell>
          <cell r="L1144" t="str">
            <v>NOM</v>
          </cell>
          <cell r="M1144" t="str">
            <v>DATATEC 1er. Nivel</v>
          </cell>
          <cell r="N1144">
            <v>2004002</v>
          </cell>
        </row>
        <row r="1145">
          <cell r="A1145">
            <v>38041</v>
          </cell>
          <cell r="B1145" t="str">
            <v>SOB</v>
          </cell>
          <cell r="C1145">
            <v>38159</v>
          </cell>
          <cell r="D1145">
            <v>10</v>
          </cell>
          <cell r="E1145">
            <v>2.86E-2</v>
          </cell>
          <cell r="F1145" t="str">
            <v>DAT</v>
          </cell>
          <cell r="G1145">
            <v>2</v>
          </cell>
          <cell r="H1145">
            <v>117</v>
          </cell>
          <cell r="I1145">
            <v>2004</v>
          </cell>
          <cell r="J1145">
            <v>2</v>
          </cell>
          <cell r="K1145">
            <v>0.28600000000000003</v>
          </cell>
          <cell r="L1145" t="str">
            <v>NOM</v>
          </cell>
          <cell r="M1145" t="str">
            <v>DATATEC 2o. Nivel</v>
          </cell>
          <cell r="N1145">
            <v>2004002</v>
          </cell>
        </row>
        <row r="1146">
          <cell r="A1146">
            <v>38041</v>
          </cell>
          <cell r="B1146" t="str">
            <v>SOB</v>
          </cell>
          <cell r="C1146">
            <v>38268</v>
          </cell>
          <cell r="D1146">
            <v>8</v>
          </cell>
          <cell r="E1146">
            <v>3.09625E-2</v>
          </cell>
          <cell r="F1146" t="str">
            <v>DAT</v>
          </cell>
          <cell r="G1146">
            <v>2</v>
          </cell>
          <cell r="H1146">
            <v>226</v>
          </cell>
          <cell r="I1146">
            <v>2004</v>
          </cell>
          <cell r="J1146">
            <v>2</v>
          </cell>
          <cell r="K1146">
            <v>0.2477</v>
          </cell>
          <cell r="L1146" t="str">
            <v>NOM</v>
          </cell>
          <cell r="M1146" t="str">
            <v>DATATEC 2o. Nivel</v>
          </cell>
          <cell r="N1146">
            <v>2004002</v>
          </cell>
        </row>
        <row r="1147">
          <cell r="A1147">
            <v>38041</v>
          </cell>
          <cell r="B1147" t="str">
            <v>SOB</v>
          </cell>
          <cell r="C1147">
            <v>38370</v>
          </cell>
          <cell r="D1147">
            <v>7</v>
          </cell>
          <cell r="E1147">
            <v>3.2899999999999999E-2</v>
          </cell>
          <cell r="F1147" t="str">
            <v>DAT</v>
          </cell>
          <cell r="G1147">
            <v>2</v>
          </cell>
          <cell r="H1147">
            <v>328</v>
          </cell>
          <cell r="I1147">
            <v>2004</v>
          </cell>
          <cell r="J1147">
            <v>2</v>
          </cell>
          <cell r="K1147">
            <v>0.2303</v>
          </cell>
          <cell r="L1147" t="str">
            <v>NOM</v>
          </cell>
          <cell r="M1147" t="str">
            <v>DATATEC 2o. Nivel</v>
          </cell>
          <cell r="N1147">
            <v>2004002</v>
          </cell>
        </row>
        <row r="1148">
          <cell r="A1148">
            <v>38041</v>
          </cell>
          <cell r="B1148" t="str">
            <v>SOB</v>
          </cell>
          <cell r="C1148">
            <v>38941</v>
          </cell>
          <cell r="D1148">
            <v>4</v>
          </cell>
          <cell r="E1148">
            <v>4.6912500000000003E-2</v>
          </cell>
          <cell r="F1148" t="str">
            <v>DAT</v>
          </cell>
          <cell r="G1148">
            <v>2</v>
          </cell>
          <cell r="H1148">
            <v>899</v>
          </cell>
          <cell r="I1148">
            <v>2004</v>
          </cell>
          <cell r="J1148">
            <v>2</v>
          </cell>
          <cell r="K1148">
            <v>0.18765000000000001</v>
          </cell>
          <cell r="L1148" t="str">
            <v>NOM</v>
          </cell>
          <cell r="M1148" t="str">
            <v>DATATEC 2o. Nivel</v>
          </cell>
          <cell r="N1148">
            <v>2004002</v>
          </cell>
        </row>
        <row r="1149">
          <cell r="A1149">
            <v>38041</v>
          </cell>
          <cell r="B1149" t="str">
            <v>SOB</v>
          </cell>
          <cell r="C1149">
            <v>39638</v>
          </cell>
          <cell r="D1149">
            <v>4</v>
          </cell>
          <cell r="E1149">
            <v>6.3450000000000006E-2</v>
          </cell>
          <cell r="F1149" t="str">
            <v>DAT</v>
          </cell>
          <cell r="G1149">
            <v>2</v>
          </cell>
          <cell r="H1149">
            <v>1596</v>
          </cell>
          <cell r="I1149">
            <v>2004</v>
          </cell>
          <cell r="J1149">
            <v>2</v>
          </cell>
          <cell r="K1149">
            <v>0.25380000000000003</v>
          </cell>
          <cell r="L1149" t="str">
            <v>NOM</v>
          </cell>
          <cell r="M1149" t="str">
            <v>DATATEC 2o. Nivel</v>
          </cell>
          <cell r="N1149">
            <v>2004002</v>
          </cell>
        </row>
        <row r="1150">
          <cell r="A1150">
            <v>38041</v>
          </cell>
          <cell r="B1150" t="str">
            <v>SOB</v>
          </cell>
          <cell r="C1150">
            <v>39855</v>
          </cell>
          <cell r="D1150">
            <v>4</v>
          </cell>
          <cell r="E1150">
            <v>7.1599999999999997E-2</v>
          </cell>
          <cell r="F1150" t="str">
            <v>DAT</v>
          </cell>
          <cell r="G1150">
            <v>2</v>
          </cell>
          <cell r="H1150">
            <v>1813</v>
          </cell>
          <cell r="I1150">
            <v>2004</v>
          </cell>
          <cell r="J1150">
            <v>2</v>
          </cell>
          <cell r="K1150">
            <v>0.28639999999999999</v>
          </cell>
          <cell r="L1150" t="str">
            <v>NOM</v>
          </cell>
          <cell r="M1150" t="str">
            <v>DATATEC 2o. Nivel</v>
          </cell>
          <cell r="N1150">
            <v>2004002</v>
          </cell>
        </row>
        <row r="1151">
          <cell r="A1151">
            <v>38042</v>
          </cell>
          <cell r="B1151" t="str">
            <v>SOB</v>
          </cell>
          <cell r="C1151">
            <v>38941</v>
          </cell>
          <cell r="D1151">
            <v>12</v>
          </cell>
          <cell r="E1151">
            <v>4.6899999999999997E-2</v>
          </cell>
          <cell r="F1151" t="str">
            <v>CIM</v>
          </cell>
          <cell r="G1151">
            <v>2</v>
          </cell>
          <cell r="H1151">
            <v>898</v>
          </cell>
          <cell r="I1151">
            <v>2004</v>
          </cell>
          <cell r="J1151">
            <v>2</v>
          </cell>
          <cell r="K1151">
            <v>0.56279999999999997</v>
          </cell>
          <cell r="L1151" t="str">
            <v>NOM</v>
          </cell>
          <cell r="M1151" t="str">
            <v>CIMD 2o. Nivel</v>
          </cell>
          <cell r="N1151">
            <v>2004002</v>
          </cell>
        </row>
        <row r="1152">
          <cell r="A1152">
            <v>38042</v>
          </cell>
          <cell r="B1152" t="str">
            <v>SOB</v>
          </cell>
          <cell r="C1152">
            <v>38268</v>
          </cell>
          <cell r="D1152">
            <v>5</v>
          </cell>
          <cell r="E1152">
            <v>3.09E-2</v>
          </cell>
          <cell r="F1152" t="str">
            <v>DAT</v>
          </cell>
          <cell r="G1152">
            <v>2</v>
          </cell>
          <cell r="H1152">
            <v>225</v>
          </cell>
          <cell r="I1152">
            <v>2004</v>
          </cell>
          <cell r="J1152">
            <v>2</v>
          </cell>
          <cell r="K1152">
            <v>0.1545</v>
          </cell>
          <cell r="L1152" t="str">
            <v>NOM</v>
          </cell>
          <cell r="M1152" t="str">
            <v>DATATEC 2o. Nivel</v>
          </cell>
          <cell r="N1152">
            <v>2004002</v>
          </cell>
        </row>
        <row r="1153">
          <cell r="A1153">
            <v>38042</v>
          </cell>
          <cell r="B1153" t="str">
            <v>SOB</v>
          </cell>
          <cell r="C1153">
            <v>38370</v>
          </cell>
          <cell r="D1153">
            <v>10</v>
          </cell>
          <cell r="E1153">
            <v>3.2899999999999999E-2</v>
          </cell>
          <cell r="F1153" t="str">
            <v>DAT</v>
          </cell>
          <cell r="G1153">
            <v>2</v>
          </cell>
          <cell r="H1153">
            <v>327</v>
          </cell>
          <cell r="I1153">
            <v>2004</v>
          </cell>
          <cell r="J1153">
            <v>2</v>
          </cell>
          <cell r="K1153">
            <v>0.32899999999999996</v>
          </cell>
          <cell r="L1153" t="str">
            <v>NOM</v>
          </cell>
          <cell r="M1153" t="str">
            <v>DATATEC 2o. Nivel</v>
          </cell>
          <cell r="N1153">
            <v>2004002</v>
          </cell>
        </row>
        <row r="1154">
          <cell r="A1154">
            <v>38042</v>
          </cell>
          <cell r="B1154" t="str">
            <v>SOB</v>
          </cell>
          <cell r="C1154">
            <v>38514</v>
          </cell>
          <cell r="D1154">
            <v>15</v>
          </cell>
          <cell r="E1154">
            <v>3.5566599999999997E-2</v>
          </cell>
          <cell r="F1154" t="str">
            <v>DAT</v>
          </cell>
          <cell r="G1154">
            <v>2</v>
          </cell>
          <cell r="H1154">
            <v>471</v>
          </cell>
          <cell r="I1154">
            <v>2004</v>
          </cell>
          <cell r="J1154">
            <v>2</v>
          </cell>
          <cell r="K1154">
            <v>0.53349899999999995</v>
          </cell>
          <cell r="L1154" t="str">
            <v>NOM</v>
          </cell>
          <cell r="M1154" t="str">
            <v>DATATEC 2o. Nivel</v>
          </cell>
          <cell r="N1154">
            <v>2004002</v>
          </cell>
        </row>
        <row r="1155">
          <cell r="A1155">
            <v>38042</v>
          </cell>
          <cell r="B1155" t="str">
            <v>SOB</v>
          </cell>
          <cell r="C1155">
            <v>38941</v>
          </cell>
          <cell r="D1155">
            <v>5</v>
          </cell>
          <cell r="E1155">
            <v>4.6800000000000001E-2</v>
          </cell>
          <cell r="F1155" t="str">
            <v>DAT</v>
          </cell>
          <cell r="G1155">
            <v>2</v>
          </cell>
          <cell r="H1155">
            <v>898</v>
          </cell>
          <cell r="I1155">
            <v>2004</v>
          </cell>
          <cell r="J1155">
            <v>2</v>
          </cell>
          <cell r="K1155">
            <v>0.23400000000000001</v>
          </cell>
          <cell r="L1155" t="str">
            <v>NOM</v>
          </cell>
          <cell r="M1155" t="str">
            <v>DATATEC 2o. Nivel</v>
          </cell>
          <cell r="N1155">
            <v>2004002</v>
          </cell>
        </row>
        <row r="1156">
          <cell r="A1156">
            <v>38043</v>
          </cell>
          <cell r="B1156" t="str">
            <v>SOB</v>
          </cell>
          <cell r="C1156">
            <v>38514</v>
          </cell>
          <cell r="D1156">
            <v>1</v>
          </cell>
          <cell r="E1156">
            <v>3.5700000000000003E-2</v>
          </cell>
          <cell r="F1156" t="str">
            <v>CIM</v>
          </cell>
          <cell r="G1156">
            <v>2</v>
          </cell>
          <cell r="H1156">
            <v>470</v>
          </cell>
          <cell r="I1156">
            <v>2004</v>
          </cell>
          <cell r="J1156">
            <v>2</v>
          </cell>
          <cell r="K1156">
            <v>3.5700000000000003E-2</v>
          </cell>
          <cell r="L1156" t="str">
            <v>NOM</v>
          </cell>
          <cell r="M1156" t="str">
            <v>CIMD 2o. Nivel</v>
          </cell>
          <cell r="N1156">
            <v>2004002</v>
          </cell>
        </row>
        <row r="1157">
          <cell r="A1157">
            <v>38043</v>
          </cell>
          <cell r="B1157" t="str">
            <v>SOB</v>
          </cell>
          <cell r="C1157">
            <v>38941</v>
          </cell>
          <cell r="D1157">
            <v>7</v>
          </cell>
          <cell r="E1157">
            <v>4.6800000000000001E-2</v>
          </cell>
          <cell r="F1157" t="str">
            <v>CIM</v>
          </cell>
          <cell r="G1157">
            <v>2</v>
          </cell>
          <cell r="H1157">
            <v>897</v>
          </cell>
          <cell r="I1157">
            <v>2004</v>
          </cell>
          <cell r="J1157">
            <v>2</v>
          </cell>
          <cell r="K1157">
            <v>0.3276</v>
          </cell>
          <cell r="L1157" t="str">
            <v>NOM</v>
          </cell>
          <cell r="M1157" t="str">
            <v>CIMD 2o. Nivel</v>
          </cell>
          <cell r="N1157">
            <v>2004002</v>
          </cell>
        </row>
        <row r="1158">
          <cell r="A1158">
            <v>38043</v>
          </cell>
          <cell r="B1158" t="str">
            <v>SOB</v>
          </cell>
          <cell r="C1158">
            <v>38514</v>
          </cell>
          <cell r="D1158">
            <v>3</v>
          </cell>
          <cell r="E1158">
            <v>3.56E-2</v>
          </cell>
          <cell r="F1158" t="str">
            <v>DAT</v>
          </cell>
          <cell r="G1158">
            <v>2</v>
          </cell>
          <cell r="H1158">
            <v>470</v>
          </cell>
          <cell r="I1158">
            <v>2004</v>
          </cell>
          <cell r="J1158">
            <v>2</v>
          </cell>
          <cell r="K1158">
            <v>0.10680000000000001</v>
          </cell>
          <cell r="L1158" t="str">
            <v>NOM</v>
          </cell>
          <cell r="M1158" t="str">
            <v>DATATEC 2o. Nivel</v>
          </cell>
          <cell r="N1158">
            <v>2004002</v>
          </cell>
        </row>
        <row r="1159">
          <cell r="A1159">
            <v>38043</v>
          </cell>
          <cell r="B1159" t="str">
            <v>SOB</v>
          </cell>
          <cell r="C1159">
            <v>38941</v>
          </cell>
          <cell r="D1159">
            <v>2</v>
          </cell>
          <cell r="E1159">
            <v>4.6699999999999998E-2</v>
          </cell>
          <cell r="F1159" t="str">
            <v>DAT</v>
          </cell>
          <cell r="G1159">
            <v>2</v>
          </cell>
          <cell r="H1159">
            <v>897</v>
          </cell>
          <cell r="I1159">
            <v>2004</v>
          </cell>
          <cell r="J1159">
            <v>2</v>
          </cell>
          <cell r="K1159">
            <v>9.3399999999999997E-2</v>
          </cell>
          <cell r="L1159" t="str">
            <v>NOM</v>
          </cell>
          <cell r="M1159" t="str">
            <v>DATATEC 2o. Nivel</v>
          </cell>
          <cell r="N1159">
            <v>2004002</v>
          </cell>
        </row>
        <row r="1160">
          <cell r="A1160">
            <v>38043</v>
          </cell>
          <cell r="B1160" t="str">
            <v>SOB</v>
          </cell>
          <cell r="C1160">
            <v>39364</v>
          </cell>
          <cell r="D1160">
            <v>1</v>
          </cell>
          <cell r="E1160">
            <v>5.5500000000000001E-2</v>
          </cell>
          <cell r="F1160" t="str">
            <v>DAT</v>
          </cell>
          <cell r="G1160">
            <v>2</v>
          </cell>
          <cell r="H1160">
            <v>1320</v>
          </cell>
          <cell r="I1160">
            <v>2004</v>
          </cell>
          <cell r="J1160">
            <v>2</v>
          </cell>
          <cell r="K1160">
            <v>5.5500000000000001E-2</v>
          </cell>
          <cell r="L1160" t="str">
            <v>NOM</v>
          </cell>
          <cell r="M1160" t="str">
            <v>DATATEC 2o. Nivel</v>
          </cell>
          <cell r="N1160">
            <v>2004002</v>
          </cell>
        </row>
        <row r="1161">
          <cell r="A1161">
            <v>38044</v>
          </cell>
          <cell r="B1161" t="str">
            <v>SOB</v>
          </cell>
          <cell r="C1161">
            <v>38159</v>
          </cell>
          <cell r="D1161">
            <v>8.5</v>
          </cell>
          <cell r="E1161">
            <v>2.8817599999999999E-2</v>
          </cell>
          <cell r="F1161" t="str">
            <v>DAT</v>
          </cell>
          <cell r="G1161">
            <v>2</v>
          </cell>
          <cell r="H1161">
            <v>112</v>
          </cell>
          <cell r="I1161">
            <v>2004</v>
          </cell>
          <cell r="J1161">
            <v>2</v>
          </cell>
          <cell r="K1161">
            <v>0.24494959999999999</v>
          </cell>
          <cell r="L1161" t="str">
            <v>NOM</v>
          </cell>
          <cell r="M1161" t="str">
            <v>DATATEC 2o. Nivel</v>
          </cell>
          <cell r="N1161">
            <v>2004002</v>
          </cell>
        </row>
        <row r="1162">
          <cell r="A1162">
            <v>38047</v>
          </cell>
          <cell r="B1162" t="str">
            <v>SOB</v>
          </cell>
          <cell r="C1162">
            <v>38159</v>
          </cell>
          <cell r="D1162">
            <v>3</v>
          </cell>
          <cell r="E1162">
            <v>2.87E-2</v>
          </cell>
          <cell r="F1162" t="str">
            <v>DAT</v>
          </cell>
          <cell r="G1162">
            <v>2</v>
          </cell>
          <cell r="H1162">
            <v>111</v>
          </cell>
          <cell r="I1162">
            <v>2004</v>
          </cell>
          <cell r="J1162">
            <v>3</v>
          </cell>
          <cell r="K1162">
            <v>8.6099999999999996E-2</v>
          </cell>
          <cell r="L1162" t="str">
            <v>NOM</v>
          </cell>
          <cell r="M1162" t="str">
            <v>DATATEC 2o. Nivel</v>
          </cell>
          <cell r="N1162">
            <v>2004003</v>
          </cell>
        </row>
        <row r="1163">
          <cell r="A1163">
            <v>38048</v>
          </cell>
          <cell r="B1163" t="str">
            <v>SOB</v>
          </cell>
          <cell r="C1163">
            <v>38941</v>
          </cell>
          <cell r="D1163">
            <v>1</v>
          </cell>
          <cell r="E1163">
            <v>4.6890000000000001E-2</v>
          </cell>
          <cell r="F1163" t="str">
            <v>DAT</v>
          </cell>
          <cell r="G1163">
            <v>2</v>
          </cell>
          <cell r="H1163">
            <v>892</v>
          </cell>
          <cell r="I1163">
            <v>2004</v>
          </cell>
          <cell r="J1163">
            <v>3</v>
          </cell>
          <cell r="K1163">
            <v>4.6890000000000001E-2</v>
          </cell>
          <cell r="L1163" t="str">
            <v>NOM</v>
          </cell>
          <cell r="M1163" t="str">
            <v>DATATEC 2o. Nivel</v>
          </cell>
          <cell r="N1163">
            <v>2004003</v>
          </cell>
        </row>
        <row r="1164">
          <cell r="A1164">
            <v>38048</v>
          </cell>
          <cell r="B1164" t="str">
            <v>SOB</v>
          </cell>
          <cell r="C1164">
            <v>39364</v>
          </cell>
          <cell r="D1164">
            <v>4</v>
          </cell>
          <cell r="E1164">
            <v>5.5500000000000001E-2</v>
          </cell>
          <cell r="F1164" t="str">
            <v>DAT</v>
          </cell>
          <cell r="G1164">
            <v>2</v>
          </cell>
          <cell r="H1164">
            <v>1315</v>
          </cell>
          <cell r="I1164">
            <v>2004</v>
          </cell>
          <cell r="J1164">
            <v>3</v>
          </cell>
          <cell r="K1164">
            <v>0.222</v>
          </cell>
          <cell r="L1164" t="str">
            <v>NOM</v>
          </cell>
          <cell r="M1164" t="str">
            <v>DATATEC 2o. Nivel</v>
          </cell>
          <cell r="N1164">
            <v>2004003</v>
          </cell>
        </row>
        <row r="1165">
          <cell r="A1165">
            <v>38048</v>
          </cell>
          <cell r="B1165" t="str">
            <v>SOB</v>
          </cell>
          <cell r="C1165">
            <v>39638</v>
          </cell>
          <cell r="D1165">
            <v>3</v>
          </cell>
          <cell r="E1165">
            <v>6.3299999999999995E-2</v>
          </cell>
          <cell r="F1165" t="str">
            <v>DAT</v>
          </cell>
          <cell r="G1165">
            <v>2</v>
          </cell>
          <cell r="H1165">
            <v>1589</v>
          </cell>
          <cell r="I1165">
            <v>2004</v>
          </cell>
          <cell r="J1165">
            <v>3</v>
          </cell>
          <cell r="K1165">
            <v>0.18989999999999999</v>
          </cell>
          <cell r="L1165" t="str">
            <v>NOM</v>
          </cell>
          <cell r="M1165" t="str">
            <v>DATATEC 2o. Nivel</v>
          </cell>
          <cell r="N1165">
            <v>2004003</v>
          </cell>
        </row>
        <row r="1166">
          <cell r="A1166">
            <v>38049</v>
          </cell>
          <cell r="B1166" t="str">
            <v>SOB</v>
          </cell>
          <cell r="C1166">
            <v>39638</v>
          </cell>
          <cell r="D1166">
            <v>2</v>
          </cell>
          <cell r="E1166">
            <v>6.3E-2</v>
          </cell>
          <cell r="F1166" t="str">
            <v>CIM</v>
          </cell>
          <cell r="G1166">
            <v>2</v>
          </cell>
          <cell r="H1166">
            <v>1588</v>
          </cell>
          <cell r="I1166">
            <v>2004</v>
          </cell>
          <cell r="J1166">
            <v>3</v>
          </cell>
          <cell r="K1166">
            <v>0.126</v>
          </cell>
          <cell r="L1166" t="str">
            <v>NOM</v>
          </cell>
          <cell r="M1166" t="str">
            <v>CIMD 2o. Nivel</v>
          </cell>
          <cell r="N1166">
            <v>2004003</v>
          </cell>
        </row>
        <row r="1167">
          <cell r="A1167">
            <v>38049</v>
          </cell>
          <cell r="B1167" t="str">
            <v>SOB</v>
          </cell>
          <cell r="C1167">
            <v>38370</v>
          </cell>
          <cell r="D1167">
            <v>2</v>
          </cell>
          <cell r="E1167">
            <v>3.27E-2</v>
          </cell>
          <cell r="F1167" t="str">
            <v>DAT</v>
          </cell>
          <cell r="G1167">
            <v>2</v>
          </cell>
          <cell r="H1167">
            <v>320</v>
          </cell>
          <cell r="I1167">
            <v>2004</v>
          </cell>
          <cell r="J1167">
            <v>3</v>
          </cell>
          <cell r="K1167">
            <v>6.54E-2</v>
          </cell>
          <cell r="L1167" t="str">
            <v>NOM</v>
          </cell>
          <cell r="M1167" t="str">
            <v>DATATEC 2o. Nivel</v>
          </cell>
          <cell r="N1167">
            <v>2004003</v>
          </cell>
        </row>
        <row r="1168">
          <cell r="A1168">
            <v>38049</v>
          </cell>
          <cell r="B1168" t="str">
            <v>SOB</v>
          </cell>
          <cell r="C1168">
            <v>38941</v>
          </cell>
          <cell r="D1168">
            <v>1</v>
          </cell>
          <cell r="E1168">
            <v>4.6850000000000003E-2</v>
          </cell>
          <cell r="F1168" t="str">
            <v>DAT</v>
          </cell>
          <cell r="G1168">
            <v>2</v>
          </cell>
          <cell r="H1168">
            <v>891</v>
          </cell>
          <cell r="I1168">
            <v>2004</v>
          </cell>
          <cell r="J1168">
            <v>3</v>
          </cell>
          <cell r="K1168">
            <v>4.6850000000000003E-2</v>
          </cell>
          <cell r="L1168" t="str">
            <v>NOM</v>
          </cell>
          <cell r="M1168" t="str">
            <v>DATATEC 2o. Nivel</v>
          </cell>
          <cell r="N1168">
            <v>2004003</v>
          </cell>
        </row>
        <row r="1169">
          <cell r="A1169">
            <v>38050</v>
          </cell>
          <cell r="B1169" t="str">
            <v>SOB</v>
          </cell>
          <cell r="C1169">
            <v>38941</v>
          </cell>
          <cell r="D1169">
            <v>4</v>
          </cell>
          <cell r="E1169">
            <v>4.6449999999999998E-2</v>
          </cell>
          <cell r="F1169" t="str">
            <v>CIM</v>
          </cell>
          <cell r="G1169">
            <v>2</v>
          </cell>
          <cell r="H1169">
            <v>890</v>
          </cell>
          <cell r="I1169">
            <v>2004</v>
          </cell>
          <cell r="J1169">
            <v>3</v>
          </cell>
          <cell r="K1169">
            <v>0.18579999999999999</v>
          </cell>
          <cell r="L1169" t="str">
            <v>NOM</v>
          </cell>
          <cell r="M1169" t="str">
            <v>CIMD 2o. Nivel</v>
          </cell>
          <cell r="N1169">
            <v>2004003</v>
          </cell>
        </row>
        <row r="1170">
          <cell r="A1170">
            <v>38050</v>
          </cell>
          <cell r="B1170" t="str">
            <v>SOB</v>
          </cell>
          <cell r="C1170">
            <v>38941</v>
          </cell>
          <cell r="D1170">
            <v>1</v>
          </cell>
          <cell r="E1170">
            <v>4.6399999999999997E-2</v>
          </cell>
          <cell r="F1170" t="str">
            <v>DAT</v>
          </cell>
          <cell r="G1170">
            <v>1</v>
          </cell>
          <cell r="H1170">
            <v>890</v>
          </cell>
          <cell r="I1170">
            <v>2004</v>
          </cell>
          <cell r="J1170">
            <v>3</v>
          </cell>
          <cell r="K1170">
            <v>4.6399999999999997E-2</v>
          </cell>
          <cell r="L1170" t="str">
            <v>NOM</v>
          </cell>
          <cell r="M1170" t="str">
            <v>DATATEC 1er. Nivel</v>
          </cell>
          <cell r="N1170">
            <v>2004003</v>
          </cell>
        </row>
        <row r="1171">
          <cell r="A1171">
            <v>38050</v>
          </cell>
          <cell r="B1171" t="str">
            <v>SOB</v>
          </cell>
          <cell r="C1171">
            <v>38514</v>
          </cell>
          <cell r="D1171">
            <v>13.5</v>
          </cell>
          <cell r="E1171">
            <v>3.5448100000000003E-2</v>
          </cell>
          <cell r="F1171" t="str">
            <v>DAT</v>
          </cell>
          <cell r="G1171">
            <v>2</v>
          </cell>
          <cell r="H1171">
            <v>463</v>
          </cell>
          <cell r="I1171">
            <v>2004</v>
          </cell>
          <cell r="J1171">
            <v>3</v>
          </cell>
          <cell r="K1171">
            <v>0.47854935000000004</v>
          </cell>
          <cell r="L1171" t="str">
            <v>NOM</v>
          </cell>
          <cell r="M1171" t="str">
            <v>DATATEC 2o. Nivel</v>
          </cell>
          <cell r="N1171">
            <v>2004003</v>
          </cell>
        </row>
        <row r="1172">
          <cell r="A1172">
            <v>38050</v>
          </cell>
          <cell r="B1172" t="str">
            <v>SOB</v>
          </cell>
          <cell r="C1172">
            <v>38941</v>
          </cell>
          <cell r="D1172">
            <v>11</v>
          </cell>
          <cell r="E1172">
            <v>4.6348199999999999E-2</v>
          </cell>
          <cell r="F1172" t="str">
            <v>DAT</v>
          </cell>
          <cell r="G1172">
            <v>2</v>
          </cell>
          <cell r="H1172">
            <v>890</v>
          </cell>
          <cell r="I1172">
            <v>2004</v>
          </cell>
          <cell r="J1172">
            <v>3</v>
          </cell>
          <cell r="K1172">
            <v>0.50983020000000001</v>
          </cell>
          <cell r="L1172" t="str">
            <v>NOM</v>
          </cell>
          <cell r="M1172" t="str">
            <v>DATATEC 2o. Nivel</v>
          </cell>
          <cell r="N1172">
            <v>2004003</v>
          </cell>
        </row>
        <row r="1173">
          <cell r="A1173">
            <v>38051</v>
          </cell>
          <cell r="B1173" t="str">
            <v>SOB</v>
          </cell>
          <cell r="C1173">
            <v>38514</v>
          </cell>
          <cell r="D1173">
            <v>9</v>
          </cell>
          <cell r="E1173">
            <v>3.5355499999999998E-2</v>
          </cell>
          <cell r="F1173" t="str">
            <v>DAT</v>
          </cell>
          <cell r="G1173">
            <v>2</v>
          </cell>
          <cell r="H1173">
            <v>460</v>
          </cell>
          <cell r="I1173">
            <v>2004</v>
          </cell>
          <cell r="J1173">
            <v>3</v>
          </cell>
          <cell r="K1173">
            <v>0.31819949999999997</v>
          </cell>
          <cell r="L1173" t="str">
            <v>NOM</v>
          </cell>
          <cell r="M1173" t="str">
            <v>DATATEC 2o. Nivel</v>
          </cell>
          <cell r="N1173">
            <v>2004003</v>
          </cell>
        </row>
        <row r="1174">
          <cell r="A1174">
            <v>38051</v>
          </cell>
          <cell r="B1174" t="str">
            <v>SOB</v>
          </cell>
          <cell r="C1174">
            <v>38941</v>
          </cell>
          <cell r="D1174">
            <v>10</v>
          </cell>
          <cell r="E1174">
            <v>4.6205000000000003E-2</v>
          </cell>
          <cell r="F1174" t="str">
            <v>DAT</v>
          </cell>
          <cell r="G1174">
            <v>2</v>
          </cell>
          <cell r="H1174">
            <v>887</v>
          </cell>
          <cell r="I1174">
            <v>2004</v>
          </cell>
          <cell r="J1174">
            <v>3</v>
          </cell>
          <cell r="K1174">
            <v>0.46205000000000002</v>
          </cell>
          <cell r="L1174" t="str">
            <v>NOM</v>
          </cell>
          <cell r="M1174" t="str">
            <v>DATATEC 2o. Nivel</v>
          </cell>
          <cell r="N1174">
            <v>2004003</v>
          </cell>
        </row>
        <row r="1175">
          <cell r="A1175">
            <v>38051</v>
          </cell>
          <cell r="B1175" t="str">
            <v>SOB</v>
          </cell>
          <cell r="C1175">
            <v>39364</v>
          </cell>
          <cell r="D1175">
            <v>2</v>
          </cell>
          <cell r="E1175">
            <v>5.5399999999999998E-2</v>
          </cell>
          <cell r="F1175" t="str">
            <v>DAT</v>
          </cell>
          <cell r="G1175">
            <v>2</v>
          </cell>
          <cell r="H1175">
            <v>1310</v>
          </cell>
          <cell r="I1175">
            <v>2004</v>
          </cell>
          <cell r="J1175">
            <v>3</v>
          </cell>
          <cell r="K1175">
            <v>0.1108</v>
          </cell>
          <cell r="L1175" t="str">
            <v>NOM</v>
          </cell>
          <cell r="M1175" t="str">
            <v>DATATEC 2o. Nivel</v>
          </cell>
          <cell r="N1175">
            <v>2004003</v>
          </cell>
        </row>
        <row r="1176">
          <cell r="A1176">
            <v>38051</v>
          </cell>
          <cell r="B1176" t="str">
            <v>SOB</v>
          </cell>
          <cell r="C1176">
            <v>39638</v>
          </cell>
          <cell r="D1176">
            <v>3.7</v>
          </cell>
          <cell r="E1176">
            <v>6.3E-2</v>
          </cell>
          <cell r="F1176" t="str">
            <v>DAT</v>
          </cell>
          <cell r="G1176">
            <v>2</v>
          </cell>
          <cell r="H1176">
            <v>1584</v>
          </cell>
          <cell r="I1176">
            <v>2004</v>
          </cell>
          <cell r="J1176">
            <v>3</v>
          </cell>
          <cell r="K1176">
            <v>0.2331</v>
          </cell>
          <cell r="L1176" t="str">
            <v>NOM</v>
          </cell>
          <cell r="M1176" t="str">
            <v>DATATEC 2o. Nivel</v>
          </cell>
          <cell r="N1176">
            <v>2004003</v>
          </cell>
        </row>
        <row r="1177">
          <cell r="A1177">
            <v>38054</v>
          </cell>
          <cell r="B1177" t="str">
            <v>SOB</v>
          </cell>
          <cell r="C1177">
            <v>38370</v>
          </cell>
          <cell r="D1177">
            <v>4</v>
          </cell>
          <cell r="E1177">
            <v>3.27E-2</v>
          </cell>
          <cell r="F1177" t="str">
            <v>DAT</v>
          </cell>
          <cell r="G1177">
            <v>2</v>
          </cell>
          <cell r="H1177">
            <v>315</v>
          </cell>
          <cell r="I1177">
            <v>2004</v>
          </cell>
          <cell r="J1177">
            <v>3</v>
          </cell>
          <cell r="K1177">
            <v>0.1308</v>
          </cell>
          <cell r="L1177" t="str">
            <v>NOM</v>
          </cell>
          <cell r="M1177" t="str">
            <v>DATATEC 2o. Nivel</v>
          </cell>
          <cell r="N1177">
            <v>2004003</v>
          </cell>
        </row>
        <row r="1178">
          <cell r="A1178">
            <v>38055</v>
          </cell>
          <cell r="B1178" t="str">
            <v>SOB</v>
          </cell>
          <cell r="C1178">
            <v>39855</v>
          </cell>
          <cell r="D1178">
            <v>2.6829999999999998</v>
          </cell>
          <cell r="E1178">
            <v>7.4499999999999997E-2</v>
          </cell>
          <cell r="F1178" t="str">
            <v>DAT</v>
          </cell>
          <cell r="G1178">
            <v>1</v>
          </cell>
          <cell r="H1178">
            <v>1799</v>
          </cell>
          <cell r="I1178">
            <v>2004</v>
          </cell>
          <cell r="J1178">
            <v>3</v>
          </cell>
          <cell r="K1178">
            <v>0.19988349999999999</v>
          </cell>
          <cell r="L1178" t="str">
            <v>NOM</v>
          </cell>
          <cell r="M1178" t="str">
            <v>DATATEC 1er. Nivel</v>
          </cell>
          <cell r="N1178">
            <v>2004003</v>
          </cell>
        </row>
        <row r="1179">
          <cell r="A1179">
            <v>38055</v>
          </cell>
          <cell r="B1179" t="str">
            <v>SOB</v>
          </cell>
          <cell r="C1179">
            <v>38370</v>
          </cell>
          <cell r="D1179">
            <v>5</v>
          </cell>
          <cell r="E1179">
            <v>3.27E-2</v>
          </cell>
          <cell r="F1179" t="str">
            <v>DAT</v>
          </cell>
          <cell r="G1179">
            <v>2</v>
          </cell>
          <cell r="H1179">
            <v>314</v>
          </cell>
          <cell r="I1179">
            <v>2004</v>
          </cell>
          <cell r="J1179">
            <v>3</v>
          </cell>
          <cell r="K1179">
            <v>0.16350000000000001</v>
          </cell>
          <cell r="L1179" t="str">
            <v>NOM</v>
          </cell>
          <cell r="M1179" t="str">
            <v>DATATEC 2o. Nivel</v>
          </cell>
          <cell r="N1179">
            <v>2004003</v>
          </cell>
        </row>
        <row r="1180">
          <cell r="A1180">
            <v>38055</v>
          </cell>
          <cell r="B1180" t="str">
            <v>SOB</v>
          </cell>
          <cell r="C1180">
            <v>39855</v>
          </cell>
          <cell r="D1180">
            <v>112.3</v>
          </cell>
          <cell r="E1180">
            <v>7.4471499999999996E-2</v>
          </cell>
          <cell r="F1180" t="str">
            <v>DAT</v>
          </cell>
          <cell r="G1180">
            <v>2</v>
          </cell>
          <cell r="H1180">
            <v>1799</v>
          </cell>
          <cell r="I1180">
            <v>2004</v>
          </cell>
          <cell r="J1180">
            <v>3</v>
          </cell>
          <cell r="K1180">
            <v>8.3631494499999999</v>
          </cell>
          <cell r="L1180" t="str">
            <v>NOM</v>
          </cell>
          <cell r="M1180" t="str">
            <v>DATATEC 2o. Nivel</v>
          </cell>
          <cell r="N1180">
            <v>2004003</v>
          </cell>
        </row>
        <row r="1181">
          <cell r="A1181">
            <v>38056</v>
          </cell>
          <cell r="B1181" t="str">
            <v>SOB</v>
          </cell>
          <cell r="C1181">
            <v>38370</v>
          </cell>
          <cell r="D1181">
            <v>1</v>
          </cell>
          <cell r="E1181">
            <v>3.27E-2</v>
          </cell>
          <cell r="F1181" t="str">
            <v>DAT</v>
          </cell>
          <cell r="G1181">
            <v>2</v>
          </cell>
          <cell r="H1181">
            <v>313</v>
          </cell>
          <cell r="I1181">
            <v>2004</v>
          </cell>
          <cell r="J1181">
            <v>3</v>
          </cell>
          <cell r="K1181">
            <v>3.27E-2</v>
          </cell>
          <cell r="L1181" t="str">
            <v>NOM</v>
          </cell>
          <cell r="M1181" t="str">
            <v>DATATEC 2o. Nivel</v>
          </cell>
          <cell r="N1181">
            <v>2004003</v>
          </cell>
        </row>
        <row r="1182">
          <cell r="A1182">
            <v>38056</v>
          </cell>
          <cell r="B1182" t="str">
            <v>SOB</v>
          </cell>
          <cell r="C1182">
            <v>38514</v>
          </cell>
          <cell r="D1182">
            <v>1.5</v>
          </cell>
          <cell r="E1182">
            <v>3.5400000000000001E-2</v>
          </cell>
          <cell r="F1182" t="str">
            <v>DAT</v>
          </cell>
          <cell r="G1182">
            <v>2</v>
          </cell>
          <cell r="H1182">
            <v>457</v>
          </cell>
          <cell r="I1182">
            <v>2004</v>
          </cell>
          <cell r="J1182">
            <v>3</v>
          </cell>
          <cell r="K1182">
            <v>5.3100000000000001E-2</v>
          </cell>
          <cell r="L1182" t="str">
            <v>NOM</v>
          </cell>
          <cell r="M1182" t="str">
            <v>DATATEC 2o. Nivel</v>
          </cell>
          <cell r="N1182">
            <v>2004003</v>
          </cell>
        </row>
        <row r="1183">
          <cell r="A1183">
            <v>38056</v>
          </cell>
          <cell r="B1183" t="str">
            <v>SOB</v>
          </cell>
          <cell r="C1183">
            <v>38941</v>
          </cell>
          <cell r="D1183">
            <v>3.5</v>
          </cell>
          <cell r="E1183">
            <v>4.6282857142857098E-2</v>
          </cell>
          <cell r="F1183" t="str">
            <v>DAT</v>
          </cell>
          <cell r="G1183">
            <v>2</v>
          </cell>
          <cell r="H1183">
            <v>884</v>
          </cell>
          <cell r="I1183">
            <v>2004</v>
          </cell>
          <cell r="J1183">
            <v>3</v>
          </cell>
          <cell r="K1183">
            <v>0.16198999999999986</v>
          </cell>
          <cell r="L1183" t="str">
            <v>NOM</v>
          </cell>
          <cell r="M1183" t="str">
            <v>DATATEC 2o. Nivel</v>
          </cell>
          <cell r="N1183">
            <v>2004003</v>
          </cell>
        </row>
        <row r="1184">
          <cell r="A1184">
            <v>38056</v>
          </cell>
          <cell r="B1184" t="str">
            <v>SOB</v>
          </cell>
          <cell r="C1184">
            <v>40247</v>
          </cell>
          <cell r="D1184">
            <v>1</v>
          </cell>
          <cell r="E1184">
            <v>8.6642999999999998E-2</v>
          </cell>
          <cell r="F1184" t="str">
            <v>DAT</v>
          </cell>
          <cell r="G1184">
            <v>1</v>
          </cell>
          <cell r="H1184">
            <v>2190</v>
          </cell>
          <cell r="I1184">
            <v>2004</v>
          </cell>
          <cell r="J1184">
            <v>3</v>
          </cell>
          <cell r="K1184">
            <v>8.6642999999999998E-2</v>
          </cell>
          <cell r="L1184" t="str">
            <v>NOM</v>
          </cell>
          <cell r="M1184" t="str">
            <v>DATATEC 1er. Nivel</v>
          </cell>
          <cell r="N1184">
            <v>2004003</v>
          </cell>
        </row>
        <row r="1185">
          <cell r="A1185">
            <v>38056</v>
          </cell>
          <cell r="B1185" t="str">
            <v>SOB</v>
          </cell>
          <cell r="C1185">
            <v>40247</v>
          </cell>
          <cell r="D1185">
            <v>58.5</v>
          </cell>
          <cell r="E1185">
            <v>8.6643106837606801E-2</v>
          </cell>
          <cell r="F1185" t="str">
            <v>DAT</v>
          </cell>
          <cell r="G1185">
            <v>2</v>
          </cell>
          <cell r="H1185">
            <v>2190</v>
          </cell>
          <cell r="I1185">
            <v>2004</v>
          </cell>
          <cell r="J1185">
            <v>3</v>
          </cell>
          <cell r="K1185">
            <v>5.0686217499999975</v>
          </cell>
          <cell r="L1185" t="str">
            <v>NOM</v>
          </cell>
          <cell r="M1185" t="str">
            <v>DATATEC 2o. Nivel</v>
          </cell>
          <cell r="N1185">
            <v>2004003</v>
          </cell>
        </row>
        <row r="1186">
          <cell r="A1186">
            <v>38057</v>
          </cell>
          <cell r="B1186" t="str">
            <v>SOB</v>
          </cell>
          <cell r="C1186">
            <v>38159</v>
          </cell>
          <cell r="D1186">
            <v>20</v>
          </cell>
          <cell r="E1186">
            <v>2.8899999999999999E-2</v>
          </cell>
          <cell r="F1186" t="str">
            <v>DAT</v>
          </cell>
          <cell r="G1186">
            <v>2</v>
          </cell>
          <cell r="H1186">
            <v>101</v>
          </cell>
          <cell r="I1186">
            <v>2004</v>
          </cell>
          <cell r="J1186">
            <v>3</v>
          </cell>
          <cell r="K1186">
            <v>0.57799999999999996</v>
          </cell>
          <cell r="L1186" t="str">
            <v>NOM</v>
          </cell>
          <cell r="M1186" t="str">
            <v>DATATEC 2o. Nivel</v>
          </cell>
          <cell r="N1186">
            <v>2004003</v>
          </cell>
        </row>
        <row r="1187">
          <cell r="A1187">
            <v>38057</v>
          </cell>
          <cell r="B1187" t="str">
            <v>SOB</v>
          </cell>
          <cell r="C1187">
            <v>38268</v>
          </cell>
          <cell r="D1187">
            <v>2</v>
          </cell>
          <cell r="E1187">
            <v>3.1E-2</v>
          </cell>
          <cell r="F1187" t="str">
            <v>DAT</v>
          </cell>
          <cell r="G1187">
            <v>2</v>
          </cell>
          <cell r="H1187">
            <v>210</v>
          </cell>
          <cell r="I1187">
            <v>2004</v>
          </cell>
          <cell r="J1187">
            <v>3</v>
          </cell>
          <cell r="K1187">
            <v>6.2E-2</v>
          </cell>
          <cell r="L1187" t="str">
            <v>NOM</v>
          </cell>
          <cell r="M1187" t="str">
            <v>DATATEC 2o. Nivel</v>
          </cell>
          <cell r="N1187">
            <v>2004003</v>
          </cell>
        </row>
        <row r="1188">
          <cell r="A1188">
            <v>38057</v>
          </cell>
          <cell r="B1188" t="str">
            <v>SOB</v>
          </cell>
          <cell r="C1188">
            <v>38370</v>
          </cell>
          <cell r="D1188">
            <v>15</v>
          </cell>
          <cell r="E1188">
            <v>3.2800000000000003E-2</v>
          </cell>
          <cell r="F1188" t="str">
            <v>DAT</v>
          </cell>
          <cell r="G1188">
            <v>2</v>
          </cell>
          <cell r="H1188">
            <v>312</v>
          </cell>
          <cell r="I1188">
            <v>2004</v>
          </cell>
          <cell r="J1188">
            <v>3</v>
          </cell>
          <cell r="K1188">
            <v>0.49200000000000005</v>
          </cell>
          <cell r="L1188" t="str">
            <v>NOM</v>
          </cell>
          <cell r="M1188" t="str">
            <v>DATATEC 2o. Nivel</v>
          </cell>
          <cell r="N1188">
            <v>2004003</v>
          </cell>
        </row>
        <row r="1189">
          <cell r="A1189">
            <v>38057</v>
          </cell>
          <cell r="B1189" t="str">
            <v>SOB</v>
          </cell>
          <cell r="C1189">
            <v>38514</v>
          </cell>
          <cell r="D1189">
            <v>1.5</v>
          </cell>
          <cell r="E1189">
            <v>3.5400000000000001E-2</v>
          </cell>
          <cell r="F1189" t="str">
            <v>DAT</v>
          </cell>
          <cell r="G1189">
            <v>2</v>
          </cell>
          <cell r="H1189">
            <v>456</v>
          </cell>
          <cell r="I1189">
            <v>2004</v>
          </cell>
          <cell r="J1189">
            <v>3</v>
          </cell>
          <cell r="K1189">
            <v>5.3100000000000001E-2</v>
          </cell>
          <cell r="L1189" t="str">
            <v>NOM</v>
          </cell>
          <cell r="M1189" t="str">
            <v>DATATEC 2o. Nivel</v>
          </cell>
          <cell r="N1189">
            <v>2004003</v>
          </cell>
        </row>
        <row r="1190">
          <cell r="A1190">
            <v>38057</v>
          </cell>
          <cell r="B1190" t="str">
            <v>SOB</v>
          </cell>
          <cell r="C1190">
            <v>38941</v>
          </cell>
          <cell r="D1190">
            <v>17</v>
          </cell>
          <cell r="E1190">
            <v>4.6300000000000001E-2</v>
          </cell>
          <cell r="F1190" t="str">
            <v>DAT</v>
          </cell>
          <cell r="G1190">
            <v>2</v>
          </cell>
          <cell r="H1190">
            <v>883</v>
          </cell>
          <cell r="I1190">
            <v>2004</v>
          </cell>
          <cell r="J1190">
            <v>3</v>
          </cell>
          <cell r="K1190">
            <v>0.78710000000000002</v>
          </cell>
          <cell r="L1190" t="str">
            <v>NOM</v>
          </cell>
          <cell r="M1190" t="str">
            <v>DATATEC 2o. Nivel</v>
          </cell>
          <cell r="N1190">
            <v>2004003</v>
          </cell>
        </row>
        <row r="1191">
          <cell r="A1191">
            <v>38057</v>
          </cell>
          <cell r="B1191" t="str">
            <v>SOB</v>
          </cell>
          <cell r="C1191">
            <v>39364</v>
          </cell>
          <cell r="D1191">
            <v>12</v>
          </cell>
          <cell r="E1191">
            <v>5.5483329999999997E-2</v>
          </cell>
          <cell r="F1191" t="str">
            <v>DAT</v>
          </cell>
          <cell r="G1191">
            <v>2</v>
          </cell>
          <cell r="H1191">
            <v>1306</v>
          </cell>
          <cell r="I1191">
            <v>2004</v>
          </cell>
          <cell r="J1191">
            <v>3</v>
          </cell>
          <cell r="K1191">
            <v>0.66579995999999997</v>
          </cell>
          <cell r="L1191" t="str">
            <v>NOM</v>
          </cell>
          <cell r="M1191" t="str">
            <v>DATATEC 2o. Nivel</v>
          </cell>
          <cell r="N1191">
            <v>2004003</v>
          </cell>
        </row>
        <row r="1192">
          <cell r="A1192">
            <v>38058</v>
          </cell>
          <cell r="B1192" t="str">
            <v>SOB</v>
          </cell>
          <cell r="C1192">
            <v>38370</v>
          </cell>
          <cell r="D1192">
            <v>13</v>
          </cell>
          <cell r="E1192">
            <v>3.2800000000000003E-2</v>
          </cell>
          <cell r="F1192" t="str">
            <v>DAT</v>
          </cell>
          <cell r="G1192">
            <v>2</v>
          </cell>
          <cell r="H1192">
            <v>309</v>
          </cell>
          <cell r="I1192">
            <v>2004</v>
          </cell>
          <cell r="J1192">
            <v>3</v>
          </cell>
          <cell r="K1192">
            <v>0.42640000000000006</v>
          </cell>
          <cell r="L1192" t="str">
            <v>NOM</v>
          </cell>
          <cell r="M1192" t="str">
            <v>DATATEC 2o. Nivel</v>
          </cell>
          <cell r="N1192">
            <v>2004003</v>
          </cell>
        </row>
        <row r="1193">
          <cell r="A1193">
            <v>38058</v>
          </cell>
          <cell r="B1193" t="str">
            <v>SOB</v>
          </cell>
          <cell r="C1193">
            <v>38514</v>
          </cell>
          <cell r="D1193">
            <v>4</v>
          </cell>
          <cell r="E1193">
            <v>3.5400000000000001E-2</v>
          </cell>
          <cell r="F1193" t="str">
            <v>DAT</v>
          </cell>
          <cell r="G1193">
            <v>2</v>
          </cell>
          <cell r="H1193">
            <v>453</v>
          </cell>
          <cell r="I1193">
            <v>2004</v>
          </cell>
          <cell r="J1193">
            <v>3</v>
          </cell>
          <cell r="K1193">
            <v>0.1416</v>
          </cell>
          <cell r="L1193" t="str">
            <v>NOM</v>
          </cell>
          <cell r="M1193" t="str">
            <v>DATATEC 2o. Nivel</v>
          </cell>
          <cell r="N1193">
            <v>2004003</v>
          </cell>
        </row>
        <row r="1194">
          <cell r="A1194">
            <v>38058</v>
          </cell>
          <cell r="B1194" t="str">
            <v>SOB</v>
          </cell>
          <cell r="C1194">
            <v>38941</v>
          </cell>
          <cell r="D1194">
            <v>5</v>
          </cell>
          <cell r="E1194">
            <v>4.6300000000000001E-2</v>
          </cell>
          <cell r="F1194" t="str">
            <v>DAT</v>
          </cell>
          <cell r="G1194">
            <v>2</v>
          </cell>
          <cell r="H1194">
            <v>880</v>
          </cell>
          <cell r="I1194">
            <v>2004</v>
          </cell>
          <cell r="J1194">
            <v>3</v>
          </cell>
          <cell r="K1194">
            <v>0.23150000000000001</v>
          </cell>
          <cell r="L1194" t="str">
            <v>NOM</v>
          </cell>
          <cell r="M1194" t="str">
            <v>DATATEC 2o. Nivel</v>
          </cell>
          <cell r="N1194">
            <v>2004003</v>
          </cell>
        </row>
        <row r="1195">
          <cell r="A1195">
            <v>38061</v>
          </cell>
          <cell r="B1195" t="str">
            <v>SOB</v>
          </cell>
          <cell r="C1195">
            <v>38514</v>
          </cell>
          <cell r="D1195">
            <v>2</v>
          </cell>
          <cell r="E1195">
            <v>3.5200000000000002E-2</v>
          </cell>
          <cell r="F1195" t="str">
            <v>DAT</v>
          </cell>
          <cell r="G1195">
            <v>1</v>
          </cell>
          <cell r="H1195">
            <v>452</v>
          </cell>
          <cell r="I1195">
            <v>2004</v>
          </cell>
          <cell r="J1195">
            <v>3</v>
          </cell>
          <cell r="K1195">
            <v>7.0400000000000004E-2</v>
          </cell>
          <cell r="L1195" t="str">
            <v>NOM</v>
          </cell>
          <cell r="M1195" t="str">
            <v>DATATEC 1er. Nivel</v>
          </cell>
          <cell r="N1195">
            <v>2004003</v>
          </cell>
        </row>
        <row r="1196">
          <cell r="A1196">
            <v>38061</v>
          </cell>
          <cell r="B1196" t="str">
            <v>SOB</v>
          </cell>
          <cell r="C1196">
            <v>38514</v>
          </cell>
          <cell r="D1196">
            <v>2</v>
          </cell>
          <cell r="E1196">
            <v>3.5299999999999998E-2</v>
          </cell>
          <cell r="F1196" t="str">
            <v>DAT</v>
          </cell>
          <cell r="G1196">
            <v>2</v>
          </cell>
          <cell r="H1196">
            <v>452</v>
          </cell>
          <cell r="I1196">
            <v>2004</v>
          </cell>
          <cell r="J1196">
            <v>3</v>
          </cell>
          <cell r="K1196">
            <v>7.0599999999999996E-2</v>
          </cell>
          <cell r="L1196" t="str">
            <v>NOM</v>
          </cell>
          <cell r="M1196" t="str">
            <v>DATATEC 2o. Nivel</v>
          </cell>
          <cell r="N1196">
            <v>2004003</v>
          </cell>
        </row>
        <row r="1197">
          <cell r="A1197">
            <v>38061</v>
          </cell>
          <cell r="B1197" t="str">
            <v>SOB</v>
          </cell>
          <cell r="C1197">
            <v>38370</v>
          </cell>
          <cell r="D1197">
            <v>1</v>
          </cell>
          <cell r="E1197">
            <v>3.27E-2</v>
          </cell>
          <cell r="F1197" t="str">
            <v>DAT</v>
          </cell>
          <cell r="G1197">
            <v>2</v>
          </cell>
          <cell r="H1197">
            <v>308</v>
          </cell>
          <cell r="I1197">
            <v>2004</v>
          </cell>
          <cell r="J1197">
            <v>3</v>
          </cell>
          <cell r="K1197">
            <v>3.27E-2</v>
          </cell>
          <cell r="L1197" t="str">
            <v>NOM</v>
          </cell>
          <cell r="M1197" t="str">
            <v>DATATEC 2o. Nivel</v>
          </cell>
          <cell r="N1197">
            <v>2004003</v>
          </cell>
        </row>
        <row r="1198">
          <cell r="A1198">
            <v>38062</v>
          </cell>
          <cell r="B1198" t="str">
            <v>SOB</v>
          </cell>
          <cell r="C1198">
            <v>38159</v>
          </cell>
          <cell r="D1198">
            <v>18</v>
          </cell>
          <cell r="E1198">
            <v>2.8982999999999998E-2</v>
          </cell>
          <cell r="F1198" t="str">
            <v>DAT</v>
          </cell>
          <cell r="G1198">
            <v>2</v>
          </cell>
          <cell r="H1198">
            <v>96</v>
          </cell>
          <cell r="I1198">
            <v>2004</v>
          </cell>
          <cell r="J1198">
            <v>3</v>
          </cell>
          <cell r="K1198">
            <v>0.52169399999999999</v>
          </cell>
          <cell r="L1198" t="str">
            <v>NOM</v>
          </cell>
          <cell r="M1198" t="str">
            <v>DATATEC 2o. Nivel</v>
          </cell>
          <cell r="N1198">
            <v>2004003</v>
          </cell>
        </row>
        <row r="1199">
          <cell r="A1199">
            <v>38062</v>
          </cell>
          <cell r="B1199" t="str">
            <v>SOB</v>
          </cell>
          <cell r="C1199">
            <v>38370</v>
          </cell>
          <cell r="D1199">
            <v>6</v>
          </cell>
          <cell r="E1199">
            <v>3.2566600000000001E-2</v>
          </cell>
          <cell r="F1199" t="str">
            <v>DAT</v>
          </cell>
          <cell r="G1199">
            <v>2</v>
          </cell>
          <cell r="H1199">
            <v>307</v>
          </cell>
          <cell r="I1199">
            <v>2004</v>
          </cell>
          <cell r="J1199">
            <v>3</v>
          </cell>
          <cell r="K1199">
            <v>0.19539960000000001</v>
          </cell>
          <cell r="L1199" t="str">
            <v>NOM</v>
          </cell>
          <cell r="M1199" t="str">
            <v>DATATEC 2o. Nivel</v>
          </cell>
          <cell r="N1199">
            <v>2004003</v>
          </cell>
        </row>
        <row r="1200">
          <cell r="A1200">
            <v>38062</v>
          </cell>
          <cell r="B1200" t="str">
            <v>SOB</v>
          </cell>
          <cell r="C1200">
            <v>38514</v>
          </cell>
          <cell r="D1200">
            <v>1</v>
          </cell>
          <cell r="E1200">
            <v>3.5000000000000003E-2</v>
          </cell>
          <cell r="F1200" t="str">
            <v>DAT</v>
          </cell>
          <cell r="G1200">
            <v>2</v>
          </cell>
          <cell r="H1200">
            <v>451</v>
          </cell>
          <cell r="I1200">
            <v>2004</v>
          </cell>
          <cell r="J1200">
            <v>3</v>
          </cell>
          <cell r="K1200">
            <v>3.5000000000000003E-2</v>
          </cell>
          <cell r="L1200" t="str">
            <v>NOM</v>
          </cell>
          <cell r="M1200" t="str">
            <v>DATATEC 2o. Nivel</v>
          </cell>
          <cell r="N1200">
            <v>2004003</v>
          </cell>
        </row>
        <row r="1201">
          <cell r="A1201">
            <v>38062</v>
          </cell>
          <cell r="B1201" t="str">
            <v>SOB</v>
          </cell>
          <cell r="C1201">
            <v>38941</v>
          </cell>
          <cell r="D1201">
            <v>3</v>
          </cell>
          <cell r="E1201">
            <v>4.6233330000000003E-2</v>
          </cell>
          <cell r="F1201" t="str">
            <v>DAT</v>
          </cell>
          <cell r="G1201">
            <v>2</v>
          </cell>
          <cell r="H1201">
            <v>878</v>
          </cell>
          <cell r="I1201">
            <v>2004</v>
          </cell>
          <cell r="J1201">
            <v>3</v>
          </cell>
          <cell r="K1201">
            <v>0.13869999</v>
          </cell>
          <cell r="L1201" t="str">
            <v>NOM</v>
          </cell>
          <cell r="M1201" t="str">
            <v>DATATEC 2o. Nivel</v>
          </cell>
          <cell r="N1201">
            <v>2004003</v>
          </cell>
        </row>
        <row r="1202">
          <cell r="A1202">
            <v>38063</v>
          </cell>
          <cell r="B1202" t="str">
            <v>SOB</v>
          </cell>
          <cell r="C1202">
            <v>38159</v>
          </cell>
          <cell r="D1202">
            <v>5</v>
          </cell>
          <cell r="E1202">
            <v>2.9000000000000001E-2</v>
          </cell>
          <cell r="F1202" t="str">
            <v>DAT</v>
          </cell>
          <cell r="G1202">
            <v>1</v>
          </cell>
          <cell r="H1202">
            <v>95</v>
          </cell>
          <cell r="I1202">
            <v>2004</v>
          </cell>
          <cell r="J1202">
            <v>3</v>
          </cell>
          <cell r="K1202">
            <v>0.14500000000000002</v>
          </cell>
          <cell r="L1202" t="str">
            <v>NOM</v>
          </cell>
          <cell r="M1202" t="str">
            <v>DATATEC 1er. Nivel</v>
          </cell>
          <cell r="N1202">
            <v>2004003</v>
          </cell>
        </row>
        <row r="1203">
          <cell r="A1203">
            <v>38063</v>
          </cell>
          <cell r="B1203" t="str">
            <v>SOB</v>
          </cell>
          <cell r="C1203">
            <v>38514</v>
          </cell>
          <cell r="D1203">
            <v>5</v>
          </cell>
          <cell r="E1203">
            <v>3.49E-2</v>
          </cell>
          <cell r="F1203" t="str">
            <v>DAT</v>
          </cell>
          <cell r="G1203">
            <v>1</v>
          </cell>
          <cell r="H1203">
            <v>450</v>
          </cell>
          <cell r="I1203">
            <v>2004</v>
          </cell>
          <cell r="J1203">
            <v>3</v>
          </cell>
          <cell r="K1203">
            <v>0.17449999999999999</v>
          </cell>
          <cell r="L1203" t="str">
            <v>NOM</v>
          </cell>
          <cell r="M1203" t="str">
            <v>DATATEC 1er. Nivel</v>
          </cell>
          <cell r="N1203">
            <v>2004003</v>
          </cell>
        </row>
        <row r="1204">
          <cell r="A1204">
            <v>38063</v>
          </cell>
          <cell r="B1204" t="str">
            <v>SOB</v>
          </cell>
          <cell r="C1204">
            <v>38159</v>
          </cell>
          <cell r="D1204">
            <v>22</v>
          </cell>
          <cell r="E1204">
            <v>2.8899999999999999E-2</v>
          </cell>
          <cell r="F1204" t="str">
            <v>DAT</v>
          </cell>
          <cell r="G1204">
            <v>2</v>
          </cell>
          <cell r="H1204">
            <v>95</v>
          </cell>
          <cell r="I1204">
            <v>2004</v>
          </cell>
          <cell r="J1204">
            <v>3</v>
          </cell>
          <cell r="K1204">
            <v>0.63579999999999992</v>
          </cell>
          <cell r="L1204" t="str">
            <v>NOM</v>
          </cell>
          <cell r="M1204" t="str">
            <v>DATATEC 2o. Nivel</v>
          </cell>
          <cell r="N1204">
            <v>2004003</v>
          </cell>
        </row>
        <row r="1205">
          <cell r="A1205">
            <v>38063</v>
          </cell>
          <cell r="B1205" t="str">
            <v>SOB</v>
          </cell>
          <cell r="C1205">
            <v>39638</v>
          </cell>
          <cell r="D1205">
            <v>5</v>
          </cell>
          <cell r="E1205">
            <v>6.3E-2</v>
          </cell>
          <cell r="F1205" t="str">
            <v>DAT</v>
          </cell>
          <cell r="G1205">
            <v>2</v>
          </cell>
          <cell r="H1205">
            <v>1574</v>
          </cell>
          <cell r="I1205">
            <v>2004</v>
          </cell>
          <cell r="J1205">
            <v>3</v>
          </cell>
          <cell r="K1205">
            <v>0.315</v>
          </cell>
          <cell r="L1205" t="str">
            <v>NOM</v>
          </cell>
          <cell r="M1205" t="str">
            <v>DATATEC 2o. Nivel</v>
          </cell>
          <cell r="N1205">
            <v>2004003</v>
          </cell>
        </row>
        <row r="1206">
          <cell r="A1206">
            <v>38064</v>
          </cell>
          <cell r="B1206" t="str">
            <v>SOB</v>
          </cell>
          <cell r="C1206">
            <v>38159</v>
          </cell>
          <cell r="D1206">
            <v>7</v>
          </cell>
          <cell r="E1206">
            <v>2.8971400000000001E-2</v>
          </cell>
          <cell r="F1206" t="str">
            <v>DAT</v>
          </cell>
          <cell r="G1206">
            <v>2</v>
          </cell>
          <cell r="H1206">
            <v>94</v>
          </cell>
          <cell r="I1206">
            <v>2004</v>
          </cell>
          <cell r="J1206">
            <v>3</v>
          </cell>
          <cell r="K1206">
            <v>0.2027998</v>
          </cell>
          <cell r="L1206" t="str">
            <v>NOM</v>
          </cell>
          <cell r="M1206" t="str">
            <v>DATATEC 2o. Nivel</v>
          </cell>
          <cell r="N1206">
            <v>2004003</v>
          </cell>
        </row>
        <row r="1207">
          <cell r="A1207">
            <v>38064</v>
          </cell>
          <cell r="B1207" t="str">
            <v>SOB</v>
          </cell>
          <cell r="C1207">
            <v>38514</v>
          </cell>
          <cell r="D1207">
            <v>5</v>
          </cell>
          <cell r="E1207">
            <v>3.49E-2</v>
          </cell>
          <cell r="F1207" t="str">
            <v>DAT</v>
          </cell>
          <cell r="G1207">
            <v>2</v>
          </cell>
          <cell r="H1207">
            <v>449</v>
          </cell>
          <cell r="I1207">
            <v>2004</v>
          </cell>
          <cell r="J1207">
            <v>3</v>
          </cell>
          <cell r="K1207">
            <v>0.17449999999999999</v>
          </cell>
          <cell r="L1207" t="str">
            <v>NOM</v>
          </cell>
          <cell r="M1207" t="str">
            <v>DATATEC 2o. Nivel</v>
          </cell>
          <cell r="N1207">
            <v>2004003</v>
          </cell>
        </row>
        <row r="1208">
          <cell r="A1208">
            <v>38064</v>
          </cell>
          <cell r="B1208" t="str">
            <v>SOB</v>
          </cell>
          <cell r="C1208">
            <v>38941</v>
          </cell>
          <cell r="D1208">
            <v>5</v>
          </cell>
          <cell r="E1208">
            <v>4.5900000000000003E-2</v>
          </cell>
          <cell r="F1208" t="str">
            <v>DAT</v>
          </cell>
          <cell r="G1208">
            <v>2</v>
          </cell>
          <cell r="H1208">
            <v>876</v>
          </cell>
          <cell r="I1208">
            <v>2004</v>
          </cell>
          <cell r="J1208">
            <v>3</v>
          </cell>
          <cell r="K1208">
            <v>0.22950000000000001</v>
          </cell>
          <cell r="L1208" t="str">
            <v>NOM</v>
          </cell>
          <cell r="M1208" t="str">
            <v>DATATEC 2o. Nivel</v>
          </cell>
          <cell r="N1208">
            <v>2004003</v>
          </cell>
        </row>
        <row r="1209">
          <cell r="A1209">
            <v>38064</v>
          </cell>
          <cell r="B1209" t="str">
            <v>SOB</v>
          </cell>
          <cell r="C1209">
            <v>39364</v>
          </cell>
          <cell r="D1209">
            <v>1</v>
          </cell>
          <cell r="E1209">
            <v>5.5E-2</v>
          </cell>
          <cell r="F1209" t="str">
            <v>DAT</v>
          </cell>
          <cell r="G1209">
            <v>2</v>
          </cell>
          <cell r="H1209">
            <v>1299</v>
          </cell>
          <cell r="I1209">
            <v>2004</v>
          </cell>
          <cell r="J1209">
            <v>3</v>
          </cell>
          <cell r="K1209">
            <v>5.5E-2</v>
          </cell>
          <cell r="L1209" t="str">
            <v>NOM</v>
          </cell>
          <cell r="M1209" t="str">
            <v>DATATEC 2o. Nivel</v>
          </cell>
          <cell r="N1209">
            <v>2004003</v>
          </cell>
        </row>
        <row r="1210">
          <cell r="A1210">
            <v>38064</v>
          </cell>
          <cell r="B1210" t="str">
            <v>SOB</v>
          </cell>
          <cell r="C1210">
            <v>39638</v>
          </cell>
          <cell r="D1210">
            <v>5</v>
          </cell>
          <cell r="E1210">
            <v>6.3E-2</v>
          </cell>
          <cell r="F1210" t="str">
            <v>DAT</v>
          </cell>
          <cell r="G1210">
            <v>2</v>
          </cell>
          <cell r="H1210">
            <v>1573</v>
          </cell>
          <cell r="I1210">
            <v>2004</v>
          </cell>
          <cell r="J1210">
            <v>3</v>
          </cell>
          <cell r="K1210">
            <v>0.315</v>
          </cell>
          <cell r="L1210" t="str">
            <v>NOM</v>
          </cell>
          <cell r="M1210" t="str">
            <v>DATATEC 2o. Nivel</v>
          </cell>
          <cell r="N1210">
            <v>2004003</v>
          </cell>
        </row>
        <row r="1211">
          <cell r="A1211">
            <v>38065</v>
          </cell>
          <cell r="B1211" t="str">
            <v>SOB</v>
          </cell>
          <cell r="C1211">
            <v>38268</v>
          </cell>
          <cell r="D1211">
            <v>5</v>
          </cell>
          <cell r="E1211">
            <v>3.0800000000000001E-2</v>
          </cell>
          <cell r="F1211" t="str">
            <v>DAT</v>
          </cell>
          <cell r="G1211">
            <v>2</v>
          </cell>
          <cell r="H1211">
            <v>200</v>
          </cell>
          <cell r="I1211">
            <v>2004</v>
          </cell>
          <cell r="J1211">
            <v>3</v>
          </cell>
          <cell r="K1211">
            <v>0.154</v>
          </cell>
          <cell r="L1211" t="str">
            <v>NOM</v>
          </cell>
          <cell r="M1211" t="str">
            <v>DATATEC 2o. Nivel</v>
          </cell>
          <cell r="N1211">
            <v>2004003</v>
          </cell>
        </row>
        <row r="1212">
          <cell r="A1212">
            <v>38065</v>
          </cell>
          <cell r="B1212" t="str">
            <v>SOB</v>
          </cell>
          <cell r="C1212">
            <v>38370</v>
          </cell>
          <cell r="D1212">
            <v>10</v>
          </cell>
          <cell r="E1212">
            <v>3.2300000000000002E-2</v>
          </cell>
          <cell r="F1212" t="str">
            <v>DAT</v>
          </cell>
          <cell r="G1212">
            <v>2</v>
          </cell>
          <cell r="H1212">
            <v>302</v>
          </cell>
          <cell r="I1212">
            <v>2004</v>
          </cell>
          <cell r="J1212">
            <v>3</v>
          </cell>
          <cell r="K1212">
            <v>0.32300000000000001</v>
          </cell>
          <cell r="L1212" t="str">
            <v>NOM</v>
          </cell>
          <cell r="M1212" t="str">
            <v>DATATEC 2o. Nivel</v>
          </cell>
          <cell r="N1212">
            <v>2004003</v>
          </cell>
        </row>
        <row r="1213">
          <cell r="A1213">
            <v>38065</v>
          </cell>
          <cell r="B1213" t="str">
            <v>SOB</v>
          </cell>
          <cell r="C1213">
            <v>38941</v>
          </cell>
          <cell r="D1213">
            <v>0.5</v>
          </cell>
          <cell r="E1213">
            <v>4.6100000000000002E-2</v>
          </cell>
          <cell r="F1213" t="str">
            <v>DAT</v>
          </cell>
          <cell r="G1213">
            <v>2</v>
          </cell>
          <cell r="H1213">
            <v>873</v>
          </cell>
          <cell r="I1213">
            <v>2004</v>
          </cell>
          <cell r="J1213">
            <v>3</v>
          </cell>
          <cell r="K1213">
            <v>2.3050000000000001E-2</v>
          </cell>
          <cell r="L1213" t="str">
            <v>NOM</v>
          </cell>
          <cell r="M1213" t="str">
            <v>DATATEC 2o. Nivel</v>
          </cell>
          <cell r="N1213">
            <v>2004003</v>
          </cell>
        </row>
        <row r="1214">
          <cell r="A1214">
            <v>38065</v>
          </cell>
          <cell r="B1214" t="str">
            <v>SOB</v>
          </cell>
          <cell r="C1214">
            <v>39364</v>
          </cell>
          <cell r="D1214">
            <v>4</v>
          </cell>
          <cell r="E1214">
            <v>5.4850000000000003E-2</v>
          </cell>
          <cell r="F1214" t="str">
            <v>DAT</v>
          </cell>
          <cell r="G1214">
            <v>2</v>
          </cell>
          <cell r="H1214">
            <v>1296</v>
          </cell>
          <cell r="I1214">
            <v>2004</v>
          </cell>
          <cell r="J1214">
            <v>3</v>
          </cell>
          <cell r="K1214">
            <v>0.21940000000000001</v>
          </cell>
          <cell r="L1214" t="str">
            <v>NOM</v>
          </cell>
          <cell r="M1214" t="str">
            <v>DATATEC 2o. Nivel</v>
          </cell>
          <cell r="N1214">
            <v>2004003</v>
          </cell>
        </row>
        <row r="1215">
          <cell r="A1215">
            <v>38065</v>
          </cell>
          <cell r="B1215" t="str">
            <v>SOB</v>
          </cell>
          <cell r="C1215">
            <v>39638</v>
          </cell>
          <cell r="D1215">
            <v>7</v>
          </cell>
          <cell r="E1215">
            <v>6.2642799999999998E-2</v>
          </cell>
          <cell r="F1215" t="str">
            <v>DAT</v>
          </cell>
          <cell r="G1215">
            <v>2</v>
          </cell>
          <cell r="H1215">
            <v>1570</v>
          </cell>
          <cell r="I1215">
            <v>2004</v>
          </cell>
          <cell r="J1215">
            <v>3</v>
          </cell>
          <cell r="K1215">
            <v>0.43849959999999999</v>
          </cell>
          <cell r="L1215" t="str">
            <v>NOM</v>
          </cell>
          <cell r="M1215" t="str">
            <v>DATATEC 2o. Nivel</v>
          </cell>
          <cell r="N1215">
            <v>2004003</v>
          </cell>
        </row>
        <row r="1216">
          <cell r="A1216">
            <v>38065</v>
          </cell>
          <cell r="B1216" t="str">
            <v>SOB</v>
          </cell>
          <cell r="C1216">
            <v>39855</v>
          </cell>
          <cell r="D1216">
            <v>2</v>
          </cell>
          <cell r="E1216">
            <v>7.3800000000000004E-2</v>
          </cell>
          <cell r="F1216" t="str">
            <v>DAT</v>
          </cell>
          <cell r="G1216">
            <v>2</v>
          </cell>
          <cell r="H1216">
            <v>1787</v>
          </cell>
          <cell r="I1216">
            <v>2004</v>
          </cell>
          <cell r="J1216">
            <v>3</v>
          </cell>
          <cell r="K1216">
            <v>0.14760000000000001</v>
          </cell>
          <cell r="L1216" t="str">
            <v>NOM</v>
          </cell>
          <cell r="M1216" t="str">
            <v>DATATEC 2o. Nivel</v>
          </cell>
          <cell r="N1216">
            <v>2004003</v>
          </cell>
        </row>
        <row r="1217">
          <cell r="A1217">
            <v>38068</v>
          </cell>
          <cell r="B1217" t="str">
            <v>SOB</v>
          </cell>
          <cell r="C1217">
            <v>38370</v>
          </cell>
          <cell r="D1217">
            <v>2</v>
          </cell>
          <cell r="E1217">
            <v>3.2500000000000001E-2</v>
          </cell>
          <cell r="F1217" t="str">
            <v>DAT</v>
          </cell>
          <cell r="G1217">
            <v>2</v>
          </cell>
          <cell r="H1217">
            <v>301</v>
          </cell>
          <cell r="I1217">
            <v>2004</v>
          </cell>
          <cell r="J1217">
            <v>3</v>
          </cell>
          <cell r="K1217">
            <v>6.5000000000000002E-2</v>
          </cell>
          <cell r="L1217" t="str">
            <v>NOM</v>
          </cell>
          <cell r="M1217" t="str">
            <v>DATATEC 2o. Nivel</v>
          </cell>
          <cell r="N1217">
            <v>2004003</v>
          </cell>
        </row>
        <row r="1218">
          <cell r="A1218">
            <v>38068</v>
          </cell>
          <cell r="B1218" t="str">
            <v>SOB</v>
          </cell>
          <cell r="C1218">
            <v>39364</v>
          </cell>
          <cell r="D1218">
            <v>1</v>
          </cell>
          <cell r="E1218">
            <v>5.5E-2</v>
          </cell>
          <cell r="F1218" t="str">
            <v>DAT</v>
          </cell>
          <cell r="G1218">
            <v>2</v>
          </cell>
          <cell r="H1218">
            <v>1295</v>
          </cell>
          <cell r="I1218">
            <v>2004</v>
          </cell>
          <cell r="J1218">
            <v>3</v>
          </cell>
          <cell r="K1218">
            <v>5.5E-2</v>
          </cell>
          <cell r="L1218" t="str">
            <v>NOM</v>
          </cell>
          <cell r="M1218" t="str">
            <v>DATATEC 2o. Nivel</v>
          </cell>
          <cell r="N1218">
            <v>2004003</v>
          </cell>
        </row>
        <row r="1219">
          <cell r="A1219">
            <v>38069</v>
          </cell>
          <cell r="B1219" t="str">
            <v>SOB</v>
          </cell>
          <cell r="C1219">
            <v>39364</v>
          </cell>
          <cell r="D1219">
            <v>1</v>
          </cell>
          <cell r="E1219">
            <v>5.4949999999999999E-2</v>
          </cell>
          <cell r="F1219" t="str">
            <v>CIM</v>
          </cell>
          <cell r="G1219">
            <v>2</v>
          </cell>
          <cell r="H1219">
            <v>1294</v>
          </cell>
          <cell r="I1219">
            <v>2004</v>
          </cell>
          <cell r="J1219">
            <v>3</v>
          </cell>
          <cell r="K1219">
            <v>5.4949999999999999E-2</v>
          </cell>
          <cell r="L1219" t="str">
            <v>NOM</v>
          </cell>
          <cell r="M1219" t="str">
            <v>CIMD 2o. Nivel</v>
          </cell>
          <cell r="N1219">
            <v>2004003</v>
          </cell>
        </row>
        <row r="1220">
          <cell r="A1220">
            <v>38069</v>
          </cell>
          <cell r="B1220" t="str">
            <v>SOB</v>
          </cell>
          <cell r="C1220">
            <v>38370</v>
          </cell>
          <cell r="D1220">
            <v>9</v>
          </cell>
          <cell r="E1220">
            <v>3.2599999999999997E-2</v>
          </cell>
          <cell r="F1220" t="str">
            <v>DAT</v>
          </cell>
          <cell r="G1220">
            <v>2</v>
          </cell>
          <cell r="H1220">
            <v>300</v>
          </cell>
          <cell r="I1220">
            <v>2004</v>
          </cell>
          <cell r="J1220">
            <v>3</v>
          </cell>
          <cell r="K1220">
            <v>0.29339999999999999</v>
          </cell>
          <cell r="L1220" t="str">
            <v>NOM</v>
          </cell>
          <cell r="M1220" t="str">
            <v>DATATEC 2o. Nivel</v>
          </cell>
          <cell r="N1220">
            <v>2004003</v>
          </cell>
        </row>
        <row r="1221">
          <cell r="A1221">
            <v>38069</v>
          </cell>
          <cell r="B1221" t="str">
            <v>SOB</v>
          </cell>
          <cell r="C1221">
            <v>39638</v>
          </cell>
          <cell r="D1221">
            <v>26</v>
          </cell>
          <cell r="E1221">
            <v>6.2600000000000003E-2</v>
          </cell>
          <cell r="F1221" t="str">
            <v>DAT</v>
          </cell>
          <cell r="G1221">
            <v>2</v>
          </cell>
          <cell r="H1221">
            <v>1568</v>
          </cell>
          <cell r="I1221">
            <v>2004</v>
          </cell>
          <cell r="J1221">
            <v>3</v>
          </cell>
          <cell r="K1221">
            <v>1.6276000000000002</v>
          </cell>
          <cell r="L1221" t="str">
            <v>NOM</v>
          </cell>
          <cell r="M1221" t="str">
            <v>DATATEC 2o. Nivel</v>
          </cell>
          <cell r="N1221">
            <v>2004003</v>
          </cell>
        </row>
        <row r="1222">
          <cell r="A1222">
            <v>38070</v>
          </cell>
          <cell r="B1222" t="str">
            <v>SOB</v>
          </cell>
          <cell r="C1222">
            <v>38514</v>
          </cell>
          <cell r="D1222">
            <v>6</v>
          </cell>
          <cell r="E1222">
            <v>3.49E-2</v>
          </cell>
          <cell r="F1222" t="str">
            <v>DAT</v>
          </cell>
          <cell r="G1222">
            <v>2</v>
          </cell>
          <cell r="H1222">
            <v>443</v>
          </cell>
          <cell r="I1222">
            <v>2004</v>
          </cell>
          <cell r="J1222">
            <v>3</v>
          </cell>
          <cell r="K1222">
            <v>0.2094</v>
          </cell>
          <cell r="L1222" t="str">
            <v>NOM</v>
          </cell>
          <cell r="M1222" t="str">
            <v>DATATEC 2o. Nivel</v>
          </cell>
          <cell r="N1222">
            <v>2004003</v>
          </cell>
        </row>
        <row r="1223">
          <cell r="A1223">
            <v>38070</v>
          </cell>
          <cell r="B1223" t="str">
            <v>SOB</v>
          </cell>
          <cell r="C1223">
            <v>38941</v>
          </cell>
          <cell r="D1223">
            <v>4</v>
          </cell>
          <cell r="E1223">
            <v>4.5900000000000003E-2</v>
          </cell>
          <cell r="F1223" t="str">
            <v>DAT</v>
          </cell>
          <cell r="G1223">
            <v>2</v>
          </cell>
          <cell r="H1223">
            <v>870</v>
          </cell>
          <cell r="I1223">
            <v>2004</v>
          </cell>
          <cell r="J1223">
            <v>3</v>
          </cell>
          <cell r="K1223">
            <v>0.18360000000000001</v>
          </cell>
          <cell r="L1223" t="str">
            <v>NOM</v>
          </cell>
          <cell r="M1223" t="str">
            <v>DATATEC 2o. Nivel</v>
          </cell>
          <cell r="N1223">
            <v>2004003</v>
          </cell>
        </row>
        <row r="1224">
          <cell r="A1224">
            <v>38070</v>
          </cell>
          <cell r="B1224" t="str">
            <v>SOB</v>
          </cell>
          <cell r="C1224">
            <v>39638</v>
          </cell>
          <cell r="D1224">
            <v>2</v>
          </cell>
          <cell r="E1224">
            <v>6.2600000000000003E-2</v>
          </cell>
          <cell r="F1224" t="str">
            <v>DAT</v>
          </cell>
          <cell r="G1224">
            <v>2</v>
          </cell>
          <cell r="H1224">
            <v>1567</v>
          </cell>
          <cell r="I1224">
            <v>2004</v>
          </cell>
          <cell r="J1224">
            <v>3</v>
          </cell>
          <cell r="K1224">
            <v>0.12520000000000001</v>
          </cell>
          <cell r="L1224" t="str">
            <v>NOM</v>
          </cell>
          <cell r="M1224" t="str">
            <v>DATATEC 2o. Nivel</v>
          </cell>
          <cell r="N1224">
            <v>2004003</v>
          </cell>
        </row>
        <row r="1225">
          <cell r="A1225">
            <v>38070</v>
          </cell>
          <cell r="B1225" t="str">
            <v>SOB</v>
          </cell>
          <cell r="C1225">
            <v>39364</v>
          </cell>
          <cell r="D1225">
            <v>3</v>
          </cell>
          <cell r="E1225">
            <v>5.5E-2</v>
          </cell>
          <cell r="F1225" t="str">
            <v>DAT</v>
          </cell>
          <cell r="G1225">
            <v>2</v>
          </cell>
          <cell r="H1225">
            <v>1293</v>
          </cell>
          <cell r="I1225">
            <v>2004</v>
          </cell>
          <cell r="J1225">
            <v>3</v>
          </cell>
          <cell r="K1225">
            <v>0.16500000000000001</v>
          </cell>
          <cell r="L1225" t="str">
            <v>NOM</v>
          </cell>
          <cell r="M1225" t="str">
            <v>DATATEC 2o. Nivel</v>
          </cell>
          <cell r="N1225">
            <v>2004003</v>
          </cell>
        </row>
        <row r="1226">
          <cell r="A1226">
            <v>38071</v>
          </cell>
          <cell r="B1226" t="str">
            <v>SOB</v>
          </cell>
          <cell r="C1226">
            <v>38941</v>
          </cell>
          <cell r="D1226">
            <v>2</v>
          </cell>
          <cell r="E1226">
            <v>4.6100000000000002E-2</v>
          </cell>
          <cell r="F1226" t="str">
            <v>DAT</v>
          </cell>
          <cell r="G1226">
            <v>2</v>
          </cell>
          <cell r="H1226">
            <v>869</v>
          </cell>
          <cell r="I1226">
            <v>2004</v>
          </cell>
          <cell r="J1226">
            <v>3</v>
          </cell>
          <cell r="K1226">
            <v>9.2200000000000004E-2</v>
          </cell>
          <cell r="L1226" t="str">
            <v>NOM</v>
          </cell>
          <cell r="M1226" t="str">
            <v>DATATEC 2o. Nivel</v>
          </cell>
          <cell r="N1226">
            <v>2004003</v>
          </cell>
        </row>
        <row r="1227">
          <cell r="A1227">
            <v>38072</v>
          </cell>
          <cell r="B1227" t="str">
            <v>SOB</v>
          </cell>
          <cell r="C1227">
            <v>38370</v>
          </cell>
          <cell r="D1227">
            <v>7</v>
          </cell>
          <cell r="E1227">
            <v>3.2800000000000003E-2</v>
          </cell>
          <cell r="F1227" t="str">
            <v>DAT</v>
          </cell>
          <cell r="G1227">
            <v>2</v>
          </cell>
          <cell r="H1227">
            <v>295</v>
          </cell>
          <cell r="I1227">
            <v>2004</v>
          </cell>
          <cell r="J1227">
            <v>3</v>
          </cell>
          <cell r="K1227">
            <v>0.22960000000000003</v>
          </cell>
          <cell r="L1227" t="str">
            <v>NOM</v>
          </cell>
          <cell r="M1227" t="str">
            <v>DATATEC 2o. Nivel</v>
          </cell>
          <cell r="N1227">
            <v>2004003</v>
          </cell>
        </row>
        <row r="1228">
          <cell r="A1228">
            <v>38072</v>
          </cell>
          <cell r="B1228" t="str">
            <v>SOB</v>
          </cell>
          <cell r="C1228">
            <v>39638</v>
          </cell>
          <cell r="D1228">
            <v>3</v>
          </cell>
          <cell r="E1228">
            <v>6.25E-2</v>
          </cell>
          <cell r="F1228" t="str">
            <v>DAT</v>
          </cell>
          <cell r="G1228">
            <v>2</v>
          </cell>
          <cell r="H1228">
            <v>1563</v>
          </cell>
          <cell r="I1228">
            <v>2004</v>
          </cell>
          <cell r="J1228">
            <v>3</v>
          </cell>
          <cell r="K1228">
            <v>0.1875</v>
          </cell>
          <cell r="L1228" t="str">
            <v>NOM</v>
          </cell>
          <cell r="M1228" t="str">
            <v>DATATEC 2o. Nivel</v>
          </cell>
          <cell r="N1228">
            <v>2004003</v>
          </cell>
        </row>
        <row r="1229">
          <cell r="A1229">
            <v>38075</v>
          </cell>
          <cell r="B1229" t="str">
            <v>SOB</v>
          </cell>
          <cell r="C1229">
            <v>41669</v>
          </cell>
          <cell r="D1229">
            <v>2</v>
          </cell>
          <cell r="E1229">
            <v>5.7000000000000002E-2</v>
          </cell>
          <cell r="F1229" t="str">
            <v>CIM</v>
          </cell>
          <cell r="G1229">
            <v>2</v>
          </cell>
          <cell r="H1229">
            <v>3593</v>
          </cell>
          <cell r="I1229">
            <v>2004</v>
          </cell>
          <cell r="J1229">
            <v>3</v>
          </cell>
          <cell r="K1229">
            <v>0.114</v>
          </cell>
          <cell r="L1229" t="str">
            <v>VAC</v>
          </cell>
          <cell r="M1229" t="str">
            <v>CIMD 2o. Nivel</v>
          </cell>
          <cell r="N1229">
            <v>2004003</v>
          </cell>
        </row>
        <row r="1230">
          <cell r="A1230">
            <v>38075</v>
          </cell>
          <cell r="B1230" t="str">
            <v>SOB</v>
          </cell>
          <cell r="C1230">
            <v>38370</v>
          </cell>
          <cell r="D1230">
            <v>4</v>
          </cell>
          <cell r="E1230">
            <v>3.2599999999999997E-2</v>
          </cell>
          <cell r="F1230" t="str">
            <v>DAT</v>
          </cell>
          <cell r="G1230">
            <v>2</v>
          </cell>
          <cell r="H1230">
            <v>294</v>
          </cell>
          <cell r="I1230">
            <v>2004</v>
          </cell>
          <cell r="J1230">
            <v>3</v>
          </cell>
          <cell r="K1230">
            <v>0.13039999999999999</v>
          </cell>
          <cell r="L1230" t="str">
            <v>NOM</v>
          </cell>
          <cell r="M1230" t="str">
            <v>DATATEC 2o. Nivel</v>
          </cell>
          <cell r="N1230">
            <v>2004003</v>
          </cell>
        </row>
        <row r="1231">
          <cell r="A1231">
            <v>38075</v>
          </cell>
          <cell r="B1231" t="str">
            <v>SOB</v>
          </cell>
          <cell r="C1231">
            <v>39638</v>
          </cell>
          <cell r="D1231">
            <v>20</v>
          </cell>
          <cell r="E1231">
            <v>6.2600000000000003E-2</v>
          </cell>
          <cell r="F1231" t="str">
            <v>DAT</v>
          </cell>
          <cell r="G1231">
            <v>2</v>
          </cell>
          <cell r="H1231">
            <v>1562</v>
          </cell>
          <cell r="I1231">
            <v>2004</v>
          </cell>
          <cell r="J1231">
            <v>3</v>
          </cell>
          <cell r="K1231">
            <v>1.252</v>
          </cell>
          <cell r="L1231" t="str">
            <v>NOM</v>
          </cell>
          <cell r="M1231" t="str">
            <v>DATATEC 2o. Nivel</v>
          </cell>
          <cell r="N1231">
            <v>2004003</v>
          </cell>
        </row>
        <row r="1232">
          <cell r="A1232">
            <v>38075</v>
          </cell>
          <cell r="B1232" t="str">
            <v>SOB</v>
          </cell>
          <cell r="C1232">
            <v>41669</v>
          </cell>
          <cell r="D1232">
            <v>2</v>
          </cell>
          <cell r="E1232">
            <v>5.7000000000000002E-2</v>
          </cell>
          <cell r="F1232" t="str">
            <v>DAT</v>
          </cell>
          <cell r="G1232">
            <v>2</v>
          </cell>
          <cell r="H1232">
            <v>3593</v>
          </cell>
          <cell r="I1232">
            <v>2004</v>
          </cell>
          <cell r="J1232">
            <v>3</v>
          </cell>
          <cell r="K1232">
            <v>0.114</v>
          </cell>
          <cell r="L1232" t="str">
            <v>VAC</v>
          </cell>
          <cell r="M1232" t="str">
            <v>DATATEC 2o. Nivel</v>
          </cell>
          <cell r="N1232">
            <v>2004003</v>
          </cell>
        </row>
        <row r="1233">
          <cell r="A1233">
            <v>38076</v>
          </cell>
          <cell r="B1233" t="str">
            <v>SOB</v>
          </cell>
          <cell r="C1233">
            <v>38514</v>
          </cell>
          <cell r="D1233">
            <v>2</v>
          </cell>
          <cell r="E1233">
            <v>3.5400000000000001E-2</v>
          </cell>
          <cell r="F1233" t="str">
            <v>DAT</v>
          </cell>
          <cell r="G1233">
            <v>1</v>
          </cell>
          <cell r="H1233">
            <v>437</v>
          </cell>
          <cell r="I1233">
            <v>2004</v>
          </cell>
          <cell r="J1233">
            <v>3</v>
          </cell>
          <cell r="K1233">
            <v>7.0800000000000002E-2</v>
          </cell>
          <cell r="L1233" t="str">
            <v>NOM</v>
          </cell>
          <cell r="M1233" t="str">
            <v>DATATEC 1er. Nivel</v>
          </cell>
          <cell r="N1233">
            <v>2004003</v>
          </cell>
        </row>
        <row r="1234">
          <cell r="A1234">
            <v>38076</v>
          </cell>
          <cell r="B1234" t="str">
            <v>SOB</v>
          </cell>
          <cell r="C1234">
            <v>38370</v>
          </cell>
          <cell r="D1234">
            <v>3</v>
          </cell>
          <cell r="E1234">
            <v>3.2816999999999999E-2</v>
          </cell>
          <cell r="F1234" t="str">
            <v>DAT</v>
          </cell>
          <cell r="G1234">
            <v>2</v>
          </cell>
          <cell r="H1234">
            <v>293</v>
          </cell>
          <cell r="I1234">
            <v>2004</v>
          </cell>
          <cell r="J1234">
            <v>3</v>
          </cell>
          <cell r="K1234">
            <v>9.8450999999999997E-2</v>
          </cell>
          <cell r="L1234" t="str">
            <v>NOM</v>
          </cell>
          <cell r="M1234" t="str">
            <v>DATATEC 2o. Nivel</v>
          </cell>
          <cell r="N1234">
            <v>2004003</v>
          </cell>
        </row>
        <row r="1235">
          <cell r="A1235">
            <v>38076</v>
          </cell>
          <cell r="B1235" t="str">
            <v>SOB</v>
          </cell>
          <cell r="C1235">
            <v>38514</v>
          </cell>
          <cell r="D1235">
            <v>4</v>
          </cell>
          <cell r="E1235">
            <v>3.5349999999999999E-2</v>
          </cell>
          <cell r="F1235" t="str">
            <v>DAT</v>
          </cell>
          <cell r="G1235">
            <v>2</v>
          </cell>
          <cell r="H1235">
            <v>437</v>
          </cell>
          <cell r="I1235">
            <v>2004</v>
          </cell>
          <cell r="J1235">
            <v>3</v>
          </cell>
          <cell r="K1235">
            <v>0.1414</v>
          </cell>
          <cell r="L1235" t="str">
            <v>NOM</v>
          </cell>
          <cell r="M1235" t="str">
            <v>DATATEC 2o. Nivel</v>
          </cell>
          <cell r="N1235">
            <v>2004003</v>
          </cell>
        </row>
        <row r="1236">
          <cell r="A1236">
            <v>38076</v>
          </cell>
          <cell r="B1236" t="str">
            <v>SOB</v>
          </cell>
          <cell r="C1236">
            <v>39855</v>
          </cell>
          <cell r="D1236">
            <v>3</v>
          </cell>
          <cell r="E1236">
            <v>7.3499999999999996E-2</v>
          </cell>
          <cell r="F1236" t="str">
            <v>DAT</v>
          </cell>
          <cell r="G1236">
            <v>2</v>
          </cell>
          <cell r="H1236">
            <v>1778</v>
          </cell>
          <cell r="I1236">
            <v>2004</v>
          </cell>
          <cell r="J1236">
            <v>3</v>
          </cell>
          <cell r="K1236">
            <v>0.22049999999999997</v>
          </cell>
          <cell r="L1236" t="str">
            <v>NOM</v>
          </cell>
          <cell r="M1236" t="str">
            <v>DATATEC 2o. Nivel</v>
          </cell>
          <cell r="N1236">
            <v>2004003</v>
          </cell>
        </row>
        <row r="1237">
          <cell r="A1237">
            <v>38076</v>
          </cell>
          <cell r="B1237" t="str">
            <v>SOB</v>
          </cell>
          <cell r="C1237">
            <v>41669</v>
          </cell>
          <cell r="D1237">
            <v>2</v>
          </cell>
          <cell r="E1237">
            <v>5.7000000000000002E-2</v>
          </cell>
          <cell r="F1237" t="str">
            <v>DAT</v>
          </cell>
          <cell r="G1237">
            <v>2</v>
          </cell>
          <cell r="H1237">
            <v>3592</v>
          </cell>
          <cell r="I1237">
            <v>2004</v>
          </cell>
          <cell r="J1237">
            <v>3</v>
          </cell>
          <cell r="K1237">
            <v>0.114</v>
          </cell>
          <cell r="L1237" t="str">
            <v>VAC</v>
          </cell>
          <cell r="M1237" t="str">
            <v>DATATEC 2o. Nivel</v>
          </cell>
          <cell r="N1237">
            <v>2004003</v>
          </cell>
        </row>
        <row r="1238">
          <cell r="A1238">
            <v>38077</v>
          </cell>
          <cell r="B1238" t="str">
            <v>SOB</v>
          </cell>
          <cell r="C1238">
            <v>38941</v>
          </cell>
          <cell r="D1238">
            <v>12</v>
          </cell>
          <cell r="E1238">
            <v>4.6100000000000002E-2</v>
          </cell>
          <cell r="F1238" t="str">
            <v>CIM</v>
          </cell>
          <cell r="G1238">
            <v>2</v>
          </cell>
          <cell r="H1238">
            <v>863</v>
          </cell>
          <cell r="I1238">
            <v>2004</v>
          </cell>
          <cell r="J1238">
            <v>3</v>
          </cell>
          <cell r="K1238">
            <v>0.55320000000000003</v>
          </cell>
          <cell r="L1238" t="str">
            <v>NOM</v>
          </cell>
          <cell r="M1238" t="str">
            <v>CIMD 2o. Nivel</v>
          </cell>
          <cell r="N1238">
            <v>2004003</v>
          </cell>
        </row>
        <row r="1239">
          <cell r="A1239">
            <v>38077</v>
          </cell>
          <cell r="B1239" t="str">
            <v>SOB</v>
          </cell>
          <cell r="C1239">
            <v>38159</v>
          </cell>
          <cell r="D1239">
            <v>2</v>
          </cell>
          <cell r="E1239">
            <v>2.8299999999999999E-2</v>
          </cell>
          <cell r="F1239" t="str">
            <v>DAT</v>
          </cell>
          <cell r="G1239">
            <v>2</v>
          </cell>
          <cell r="H1239">
            <v>81</v>
          </cell>
          <cell r="I1239">
            <v>2004</v>
          </cell>
          <cell r="J1239">
            <v>3</v>
          </cell>
          <cell r="K1239">
            <v>5.6599999999999998E-2</v>
          </cell>
          <cell r="L1239" t="str">
            <v>NOM</v>
          </cell>
          <cell r="M1239" t="str">
            <v>DATATEC 2o. Nivel</v>
          </cell>
          <cell r="N1239">
            <v>2004003</v>
          </cell>
        </row>
        <row r="1240">
          <cell r="A1240">
            <v>38077</v>
          </cell>
          <cell r="B1240" t="str">
            <v>SOB</v>
          </cell>
          <cell r="C1240">
            <v>38941</v>
          </cell>
          <cell r="D1240">
            <v>3</v>
          </cell>
          <cell r="E1240">
            <v>6.2916600000000003E-2</v>
          </cell>
          <cell r="F1240" t="str">
            <v>DAT</v>
          </cell>
          <cell r="G1240">
            <v>2</v>
          </cell>
          <cell r="H1240">
            <v>863</v>
          </cell>
          <cell r="I1240">
            <v>2004</v>
          </cell>
          <cell r="J1240">
            <v>3</v>
          </cell>
          <cell r="K1240">
            <v>0.18874980000000002</v>
          </cell>
          <cell r="L1240" t="str">
            <v>NOM</v>
          </cell>
          <cell r="M1240" t="str">
            <v>DATATEC 2o. Nivel</v>
          </cell>
          <cell r="N1240">
            <v>2004003</v>
          </cell>
        </row>
        <row r="1241">
          <cell r="A1241">
            <v>38077</v>
          </cell>
          <cell r="B1241" t="str">
            <v>SOB</v>
          </cell>
          <cell r="C1241">
            <v>41669</v>
          </cell>
          <cell r="D1241">
            <v>1</v>
          </cell>
          <cell r="E1241">
            <v>5.7000000000000002E-2</v>
          </cell>
          <cell r="F1241" t="str">
            <v>DAT</v>
          </cell>
          <cell r="G1241">
            <v>2</v>
          </cell>
          <cell r="H1241">
            <v>3591</v>
          </cell>
          <cell r="I1241">
            <v>2004</v>
          </cell>
          <cell r="J1241">
            <v>3</v>
          </cell>
          <cell r="K1241">
            <v>5.7000000000000002E-2</v>
          </cell>
          <cell r="L1241" t="str">
            <v>VAC</v>
          </cell>
          <cell r="M1241" t="str">
            <v>DATATEC 2o. Nivel</v>
          </cell>
          <cell r="N1241">
            <v>2004003</v>
          </cell>
        </row>
        <row r="1242">
          <cell r="A1242">
            <v>38078</v>
          </cell>
          <cell r="B1242" t="str">
            <v>SOB</v>
          </cell>
          <cell r="C1242">
            <v>38268</v>
          </cell>
          <cell r="D1242">
            <v>2</v>
          </cell>
          <cell r="E1242">
            <v>3.1300000000000001E-2</v>
          </cell>
          <cell r="F1242" t="str">
            <v>DAT</v>
          </cell>
          <cell r="G1242">
            <v>2</v>
          </cell>
          <cell r="H1242">
            <v>189</v>
          </cell>
          <cell r="I1242">
            <v>2004</v>
          </cell>
          <cell r="J1242">
            <v>4</v>
          </cell>
          <cell r="K1242">
            <v>6.2600000000000003E-2</v>
          </cell>
          <cell r="L1242" t="str">
            <v>NOM</v>
          </cell>
          <cell r="M1242" t="str">
            <v>DATATEC 2o. Nivel</v>
          </cell>
          <cell r="N1242">
            <v>2004004</v>
          </cell>
        </row>
        <row r="1243">
          <cell r="A1243">
            <v>38078</v>
          </cell>
          <cell r="B1243" t="str">
            <v>SOB</v>
          </cell>
          <cell r="C1243">
            <v>38370</v>
          </cell>
          <cell r="D1243">
            <v>2</v>
          </cell>
          <cell r="E1243">
            <v>3.2849999999999997E-2</v>
          </cell>
          <cell r="F1243" t="str">
            <v>DAT</v>
          </cell>
          <cell r="G1243">
            <v>2</v>
          </cell>
          <cell r="H1243">
            <v>291</v>
          </cell>
          <cell r="I1243">
            <v>2004</v>
          </cell>
          <cell r="J1243">
            <v>4</v>
          </cell>
          <cell r="K1243">
            <v>6.5699999999999995E-2</v>
          </cell>
          <cell r="L1243" t="str">
            <v>NOM</v>
          </cell>
          <cell r="M1243" t="str">
            <v>DATATEC 2o. Nivel</v>
          </cell>
          <cell r="N1243">
            <v>2004004</v>
          </cell>
        </row>
        <row r="1244">
          <cell r="A1244">
            <v>38079</v>
          </cell>
          <cell r="B1244" t="str">
            <v>SOB</v>
          </cell>
          <cell r="C1244">
            <v>38268</v>
          </cell>
          <cell r="D1244">
            <v>9</v>
          </cell>
          <cell r="E1244">
            <v>3.13388E-2</v>
          </cell>
          <cell r="F1244" t="str">
            <v>DAT</v>
          </cell>
          <cell r="G1244">
            <v>2</v>
          </cell>
          <cell r="H1244">
            <v>186</v>
          </cell>
          <cell r="I1244">
            <v>2004</v>
          </cell>
          <cell r="J1244">
            <v>4</v>
          </cell>
          <cell r="K1244">
            <v>0.2820492</v>
          </cell>
          <cell r="L1244" t="str">
            <v>NOM</v>
          </cell>
          <cell r="M1244" t="str">
            <v>DATATEC 2o. Nivel</v>
          </cell>
          <cell r="N1244">
            <v>2004004</v>
          </cell>
        </row>
        <row r="1245">
          <cell r="A1245">
            <v>38079</v>
          </cell>
          <cell r="B1245" t="str">
            <v>SOB</v>
          </cell>
          <cell r="C1245">
            <v>38370</v>
          </cell>
          <cell r="D1245">
            <v>2</v>
          </cell>
          <cell r="E1245">
            <v>3.2849999999999997E-2</v>
          </cell>
          <cell r="F1245" t="str">
            <v>DAT</v>
          </cell>
          <cell r="G1245">
            <v>2</v>
          </cell>
          <cell r="H1245">
            <v>288</v>
          </cell>
          <cell r="I1245">
            <v>2004</v>
          </cell>
          <cell r="J1245">
            <v>4</v>
          </cell>
          <cell r="K1245">
            <v>6.5699999999999995E-2</v>
          </cell>
          <cell r="L1245" t="str">
            <v>NOM</v>
          </cell>
          <cell r="M1245" t="str">
            <v>DATATEC 2o. Nivel</v>
          </cell>
          <cell r="N1245">
            <v>2004004</v>
          </cell>
        </row>
        <row r="1246">
          <cell r="A1246">
            <v>38082</v>
          </cell>
          <cell r="B1246" t="str">
            <v>SOB</v>
          </cell>
          <cell r="C1246">
            <v>38514</v>
          </cell>
          <cell r="D1246">
            <v>2</v>
          </cell>
          <cell r="E1246">
            <v>3.5999999999999997E-2</v>
          </cell>
          <cell r="F1246" t="str">
            <v>DAT</v>
          </cell>
          <cell r="G1246">
            <v>1</v>
          </cell>
          <cell r="H1246">
            <v>431</v>
          </cell>
          <cell r="I1246">
            <v>2004</v>
          </cell>
          <cell r="J1246">
            <v>4</v>
          </cell>
          <cell r="K1246">
            <v>7.1999999999999995E-2</v>
          </cell>
          <cell r="L1246" t="str">
            <v>NOM</v>
          </cell>
          <cell r="M1246" t="str">
            <v>DATATEC 1er. Nivel</v>
          </cell>
          <cell r="N1246">
            <v>2004004</v>
          </cell>
        </row>
        <row r="1247">
          <cell r="A1247">
            <v>38082</v>
          </cell>
          <cell r="B1247" t="str">
            <v>SOB</v>
          </cell>
          <cell r="C1247">
            <v>38941</v>
          </cell>
          <cell r="D1247">
            <v>1</v>
          </cell>
          <cell r="E1247">
            <v>4.65E-2</v>
          </cell>
          <cell r="F1247" t="str">
            <v>DAT</v>
          </cell>
          <cell r="G1247">
            <v>1</v>
          </cell>
          <cell r="H1247">
            <v>858</v>
          </cell>
          <cell r="I1247">
            <v>2004</v>
          </cell>
          <cell r="J1247">
            <v>4</v>
          </cell>
          <cell r="K1247">
            <v>4.65E-2</v>
          </cell>
          <cell r="L1247" t="str">
            <v>NOM</v>
          </cell>
          <cell r="M1247" t="str">
            <v>DATATEC 1er. Nivel</v>
          </cell>
          <cell r="N1247">
            <v>2004004</v>
          </cell>
        </row>
        <row r="1248">
          <cell r="A1248">
            <v>38082</v>
          </cell>
          <cell r="B1248" t="str">
            <v>SOB</v>
          </cell>
          <cell r="C1248">
            <v>38370</v>
          </cell>
          <cell r="D1248">
            <v>15</v>
          </cell>
          <cell r="E1248">
            <v>3.294333E-2</v>
          </cell>
          <cell r="F1248" t="str">
            <v>DAT</v>
          </cell>
          <cell r="G1248">
            <v>2</v>
          </cell>
          <cell r="H1248">
            <v>287</v>
          </cell>
          <cell r="I1248">
            <v>2004</v>
          </cell>
          <cell r="J1248">
            <v>4</v>
          </cell>
          <cell r="K1248">
            <v>0.49414995</v>
          </cell>
          <cell r="L1248" t="str">
            <v>NOM</v>
          </cell>
          <cell r="M1248" t="str">
            <v>DATATEC 2o. Nivel</v>
          </cell>
          <cell r="N1248">
            <v>2004004</v>
          </cell>
        </row>
        <row r="1249">
          <cell r="A1249">
            <v>38082</v>
          </cell>
          <cell r="B1249" t="str">
            <v>SOB</v>
          </cell>
          <cell r="C1249">
            <v>38514</v>
          </cell>
          <cell r="D1249">
            <v>1</v>
          </cell>
          <cell r="E1249">
            <v>3.5999999999999997E-2</v>
          </cell>
          <cell r="F1249" t="str">
            <v>DAT</v>
          </cell>
          <cell r="G1249">
            <v>2</v>
          </cell>
          <cell r="H1249">
            <v>431</v>
          </cell>
          <cell r="I1249">
            <v>2004</v>
          </cell>
          <cell r="J1249">
            <v>4</v>
          </cell>
          <cell r="K1249">
            <v>3.5999999999999997E-2</v>
          </cell>
          <cell r="L1249" t="str">
            <v>NOM</v>
          </cell>
          <cell r="M1249" t="str">
            <v>DATATEC 2o. Nivel</v>
          </cell>
          <cell r="N1249">
            <v>2004004</v>
          </cell>
        </row>
        <row r="1250">
          <cell r="A1250">
            <v>38082</v>
          </cell>
          <cell r="B1250" t="str">
            <v>SOB</v>
          </cell>
          <cell r="C1250">
            <v>38941</v>
          </cell>
          <cell r="D1250">
            <v>1</v>
          </cell>
          <cell r="E1250">
            <v>4.65E-2</v>
          </cell>
          <cell r="F1250" t="str">
            <v>DAT</v>
          </cell>
          <cell r="G1250">
            <v>2</v>
          </cell>
          <cell r="H1250">
            <v>858</v>
          </cell>
          <cell r="I1250">
            <v>2004</v>
          </cell>
          <cell r="J1250">
            <v>4</v>
          </cell>
          <cell r="K1250">
            <v>4.65E-2</v>
          </cell>
          <cell r="L1250" t="str">
            <v>NOM</v>
          </cell>
          <cell r="M1250" t="str">
            <v>DATATEC 2o. Nivel</v>
          </cell>
          <cell r="N1250">
            <v>2004004</v>
          </cell>
        </row>
        <row r="1251">
          <cell r="A1251">
            <v>38082</v>
          </cell>
          <cell r="B1251" t="str">
            <v>SOB</v>
          </cell>
          <cell r="C1251">
            <v>39855</v>
          </cell>
          <cell r="D1251">
            <v>8</v>
          </cell>
          <cell r="E1251">
            <v>7.3443750000000002E-2</v>
          </cell>
          <cell r="F1251" t="str">
            <v>DAT</v>
          </cell>
          <cell r="G1251">
            <v>2</v>
          </cell>
          <cell r="H1251">
            <v>1772</v>
          </cell>
          <cell r="I1251">
            <v>2004</v>
          </cell>
          <cell r="J1251">
            <v>4</v>
          </cell>
          <cell r="K1251">
            <v>0.58755000000000002</v>
          </cell>
          <cell r="L1251" t="str">
            <v>NOM</v>
          </cell>
          <cell r="M1251" t="str">
            <v>DATATEC 2o. Nivel</v>
          </cell>
          <cell r="N1251">
            <v>2004004</v>
          </cell>
        </row>
        <row r="1252">
          <cell r="A1252">
            <v>38083</v>
          </cell>
          <cell r="B1252" t="str">
            <v>SOB</v>
          </cell>
          <cell r="C1252">
            <v>38941</v>
          </cell>
          <cell r="D1252">
            <v>2</v>
          </cell>
          <cell r="E1252">
            <v>4.65E-2</v>
          </cell>
          <cell r="F1252" t="str">
            <v>DAT</v>
          </cell>
          <cell r="G1252">
            <v>1</v>
          </cell>
          <cell r="H1252">
            <v>857</v>
          </cell>
          <cell r="I1252">
            <v>2004</v>
          </cell>
          <cell r="J1252">
            <v>4</v>
          </cell>
          <cell r="K1252">
            <v>9.2999999999999999E-2</v>
          </cell>
          <cell r="L1252" t="str">
            <v>NOM</v>
          </cell>
          <cell r="M1252" t="str">
            <v>DATATEC 1er. Nivel</v>
          </cell>
          <cell r="N1252">
            <v>2004004</v>
          </cell>
        </row>
        <row r="1253">
          <cell r="A1253">
            <v>38083</v>
          </cell>
          <cell r="B1253" t="str">
            <v>SOB</v>
          </cell>
          <cell r="C1253">
            <v>38159</v>
          </cell>
          <cell r="D1253">
            <v>20</v>
          </cell>
          <cell r="E1253">
            <v>2.9000000000000001E-2</v>
          </cell>
          <cell r="F1253" t="str">
            <v>DAT</v>
          </cell>
          <cell r="G1253">
            <v>2</v>
          </cell>
          <cell r="H1253">
            <v>75</v>
          </cell>
          <cell r="I1253">
            <v>2004</v>
          </cell>
          <cell r="J1253">
            <v>4</v>
          </cell>
          <cell r="K1253">
            <v>0.58000000000000007</v>
          </cell>
          <cell r="L1253" t="str">
            <v>NOM</v>
          </cell>
          <cell r="M1253" t="str">
            <v>DATATEC 2o. Nivel</v>
          </cell>
          <cell r="N1253">
            <v>2004004</v>
          </cell>
        </row>
        <row r="1254">
          <cell r="A1254">
            <v>38084</v>
          </cell>
          <cell r="B1254" t="str">
            <v>SOB</v>
          </cell>
          <cell r="C1254">
            <v>41669</v>
          </cell>
          <cell r="D1254">
            <v>7</v>
          </cell>
          <cell r="E1254">
            <v>3.6650000000000002E-2</v>
          </cell>
          <cell r="F1254" t="str">
            <v>CIM</v>
          </cell>
          <cell r="G1254">
            <v>2</v>
          </cell>
          <cell r="H1254">
            <v>3584</v>
          </cell>
          <cell r="I1254">
            <v>2004</v>
          </cell>
          <cell r="J1254">
            <v>4</v>
          </cell>
          <cell r="K1254">
            <v>0.25655</v>
          </cell>
          <cell r="L1254" t="str">
            <v>VAC</v>
          </cell>
          <cell r="M1254" t="str">
            <v>CIMD 2o. Nivel</v>
          </cell>
          <cell r="N1254">
            <v>2004004</v>
          </cell>
        </row>
        <row r="1255">
          <cell r="A1255">
            <v>38084</v>
          </cell>
          <cell r="B1255" t="str">
            <v>SOB</v>
          </cell>
          <cell r="C1255">
            <v>38268</v>
          </cell>
          <cell r="D1255">
            <v>2.5</v>
          </cell>
          <cell r="E1255">
            <v>3.15E-2</v>
          </cell>
          <cell r="F1255" t="str">
            <v>DAT</v>
          </cell>
          <cell r="G1255">
            <v>2</v>
          </cell>
          <cell r="H1255">
            <v>183</v>
          </cell>
          <cell r="I1255">
            <v>2004</v>
          </cell>
          <cell r="J1255">
            <v>4</v>
          </cell>
          <cell r="K1255">
            <v>7.8750000000000001E-2</v>
          </cell>
          <cell r="L1255" t="str">
            <v>NOM</v>
          </cell>
          <cell r="M1255" t="str">
            <v>DATATEC 2o. Nivel</v>
          </cell>
          <cell r="N1255">
            <v>2004004</v>
          </cell>
        </row>
        <row r="1256">
          <cell r="A1256">
            <v>38084</v>
          </cell>
          <cell r="B1256" t="str">
            <v>SOB</v>
          </cell>
          <cell r="C1256">
            <v>38514</v>
          </cell>
          <cell r="D1256">
            <v>3</v>
          </cell>
          <cell r="E1256">
            <v>3.5900000000000001E-2</v>
          </cell>
          <cell r="F1256" t="str">
            <v>DAT</v>
          </cell>
          <cell r="G1256">
            <v>2</v>
          </cell>
          <cell r="H1256">
            <v>429</v>
          </cell>
          <cell r="I1256">
            <v>2004</v>
          </cell>
          <cell r="J1256">
            <v>4</v>
          </cell>
          <cell r="K1256">
            <v>0.1077</v>
          </cell>
          <cell r="L1256" t="str">
            <v>NOM</v>
          </cell>
          <cell r="M1256" t="str">
            <v>DATATEC 2o. Nivel</v>
          </cell>
          <cell r="N1256">
            <v>2004004</v>
          </cell>
        </row>
        <row r="1257">
          <cell r="A1257">
            <v>38084</v>
          </cell>
          <cell r="B1257" t="str">
            <v>SOB</v>
          </cell>
          <cell r="C1257">
            <v>38941</v>
          </cell>
          <cell r="D1257">
            <v>2</v>
          </cell>
          <cell r="E1257">
            <v>4.6489999999999997E-2</v>
          </cell>
          <cell r="F1257" t="str">
            <v>DAT</v>
          </cell>
          <cell r="G1257">
            <v>2</v>
          </cell>
          <cell r="H1257">
            <v>856</v>
          </cell>
          <cell r="I1257">
            <v>2004</v>
          </cell>
          <cell r="J1257">
            <v>4</v>
          </cell>
          <cell r="K1257">
            <v>9.2979999999999993E-2</v>
          </cell>
          <cell r="L1257" t="str">
            <v>NOM</v>
          </cell>
          <cell r="M1257" t="str">
            <v>DATATEC 2o. Nivel</v>
          </cell>
          <cell r="N1257">
            <v>2004004</v>
          </cell>
        </row>
        <row r="1258">
          <cell r="A1258">
            <v>38089</v>
          </cell>
          <cell r="B1258" t="str">
            <v>SOB</v>
          </cell>
          <cell r="C1258">
            <v>38941</v>
          </cell>
          <cell r="D1258">
            <v>2</v>
          </cell>
          <cell r="E1258">
            <v>4.65E-2</v>
          </cell>
          <cell r="F1258" t="str">
            <v>DAT</v>
          </cell>
          <cell r="G1258">
            <v>2</v>
          </cell>
          <cell r="H1258">
            <v>851</v>
          </cell>
          <cell r="I1258">
            <v>2004</v>
          </cell>
          <cell r="J1258">
            <v>4</v>
          </cell>
          <cell r="K1258">
            <v>9.2999999999999999E-2</v>
          </cell>
          <cell r="L1258" t="str">
            <v>NOM</v>
          </cell>
          <cell r="M1258" t="str">
            <v>DATATEC 2o. Nivel</v>
          </cell>
          <cell r="N1258">
            <v>2004004</v>
          </cell>
        </row>
        <row r="1259">
          <cell r="A1259">
            <v>38089</v>
          </cell>
          <cell r="B1259" t="str">
            <v>SOB</v>
          </cell>
          <cell r="C1259">
            <v>39364</v>
          </cell>
          <cell r="D1259">
            <v>5</v>
          </cell>
          <cell r="E1259">
            <v>5.6820000000000002E-2</v>
          </cell>
          <cell r="F1259" t="str">
            <v>DAT</v>
          </cell>
          <cell r="G1259">
            <v>2</v>
          </cell>
          <cell r="H1259">
            <v>1274</v>
          </cell>
          <cell r="I1259">
            <v>2004</v>
          </cell>
          <cell r="J1259">
            <v>4</v>
          </cell>
          <cell r="K1259">
            <v>0.28410000000000002</v>
          </cell>
          <cell r="L1259" t="str">
            <v>NOM</v>
          </cell>
          <cell r="M1259" t="str">
            <v>DATATEC 2o. Nivel</v>
          </cell>
          <cell r="N1259">
            <v>2004004</v>
          </cell>
        </row>
        <row r="1260">
          <cell r="A1260">
            <v>38089</v>
          </cell>
          <cell r="B1260" t="str">
            <v>SOB</v>
          </cell>
          <cell r="C1260">
            <v>39638</v>
          </cell>
          <cell r="D1260">
            <v>1</v>
          </cell>
          <cell r="E1260">
            <v>6.2600000000000003E-2</v>
          </cell>
          <cell r="F1260" t="str">
            <v>DAT</v>
          </cell>
          <cell r="G1260">
            <v>2</v>
          </cell>
          <cell r="H1260">
            <v>1548</v>
          </cell>
          <cell r="I1260">
            <v>2004</v>
          </cell>
          <cell r="J1260">
            <v>4</v>
          </cell>
          <cell r="K1260">
            <v>6.2600000000000003E-2</v>
          </cell>
          <cell r="L1260" t="str">
            <v>NOM</v>
          </cell>
          <cell r="M1260" t="str">
            <v>DATATEC 2o. Nivel</v>
          </cell>
          <cell r="N1260">
            <v>2004004</v>
          </cell>
        </row>
        <row r="1261">
          <cell r="A1261">
            <v>38090</v>
          </cell>
          <cell r="B1261" t="str">
            <v>SOB</v>
          </cell>
          <cell r="C1261">
            <v>39364</v>
          </cell>
          <cell r="D1261">
            <v>26</v>
          </cell>
          <cell r="E1261">
            <v>5.7391999999999999E-2</v>
          </cell>
          <cell r="F1261" t="str">
            <v>DAT</v>
          </cell>
          <cell r="G1261">
            <v>2</v>
          </cell>
          <cell r="H1261">
            <v>1273</v>
          </cell>
          <cell r="I1261">
            <v>2004</v>
          </cell>
          <cell r="J1261">
            <v>4</v>
          </cell>
          <cell r="K1261">
            <v>1.492192</v>
          </cell>
          <cell r="L1261" t="str">
            <v>NOM</v>
          </cell>
          <cell r="M1261" t="str">
            <v>DATATEC 2o. Nivel</v>
          </cell>
          <cell r="N1261">
            <v>2004004</v>
          </cell>
        </row>
        <row r="1262">
          <cell r="A1262">
            <v>38090</v>
          </cell>
          <cell r="B1262" t="str">
            <v>SOB</v>
          </cell>
          <cell r="C1262">
            <v>39364</v>
          </cell>
          <cell r="D1262">
            <v>27.5</v>
          </cell>
          <cell r="E1262">
            <v>5.7396000000000003E-2</v>
          </cell>
          <cell r="F1262" t="str">
            <v>CIM</v>
          </cell>
          <cell r="G1262">
            <v>2</v>
          </cell>
          <cell r="H1262">
            <v>1273</v>
          </cell>
          <cell r="I1262">
            <v>2004</v>
          </cell>
          <cell r="J1262">
            <v>4</v>
          </cell>
          <cell r="K1262">
            <v>1.5783900000000002</v>
          </cell>
          <cell r="L1262" t="str">
            <v>NOM</v>
          </cell>
          <cell r="M1262" t="str">
            <v>CIMD 2o. Nivel</v>
          </cell>
          <cell r="N1262">
            <v>2004004</v>
          </cell>
        </row>
        <row r="1263">
          <cell r="A1263">
            <v>38091</v>
          </cell>
          <cell r="B1263" t="str">
            <v>SOB</v>
          </cell>
          <cell r="C1263">
            <v>38159</v>
          </cell>
          <cell r="D1263">
            <v>5.5</v>
          </cell>
          <cell r="E1263">
            <v>2.8972999999999999E-2</v>
          </cell>
          <cell r="F1263" t="str">
            <v>DAT</v>
          </cell>
          <cell r="G1263">
            <v>2</v>
          </cell>
          <cell r="H1263">
            <v>67</v>
          </cell>
          <cell r="I1263">
            <v>2004</v>
          </cell>
          <cell r="J1263">
            <v>4</v>
          </cell>
          <cell r="K1263">
            <v>0.15935149999999998</v>
          </cell>
          <cell r="L1263" t="str">
            <v>NOM</v>
          </cell>
          <cell r="M1263" t="str">
            <v>DATATEC 2o. Nivel</v>
          </cell>
          <cell r="N1263">
            <v>2004004</v>
          </cell>
        </row>
        <row r="1264">
          <cell r="A1264">
            <v>38091</v>
          </cell>
          <cell r="B1264" t="str">
            <v>SOB</v>
          </cell>
          <cell r="C1264">
            <v>38268</v>
          </cell>
          <cell r="D1264">
            <v>3</v>
          </cell>
          <cell r="E1264">
            <v>3.15E-2</v>
          </cell>
          <cell r="F1264" t="str">
            <v>DAT</v>
          </cell>
          <cell r="G1264">
            <v>2</v>
          </cell>
          <cell r="H1264">
            <v>176</v>
          </cell>
          <cell r="I1264">
            <v>2004</v>
          </cell>
          <cell r="J1264">
            <v>4</v>
          </cell>
          <cell r="K1264">
            <v>9.4500000000000001E-2</v>
          </cell>
          <cell r="L1264" t="str">
            <v>NOM</v>
          </cell>
          <cell r="M1264" t="str">
            <v>DATATEC 2o. Nivel</v>
          </cell>
          <cell r="N1264">
            <v>2004004</v>
          </cell>
        </row>
        <row r="1265">
          <cell r="A1265">
            <v>38091</v>
          </cell>
          <cell r="B1265" t="str">
            <v>SOB</v>
          </cell>
          <cell r="C1265">
            <v>38370</v>
          </cell>
          <cell r="D1265">
            <v>5</v>
          </cell>
          <cell r="E1265">
            <v>3.3300000000000003E-2</v>
          </cell>
          <cell r="F1265" t="str">
            <v>DAT</v>
          </cell>
          <cell r="G1265">
            <v>2</v>
          </cell>
          <cell r="H1265">
            <v>278</v>
          </cell>
          <cell r="I1265">
            <v>2004</v>
          </cell>
          <cell r="J1265">
            <v>4</v>
          </cell>
          <cell r="K1265">
            <v>0.16650000000000001</v>
          </cell>
          <cell r="L1265" t="str">
            <v>NOM</v>
          </cell>
          <cell r="M1265" t="str">
            <v>DATATEC 2o. Nivel</v>
          </cell>
          <cell r="N1265">
            <v>2004004</v>
          </cell>
        </row>
        <row r="1266">
          <cell r="A1266">
            <v>38091</v>
          </cell>
          <cell r="B1266" t="str">
            <v>SOB</v>
          </cell>
          <cell r="C1266">
            <v>38514</v>
          </cell>
          <cell r="D1266">
            <v>3</v>
          </cell>
          <cell r="E1266">
            <v>3.6249999999999998E-2</v>
          </cell>
          <cell r="F1266" t="str">
            <v>DAT</v>
          </cell>
          <cell r="G1266">
            <v>2</v>
          </cell>
          <cell r="H1266">
            <v>422</v>
          </cell>
          <cell r="I1266">
            <v>2004</v>
          </cell>
          <cell r="J1266">
            <v>4</v>
          </cell>
          <cell r="K1266">
            <v>0.10874999999999999</v>
          </cell>
          <cell r="L1266" t="str">
            <v>NOM</v>
          </cell>
          <cell r="M1266" t="str">
            <v>DATATEC 2o. Nivel</v>
          </cell>
          <cell r="N1266">
            <v>2004004</v>
          </cell>
        </row>
        <row r="1267">
          <cell r="A1267">
            <v>38091</v>
          </cell>
          <cell r="B1267" t="str">
            <v>SOB</v>
          </cell>
          <cell r="C1267">
            <v>39364</v>
          </cell>
          <cell r="D1267">
            <v>1</v>
          </cell>
          <cell r="E1267">
            <v>5.74E-2</v>
          </cell>
          <cell r="F1267" t="str">
            <v>DAT</v>
          </cell>
          <cell r="G1267">
            <v>2</v>
          </cell>
          <cell r="H1267">
            <v>1272</v>
          </cell>
          <cell r="I1267">
            <v>2004</v>
          </cell>
          <cell r="J1267">
            <v>4</v>
          </cell>
          <cell r="K1267">
            <v>5.74E-2</v>
          </cell>
          <cell r="L1267" t="str">
            <v>NOM</v>
          </cell>
          <cell r="M1267" t="str">
            <v>DATATEC 2o. Nivel</v>
          </cell>
          <cell r="N1267">
            <v>2004004</v>
          </cell>
        </row>
        <row r="1268">
          <cell r="A1268">
            <v>38091</v>
          </cell>
          <cell r="B1268" t="str">
            <v>SOB</v>
          </cell>
          <cell r="C1268">
            <v>39638</v>
          </cell>
          <cell r="D1268">
            <v>2.5</v>
          </cell>
          <cell r="E1268">
            <v>6.2939999999999996E-2</v>
          </cell>
          <cell r="F1268" t="str">
            <v>DAT</v>
          </cell>
          <cell r="G1268">
            <v>2</v>
          </cell>
          <cell r="H1268">
            <v>1546</v>
          </cell>
          <cell r="I1268">
            <v>2004</v>
          </cell>
          <cell r="J1268">
            <v>4</v>
          </cell>
          <cell r="K1268">
            <v>0.15734999999999999</v>
          </cell>
          <cell r="L1268" t="str">
            <v>NOM</v>
          </cell>
          <cell r="M1268" t="str">
            <v>DATATEC 2o. Nivel</v>
          </cell>
          <cell r="N1268">
            <v>2004004</v>
          </cell>
        </row>
        <row r="1269">
          <cell r="A1269">
            <v>38091</v>
          </cell>
          <cell r="B1269" t="str">
            <v>SOB</v>
          </cell>
          <cell r="C1269">
            <v>40247</v>
          </cell>
          <cell r="D1269">
            <v>3</v>
          </cell>
          <cell r="E1269">
            <v>8.5916999999999993E-2</v>
          </cell>
          <cell r="F1269" t="str">
            <v>DAT</v>
          </cell>
          <cell r="G1269">
            <v>2</v>
          </cell>
          <cell r="H1269">
            <v>2155</v>
          </cell>
          <cell r="I1269">
            <v>2004</v>
          </cell>
          <cell r="J1269">
            <v>4</v>
          </cell>
          <cell r="K1269">
            <v>0.25775099999999995</v>
          </cell>
          <cell r="L1269" t="str">
            <v>NOM</v>
          </cell>
          <cell r="M1269" t="str">
            <v>DATATEC 2o. Nivel</v>
          </cell>
          <cell r="N1269">
            <v>2004004</v>
          </cell>
        </row>
        <row r="1270">
          <cell r="A1270">
            <v>38091</v>
          </cell>
          <cell r="B1270" t="str">
            <v>SOB</v>
          </cell>
          <cell r="C1270">
            <v>42474</v>
          </cell>
          <cell r="D1270">
            <v>6</v>
          </cell>
          <cell r="E1270">
            <v>5.8985999999999997E-2</v>
          </cell>
          <cell r="F1270" t="str">
            <v>DAT</v>
          </cell>
          <cell r="G1270">
            <v>2</v>
          </cell>
          <cell r="H1270">
            <v>4382</v>
          </cell>
          <cell r="I1270">
            <v>2004</v>
          </cell>
          <cell r="J1270">
            <v>4</v>
          </cell>
          <cell r="K1270">
            <v>0.35391600000000001</v>
          </cell>
          <cell r="L1270" t="str">
            <v>VAC</v>
          </cell>
          <cell r="M1270" t="str">
            <v>DATATEC 2o. Nivel</v>
          </cell>
          <cell r="N1270">
            <v>2004004</v>
          </cell>
        </row>
        <row r="1271">
          <cell r="A1271">
            <v>38091</v>
          </cell>
          <cell r="B1271" t="str">
            <v>SOB</v>
          </cell>
          <cell r="C1271">
            <v>42474</v>
          </cell>
          <cell r="D1271">
            <v>37.200000000000003</v>
          </cell>
          <cell r="E1271">
            <v>5.8978000000000003E-2</v>
          </cell>
          <cell r="F1271" t="str">
            <v>CIM</v>
          </cell>
          <cell r="G1271">
            <v>2</v>
          </cell>
          <cell r="H1271">
            <v>4382</v>
          </cell>
          <cell r="I1271">
            <v>2004</v>
          </cell>
          <cell r="J1271">
            <v>4</v>
          </cell>
          <cell r="K1271">
            <v>2.1939816000000003</v>
          </cell>
          <cell r="L1271" t="str">
            <v>VAC</v>
          </cell>
          <cell r="M1271" t="str">
            <v>CIMD 2o. Nivel</v>
          </cell>
          <cell r="N1271">
            <v>2004004</v>
          </cell>
        </row>
        <row r="1272">
          <cell r="A1272">
            <v>38092</v>
          </cell>
          <cell r="B1272" t="str">
            <v>SOB</v>
          </cell>
          <cell r="C1272">
            <v>38159</v>
          </cell>
          <cell r="D1272">
            <v>2</v>
          </cell>
          <cell r="E1272">
            <v>2.87E-2</v>
          </cell>
          <cell r="F1272" t="str">
            <v>DAT</v>
          </cell>
          <cell r="G1272">
            <v>1</v>
          </cell>
          <cell r="H1272">
            <v>66</v>
          </cell>
          <cell r="I1272">
            <v>2004</v>
          </cell>
          <cell r="J1272">
            <v>4</v>
          </cell>
          <cell r="K1272">
            <v>5.74E-2</v>
          </cell>
          <cell r="L1272" t="str">
            <v>NOM</v>
          </cell>
          <cell r="M1272" t="str">
            <v>DATATEC 1er. Nivel</v>
          </cell>
          <cell r="N1272">
            <v>2004004</v>
          </cell>
        </row>
        <row r="1273">
          <cell r="A1273">
            <v>38092</v>
          </cell>
          <cell r="B1273" t="str">
            <v>SOB</v>
          </cell>
          <cell r="C1273">
            <v>38159</v>
          </cell>
          <cell r="D1273">
            <v>14.468</v>
          </cell>
          <cell r="E1273">
            <v>2.8799999999999999E-2</v>
          </cell>
          <cell r="F1273" t="str">
            <v>DAT</v>
          </cell>
          <cell r="G1273">
            <v>2</v>
          </cell>
          <cell r="H1273">
            <v>66</v>
          </cell>
          <cell r="I1273">
            <v>2004</v>
          </cell>
          <cell r="J1273">
            <v>4</v>
          </cell>
          <cell r="K1273">
            <v>0.4166784</v>
          </cell>
          <cell r="L1273" t="str">
            <v>NOM</v>
          </cell>
          <cell r="M1273" t="str">
            <v>DATATEC 2o. Nivel</v>
          </cell>
          <cell r="N1273">
            <v>2004004</v>
          </cell>
        </row>
        <row r="1274">
          <cell r="A1274">
            <v>38092</v>
          </cell>
          <cell r="B1274" t="str">
            <v>SOB</v>
          </cell>
          <cell r="C1274">
            <v>38268</v>
          </cell>
          <cell r="D1274">
            <v>13</v>
          </cell>
          <cell r="E1274">
            <v>3.15E-2</v>
          </cell>
          <cell r="F1274" t="str">
            <v>DAT</v>
          </cell>
          <cell r="G1274">
            <v>2</v>
          </cell>
          <cell r="H1274">
            <v>175</v>
          </cell>
          <cell r="I1274">
            <v>2004</v>
          </cell>
          <cell r="J1274">
            <v>4</v>
          </cell>
          <cell r="K1274">
            <v>0.40949999999999998</v>
          </cell>
          <cell r="L1274" t="str">
            <v>NOM</v>
          </cell>
          <cell r="M1274" t="str">
            <v>DATATEC 2o. Nivel</v>
          </cell>
          <cell r="N1274">
            <v>2004004</v>
          </cell>
        </row>
        <row r="1275">
          <cell r="A1275">
            <v>38092</v>
          </cell>
          <cell r="B1275" t="str">
            <v>SOB</v>
          </cell>
          <cell r="C1275">
            <v>38370</v>
          </cell>
          <cell r="D1275">
            <v>6</v>
          </cell>
          <cell r="E1275">
            <v>3.3399999999999999E-2</v>
          </cell>
          <cell r="F1275" t="str">
            <v>DAT</v>
          </cell>
          <cell r="G1275">
            <v>2</v>
          </cell>
          <cell r="H1275">
            <v>277</v>
          </cell>
          <cell r="I1275">
            <v>2004</v>
          </cell>
          <cell r="J1275">
            <v>4</v>
          </cell>
          <cell r="K1275">
            <v>0.20039999999999999</v>
          </cell>
          <cell r="L1275" t="str">
            <v>NOM</v>
          </cell>
          <cell r="M1275" t="str">
            <v>DATATEC 2o. Nivel</v>
          </cell>
          <cell r="N1275">
            <v>2004004</v>
          </cell>
        </row>
        <row r="1276">
          <cell r="A1276">
            <v>38092</v>
          </cell>
          <cell r="B1276" t="str">
            <v>SOB</v>
          </cell>
          <cell r="C1276">
            <v>38514</v>
          </cell>
          <cell r="D1276">
            <v>5</v>
          </cell>
          <cell r="E1276">
            <v>3.6249999999999998E-2</v>
          </cell>
          <cell r="F1276" t="str">
            <v>DAT</v>
          </cell>
          <cell r="G1276">
            <v>2</v>
          </cell>
          <cell r="H1276">
            <v>421</v>
          </cell>
          <cell r="I1276">
            <v>2004</v>
          </cell>
          <cell r="J1276">
            <v>4</v>
          </cell>
          <cell r="K1276">
            <v>0.18124999999999999</v>
          </cell>
          <cell r="L1276" t="str">
            <v>NOM</v>
          </cell>
          <cell r="M1276" t="str">
            <v>DATATEC 2o. Nivel</v>
          </cell>
          <cell r="N1276">
            <v>2004004</v>
          </cell>
        </row>
        <row r="1277">
          <cell r="A1277">
            <v>38092</v>
          </cell>
          <cell r="B1277" t="str">
            <v>SOB</v>
          </cell>
          <cell r="C1277">
            <v>38941</v>
          </cell>
          <cell r="D1277">
            <v>2</v>
          </cell>
          <cell r="E1277">
            <v>4.7300000000000002E-2</v>
          </cell>
          <cell r="F1277" t="str">
            <v>DAT</v>
          </cell>
          <cell r="G1277">
            <v>1</v>
          </cell>
          <cell r="H1277">
            <v>848</v>
          </cell>
          <cell r="I1277">
            <v>2004</v>
          </cell>
          <cell r="J1277">
            <v>4</v>
          </cell>
          <cell r="K1277">
            <v>9.4600000000000004E-2</v>
          </cell>
          <cell r="L1277" t="str">
            <v>NOM</v>
          </cell>
          <cell r="M1277" t="str">
            <v>DATATEC 1er. Nivel</v>
          </cell>
          <cell r="N1277">
            <v>2004004</v>
          </cell>
        </row>
        <row r="1278">
          <cell r="A1278">
            <v>38092</v>
          </cell>
          <cell r="B1278" t="str">
            <v>SOB</v>
          </cell>
          <cell r="C1278">
            <v>38941</v>
          </cell>
          <cell r="D1278">
            <v>2</v>
          </cell>
          <cell r="E1278">
            <v>4.6899999999999997E-2</v>
          </cell>
          <cell r="F1278" t="str">
            <v>DAT</v>
          </cell>
          <cell r="G1278">
            <v>2</v>
          </cell>
          <cell r="H1278">
            <v>848</v>
          </cell>
          <cell r="I1278">
            <v>2004</v>
          </cell>
          <cell r="J1278">
            <v>4</v>
          </cell>
          <cell r="K1278">
            <v>9.3799999999999994E-2</v>
          </cell>
          <cell r="L1278" t="str">
            <v>NOM</v>
          </cell>
          <cell r="M1278" t="str">
            <v>DATATEC 2o. Nivel</v>
          </cell>
          <cell r="N1278">
            <v>2004004</v>
          </cell>
        </row>
        <row r="1279">
          <cell r="A1279">
            <v>38092</v>
          </cell>
          <cell r="B1279" t="str">
            <v>SOB</v>
          </cell>
          <cell r="C1279">
            <v>39364</v>
          </cell>
          <cell r="D1279">
            <v>0.8</v>
          </cell>
          <cell r="E1279">
            <v>5.74E-2</v>
          </cell>
          <cell r="F1279" t="str">
            <v>DAT</v>
          </cell>
          <cell r="G1279">
            <v>2</v>
          </cell>
          <cell r="H1279">
            <v>1271</v>
          </cell>
          <cell r="I1279">
            <v>2004</v>
          </cell>
          <cell r="J1279">
            <v>4</v>
          </cell>
          <cell r="K1279">
            <v>4.5920000000000002E-2</v>
          </cell>
          <cell r="L1279" t="str">
            <v>NOM</v>
          </cell>
          <cell r="M1279" t="str">
            <v>DATATEC 2o. Nivel</v>
          </cell>
          <cell r="N1279">
            <v>2004004</v>
          </cell>
        </row>
        <row r="1280">
          <cell r="A1280">
            <v>38092</v>
          </cell>
          <cell r="B1280" t="str">
            <v>SOB</v>
          </cell>
          <cell r="C1280">
            <v>39638</v>
          </cell>
          <cell r="D1280">
            <v>1</v>
          </cell>
          <cell r="E1280">
            <v>6.3500000000000001E-2</v>
          </cell>
          <cell r="F1280" t="str">
            <v>DAT</v>
          </cell>
          <cell r="G1280">
            <v>2</v>
          </cell>
          <cell r="H1280">
            <v>1545</v>
          </cell>
          <cell r="I1280">
            <v>2004</v>
          </cell>
          <cell r="J1280">
            <v>4</v>
          </cell>
          <cell r="K1280">
            <v>6.3500000000000001E-2</v>
          </cell>
          <cell r="L1280" t="str">
            <v>NOM</v>
          </cell>
          <cell r="M1280" t="str">
            <v>DATATEC 2o. Nivel</v>
          </cell>
          <cell r="N1280">
            <v>2004004</v>
          </cell>
        </row>
        <row r="1281">
          <cell r="A1281">
            <v>38092</v>
          </cell>
          <cell r="B1281" t="str">
            <v>SOB</v>
          </cell>
          <cell r="C1281">
            <v>39855</v>
          </cell>
          <cell r="D1281">
            <v>4</v>
          </cell>
          <cell r="E1281">
            <v>7.3400000000000007E-2</v>
          </cell>
          <cell r="F1281" t="str">
            <v>DAT</v>
          </cell>
          <cell r="G1281">
            <v>2</v>
          </cell>
          <cell r="H1281">
            <v>1762</v>
          </cell>
          <cell r="I1281">
            <v>2004</v>
          </cell>
          <cell r="J1281">
            <v>4</v>
          </cell>
          <cell r="K1281">
            <v>0.29360000000000003</v>
          </cell>
          <cell r="L1281" t="str">
            <v>NOM</v>
          </cell>
          <cell r="M1281" t="str">
            <v>DATATEC 2o. Nivel</v>
          </cell>
          <cell r="N1281">
            <v>2004004</v>
          </cell>
        </row>
        <row r="1282">
          <cell r="A1282">
            <v>38092</v>
          </cell>
          <cell r="B1282" t="str">
            <v>SOB</v>
          </cell>
          <cell r="C1282">
            <v>42474</v>
          </cell>
          <cell r="D1282">
            <v>8</v>
          </cell>
          <cell r="E1282">
            <v>5.8985999999999997E-2</v>
          </cell>
          <cell r="F1282" t="str">
            <v>DAT</v>
          </cell>
          <cell r="G1282">
            <v>2</v>
          </cell>
          <cell r="H1282">
            <v>4381</v>
          </cell>
          <cell r="I1282">
            <v>2004</v>
          </cell>
          <cell r="J1282">
            <v>4</v>
          </cell>
          <cell r="K1282">
            <v>0.47188799999999997</v>
          </cell>
          <cell r="L1282" t="str">
            <v>VAC</v>
          </cell>
          <cell r="M1282" t="str">
            <v>DATATEC 2o. Nivel</v>
          </cell>
          <cell r="N1282">
            <v>2004004</v>
          </cell>
        </row>
        <row r="1283">
          <cell r="A1283">
            <v>38092</v>
          </cell>
          <cell r="B1283" t="str">
            <v>SOB</v>
          </cell>
          <cell r="C1283">
            <v>42474</v>
          </cell>
          <cell r="D1283">
            <v>25</v>
          </cell>
          <cell r="E1283">
            <v>5.8790000000000002E-2</v>
          </cell>
          <cell r="F1283" t="str">
            <v>CIM</v>
          </cell>
          <cell r="G1283">
            <v>2</v>
          </cell>
          <cell r="H1283">
            <v>4381</v>
          </cell>
          <cell r="I1283">
            <v>2004</v>
          </cell>
          <cell r="J1283">
            <v>4</v>
          </cell>
          <cell r="K1283">
            <v>1.4697500000000001</v>
          </cell>
          <cell r="L1283" t="str">
            <v>VAC</v>
          </cell>
          <cell r="M1283" t="str">
            <v>CIMD 2o. Nivel</v>
          </cell>
          <cell r="N1283">
            <v>2004004</v>
          </cell>
        </row>
        <row r="1284">
          <cell r="A1284">
            <v>38093</v>
          </cell>
          <cell r="B1284" t="str">
            <v>SOB</v>
          </cell>
          <cell r="C1284">
            <v>38941</v>
          </cell>
          <cell r="D1284">
            <v>4</v>
          </cell>
          <cell r="E1284">
            <v>4.7175000000000002E-2</v>
          </cell>
          <cell r="F1284" t="str">
            <v>DAT</v>
          </cell>
          <cell r="G1284">
            <v>1</v>
          </cell>
          <cell r="H1284">
            <v>845</v>
          </cell>
          <cell r="I1284">
            <v>2004</v>
          </cell>
          <cell r="J1284">
            <v>4</v>
          </cell>
          <cell r="K1284">
            <v>0.18870000000000001</v>
          </cell>
          <cell r="L1284" t="str">
            <v>NOM</v>
          </cell>
          <cell r="M1284" t="str">
            <v>DATATEC 1er. Nivel</v>
          </cell>
          <cell r="N1284">
            <v>2004004</v>
          </cell>
        </row>
        <row r="1285">
          <cell r="A1285">
            <v>38093</v>
          </cell>
          <cell r="B1285" t="str">
            <v>SOB</v>
          </cell>
          <cell r="C1285">
            <v>39364</v>
          </cell>
          <cell r="D1285">
            <v>8</v>
          </cell>
          <cell r="E1285">
            <v>5.7512500000000001E-2</v>
          </cell>
          <cell r="F1285" t="str">
            <v>DAT</v>
          </cell>
          <cell r="G1285">
            <v>2</v>
          </cell>
          <cell r="H1285">
            <v>1268</v>
          </cell>
          <cell r="I1285">
            <v>2004</v>
          </cell>
          <cell r="J1285">
            <v>4</v>
          </cell>
          <cell r="K1285">
            <v>0.46010000000000001</v>
          </cell>
          <cell r="L1285" t="str">
            <v>NOM</v>
          </cell>
          <cell r="M1285" t="str">
            <v>DATATEC 2o. Nivel</v>
          </cell>
          <cell r="N1285">
            <v>2004004</v>
          </cell>
        </row>
        <row r="1286">
          <cell r="A1286">
            <v>38093</v>
          </cell>
          <cell r="B1286" t="str">
            <v>SOB</v>
          </cell>
          <cell r="C1286">
            <v>39638</v>
          </cell>
          <cell r="D1286">
            <v>7</v>
          </cell>
          <cell r="E1286">
            <v>6.4000000000000001E-2</v>
          </cell>
          <cell r="F1286" t="str">
            <v>DAT</v>
          </cell>
          <cell r="G1286">
            <v>2</v>
          </cell>
          <cell r="H1286">
            <v>1542</v>
          </cell>
          <cell r="I1286">
            <v>2004</v>
          </cell>
          <cell r="J1286">
            <v>4</v>
          </cell>
          <cell r="K1286">
            <v>0.44800000000000001</v>
          </cell>
          <cell r="L1286" t="str">
            <v>NOM</v>
          </cell>
          <cell r="M1286" t="str">
            <v>DATATEC 2o. Nivel</v>
          </cell>
          <cell r="N1286">
            <v>2004004</v>
          </cell>
        </row>
        <row r="1287">
          <cell r="A1287">
            <v>38096</v>
          </cell>
          <cell r="B1287" t="str">
            <v>SOB</v>
          </cell>
          <cell r="C1287">
            <v>38159</v>
          </cell>
          <cell r="D1287">
            <v>3</v>
          </cell>
          <cell r="E1287">
            <v>2.87E-2</v>
          </cell>
          <cell r="F1287" t="str">
            <v>DAT</v>
          </cell>
          <cell r="G1287">
            <v>1</v>
          </cell>
          <cell r="H1287">
            <v>62</v>
          </cell>
          <cell r="I1287">
            <v>2004</v>
          </cell>
          <cell r="J1287">
            <v>4</v>
          </cell>
          <cell r="K1287">
            <v>8.6099999999999996E-2</v>
          </cell>
          <cell r="L1287" t="str">
            <v>NOM</v>
          </cell>
          <cell r="M1287" t="str">
            <v>DATATEC 1er. Nivel</v>
          </cell>
          <cell r="N1287">
            <v>2004004</v>
          </cell>
        </row>
        <row r="1288">
          <cell r="A1288">
            <v>38096</v>
          </cell>
          <cell r="B1288" t="str">
            <v>SOB</v>
          </cell>
          <cell r="C1288">
            <v>38268</v>
          </cell>
          <cell r="D1288">
            <v>6</v>
          </cell>
          <cell r="E1288">
            <v>3.15E-2</v>
          </cell>
          <cell r="F1288" t="str">
            <v>DAT</v>
          </cell>
          <cell r="G1288">
            <v>1</v>
          </cell>
          <cell r="H1288">
            <v>171</v>
          </cell>
          <cell r="I1288">
            <v>2004</v>
          </cell>
          <cell r="J1288">
            <v>4</v>
          </cell>
          <cell r="K1288">
            <v>0.189</v>
          </cell>
          <cell r="L1288" t="str">
            <v>NOM</v>
          </cell>
          <cell r="M1288" t="str">
            <v>DATATEC 1er. Nivel</v>
          </cell>
          <cell r="N1288">
            <v>2004004</v>
          </cell>
        </row>
        <row r="1289">
          <cell r="A1289">
            <v>38096</v>
          </cell>
          <cell r="B1289" t="str">
            <v>SOB</v>
          </cell>
          <cell r="C1289">
            <v>38941</v>
          </cell>
          <cell r="D1289">
            <v>6</v>
          </cell>
          <cell r="E1289">
            <v>4.7899999999999998E-2</v>
          </cell>
          <cell r="F1289" t="str">
            <v>DAT</v>
          </cell>
          <cell r="G1289">
            <v>2</v>
          </cell>
          <cell r="H1289">
            <v>844</v>
          </cell>
          <cell r="I1289">
            <v>2004</v>
          </cell>
          <cell r="J1289">
            <v>4</v>
          </cell>
          <cell r="K1289">
            <v>0.28739999999999999</v>
          </cell>
          <cell r="L1289" t="str">
            <v>NOM</v>
          </cell>
          <cell r="M1289" t="str">
            <v>DATATEC 2o. Nivel</v>
          </cell>
          <cell r="N1289">
            <v>2004004</v>
          </cell>
        </row>
        <row r="1290">
          <cell r="A1290">
            <v>38096</v>
          </cell>
          <cell r="B1290" t="str">
            <v>SOB</v>
          </cell>
          <cell r="C1290">
            <v>39855</v>
          </cell>
          <cell r="D1290">
            <v>1</v>
          </cell>
          <cell r="E1290">
            <v>7.3499999999999996E-2</v>
          </cell>
          <cell r="F1290" t="str">
            <v>DAT</v>
          </cell>
          <cell r="G1290">
            <v>2</v>
          </cell>
          <cell r="H1290">
            <v>1758</v>
          </cell>
          <cell r="I1290">
            <v>2004</v>
          </cell>
          <cell r="J1290">
            <v>4</v>
          </cell>
          <cell r="K1290">
            <v>7.3499999999999996E-2</v>
          </cell>
          <cell r="L1290" t="str">
            <v>NOM</v>
          </cell>
          <cell r="M1290" t="str">
            <v>DATATEC 2o. Nivel</v>
          </cell>
          <cell r="N1290">
            <v>2004004</v>
          </cell>
        </row>
        <row r="1291">
          <cell r="A1291">
            <v>38096</v>
          </cell>
          <cell r="B1291" t="str">
            <v>SOB</v>
          </cell>
          <cell r="C1291">
            <v>38941</v>
          </cell>
          <cell r="D1291">
            <v>2</v>
          </cell>
          <cell r="E1291">
            <v>4.7600000000000003E-2</v>
          </cell>
          <cell r="F1291" t="str">
            <v>CIM</v>
          </cell>
          <cell r="G1291">
            <v>2</v>
          </cell>
          <cell r="H1291">
            <v>844</v>
          </cell>
          <cell r="I1291">
            <v>2004</v>
          </cell>
          <cell r="J1291">
            <v>4</v>
          </cell>
          <cell r="K1291">
            <v>9.5200000000000007E-2</v>
          </cell>
          <cell r="L1291" t="str">
            <v>NOM</v>
          </cell>
          <cell r="M1291" t="str">
            <v>CIMD 2o. Nivel</v>
          </cell>
          <cell r="N1291">
            <v>2004004</v>
          </cell>
        </row>
        <row r="1292">
          <cell r="A1292">
            <v>38096</v>
          </cell>
          <cell r="B1292" t="str">
            <v>SOB</v>
          </cell>
          <cell r="C1292">
            <v>42474</v>
          </cell>
          <cell r="D1292">
            <v>2</v>
          </cell>
          <cell r="E1292">
            <v>5.8889999999999998E-2</v>
          </cell>
          <cell r="F1292" t="str">
            <v>CIM</v>
          </cell>
          <cell r="G1292">
            <v>2</v>
          </cell>
          <cell r="H1292">
            <v>4377</v>
          </cell>
          <cell r="I1292">
            <v>2004</v>
          </cell>
          <cell r="J1292">
            <v>4</v>
          </cell>
          <cell r="K1292">
            <v>0.11778</v>
          </cell>
          <cell r="L1292" t="str">
            <v>VAC</v>
          </cell>
          <cell r="M1292" t="str">
            <v>CIMD 2o. Nivel</v>
          </cell>
          <cell r="N1292">
            <v>2004004</v>
          </cell>
        </row>
        <row r="1293">
          <cell r="A1293">
            <v>38097</v>
          </cell>
          <cell r="B1293" t="str">
            <v>SOB</v>
          </cell>
          <cell r="C1293">
            <v>39855</v>
          </cell>
          <cell r="D1293">
            <v>3</v>
          </cell>
          <cell r="E1293">
            <v>7.3800000000000004E-2</v>
          </cell>
          <cell r="F1293" t="str">
            <v>DAT</v>
          </cell>
          <cell r="G1293">
            <v>1</v>
          </cell>
          <cell r="H1293">
            <v>1757</v>
          </cell>
          <cell r="I1293">
            <v>2004</v>
          </cell>
          <cell r="J1293">
            <v>4</v>
          </cell>
          <cell r="K1293">
            <v>0.22140000000000001</v>
          </cell>
          <cell r="L1293" t="str">
            <v>NOM</v>
          </cell>
          <cell r="M1293" t="str">
            <v>DATATEC 1er. Nivel</v>
          </cell>
          <cell r="N1293">
            <v>2004004</v>
          </cell>
        </row>
        <row r="1294">
          <cell r="A1294">
            <v>38098</v>
          </cell>
          <cell r="B1294" t="str">
            <v>SOB</v>
          </cell>
          <cell r="C1294">
            <v>38159</v>
          </cell>
          <cell r="D1294">
            <v>1</v>
          </cell>
          <cell r="E1294">
            <v>2.75E-2</v>
          </cell>
          <cell r="F1294" t="str">
            <v>DAT</v>
          </cell>
          <cell r="G1294">
            <v>1</v>
          </cell>
          <cell r="H1294">
            <v>60</v>
          </cell>
          <cell r="I1294">
            <v>2004</v>
          </cell>
          <cell r="J1294">
            <v>4</v>
          </cell>
          <cell r="K1294">
            <v>2.75E-2</v>
          </cell>
          <cell r="L1294" t="str">
            <v>NOM</v>
          </cell>
          <cell r="M1294" t="str">
            <v>DATATEC 1er. Nivel</v>
          </cell>
          <cell r="N1294">
            <v>2004004</v>
          </cell>
        </row>
        <row r="1295">
          <cell r="A1295">
            <v>38098</v>
          </cell>
          <cell r="B1295" t="str">
            <v>SOB</v>
          </cell>
          <cell r="C1295">
            <v>38941</v>
          </cell>
          <cell r="D1295">
            <v>1</v>
          </cell>
          <cell r="E1295">
            <v>4.8099999999999997E-2</v>
          </cell>
          <cell r="F1295" t="str">
            <v>DAT</v>
          </cell>
          <cell r="G1295">
            <v>2</v>
          </cell>
          <cell r="H1295">
            <v>842</v>
          </cell>
          <cell r="I1295">
            <v>2004</v>
          </cell>
          <cell r="J1295">
            <v>4</v>
          </cell>
          <cell r="K1295">
            <v>4.8099999999999997E-2</v>
          </cell>
          <cell r="L1295" t="str">
            <v>NOM</v>
          </cell>
          <cell r="M1295" t="str">
            <v>DATATEC 2o. Nivel</v>
          </cell>
          <cell r="N1295">
            <v>2004004</v>
          </cell>
        </row>
        <row r="1296">
          <cell r="A1296">
            <v>38098</v>
          </cell>
          <cell r="B1296" t="str">
            <v>SOB</v>
          </cell>
          <cell r="C1296">
            <v>39638</v>
          </cell>
          <cell r="D1296">
            <v>1</v>
          </cell>
          <cell r="E1296">
            <v>6.5000000000000002E-2</v>
          </cell>
          <cell r="F1296" t="str">
            <v>DAT</v>
          </cell>
          <cell r="G1296">
            <v>2</v>
          </cell>
          <cell r="H1296">
            <v>1539</v>
          </cell>
          <cell r="I1296">
            <v>2004</v>
          </cell>
          <cell r="J1296">
            <v>4</v>
          </cell>
          <cell r="K1296">
            <v>6.5000000000000002E-2</v>
          </cell>
          <cell r="L1296" t="str">
            <v>NOM</v>
          </cell>
          <cell r="M1296" t="str">
            <v>DATATEC 2o. Nivel</v>
          </cell>
          <cell r="N1296">
            <v>2004004</v>
          </cell>
        </row>
        <row r="1297">
          <cell r="A1297">
            <v>38098</v>
          </cell>
          <cell r="B1297" t="str">
            <v>SOB</v>
          </cell>
          <cell r="C1297">
            <v>39855</v>
          </cell>
          <cell r="D1297">
            <v>9</v>
          </cell>
          <cell r="E1297">
            <v>7.3599999999999999E-2</v>
          </cell>
          <cell r="F1297" t="str">
            <v>DAT</v>
          </cell>
          <cell r="G1297">
            <v>2</v>
          </cell>
          <cell r="H1297">
            <v>1756</v>
          </cell>
          <cell r="I1297">
            <v>2004</v>
          </cell>
          <cell r="J1297">
            <v>4</v>
          </cell>
          <cell r="K1297">
            <v>0.66239999999999999</v>
          </cell>
          <cell r="L1297" t="str">
            <v>NOM</v>
          </cell>
          <cell r="M1297" t="str">
            <v>DATATEC 2o. Nivel</v>
          </cell>
          <cell r="N1297">
            <v>2004004</v>
          </cell>
        </row>
        <row r="1298">
          <cell r="A1298">
            <v>38098</v>
          </cell>
          <cell r="B1298" t="str">
            <v>SOB</v>
          </cell>
          <cell r="C1298">
            <v>42474</v>
          </cell>
          <cell r="D1298">
            <v>2</v>
          </cell>
          <cell r="E1298">
            <v>5.8599999999999999E-2</v>
          </cell>
          <cell r="F1298" t="str">
            <v>CIM</v>
          </cell>
          <cell r="G1298">
            <v>2</v>
          </cell>
          <cell r="H1298">
            <v>4375</v>
          </cell>
          <cell r="I1298">
            <v>2004</v>
          </cell>
          <cell r="J1298">
            <v>4</v>
          </cell>
          <cell r="K1298">
            <v>0.1172</v>
          </cell>
          <cell r="L1298" t="str">
            <v>VAC</v>
          </cell>
          <cell r="M1298" t="str">
            <v>CIMD 2o. Nivel</v>
          </cell>
          <cell r="N1298">
            <v>2004004</v>
          </cell>
        </row>
        <row r="1299">
          <cell r="A1299">
            <v>38099</v>
          </cell>
          <cell r="B1299" t="str">
            <v>SOB</v>
          </cell>
          <cell r="C1299">
            <v>38159</v>
          </cell>
          <cell r="D1299">
            <v>20</v>
          </cell>
          <cell r="E1299">
            <v>2.8500000000000001E-2</v>
          </cell>
          <cell r="F1299" t="str">
            <v>DAT</v>
          </cell>
          <cell r="G1299">
            <v>2</v>
          </cell>
          <cell r="H1299">
            <v>59</v>
          </cell>
          <cell r="I1299">
            <v>2004</v>
          </cell>
          <cell r="J1299">
            <v>4</v>
          </cell>
          <cell r="K1299">
            <v>0.57000000000000006</v>
          </cell>
          <cell r="L1299" t="str">
            <v>NOM</v>
          </cell>
          <cell r="M1299" t="str">
            <v>DATATEC 2o. Nivel</v>
          </cell>
          <cell r="N1299">
            <v>2004004</v>
          </cell>
        </row>
        <row r="1300">
          <cell r="A1300">
            <v>38099</v>
          </cell>
          <cell r="B1300" t="str">
            <v>SOB</v>
          </cell>
          <cell r="C1300">
            <v>39855</v>
          </cell>
          <cell r="D1300">
            <v>7</v>
          </cell>
          <cell r="E1300">
            <v>7.3999999999999996E-2</v>
          </cell>
          <cell r="F1300" t="str">
            <v>DAT</v>
          </cell>
          <cell r="G1300">
            <v>2</v>
          </cell>
          <cell r="H1300">
            <v>1755</v>
          </cell>
          <cell r="I1300">
            <v>2004</v>
          </cell>
          <cell r="J1300">
            <v>4</v>
          </cell>
          <cell r="K1300">
            <v>0.51800000000000002</v>
          </cell>
          <cell r="L1300" t="str">
            <v>NOM</v>
          </cell>
          <cell r="M1300" t="str">
            <v>DATATEC 2o. Nivel</v>
          </cell>
          <cell r="N1300">
            <v>2004004</v>
          </cell>
        </row>
        <row r="1301">
          <cell r="A1301">
            <v>38100</v>
          </cell>
          <cell r="B1301" t="str">
            <v>SOB</v>
          </cell>
          <cell r="C1301">
            <v>38514</v>
          </cell>
          <cell r="D1301">
            <v>2</v>
          </cell>
          <cell r="E1301">
            <v>3.7499999999999999E-2</v>
          </cell>
          <cell r="F1301" t="str">
            <v>DAT</v>
          </cell>
          <cell r="G1301">
            <v>1</v>
          </cell>
          <cell r="H1301">
            <v>411</v>
          </cell>
          <cell r="I1301">
            <v>2004</v>
          </cell>
          <cell r="J1301">
            <v>4</v>
          </cell>
          <cell r="K1301">
            <v>7.4999999999999997E-2</v>
          </cell>
          <cell r="L1301" t="str">
            <v>NOM</v>
          </cell>
          <cell r="M1301" t="str">
            <v>DATATEC 1er. Nivel</v>
          </cell>
          <cell r="N1301">
            <v>2004004</v>
          </cell>
        </row>
        <row r="1302">
          <cell r="A1302">
            <v>38100</v>
          </cell>
          <cell r="B1302" t="str">
            <v>SOB</v>
          </cell>
          <cell r="C1302">
            <v>38514</v>
          </cell>
          <cell r="D1302">
            <v>2</v>
          </cell>
          <cell r="E1302">
            <v>3.7124999999999998E-2</v>
          </cell>
          <cell r="F1302" t="str">
            <v>DAT</v>
          </cell>
          <cell r="G1302">
            <v>2</v>
          </cell>
          <cell r="H1302">
            <v>411</v>
          </cell>
          <cell r="I1302">
            <v>2004</v>
          </cell>
          <cell r="J1302">
            <v>4</v>
          </cell>
          <cell r="K1302">
            <v>7.4249999999999997E-2</v>
          </cell>
          <cell r="L1302" t="str">
            <v>NOM</v>
          </cell>
          <cell r="M1302" t="str">
            <v>DATATEC 2o. Nivel</v>
          </cell>
          <cell r="N1302">
            <v>2004004</v>
          </cell>
        </row>
        <row r="1303">
          <cell r="A1303">
            <v>38100</v>
          </cell>
          <cell r="B1303" t="str">
            <v>SOB</v>
          </cell>
          <cell r="C1303">
            <v>39855</v>
          </cell>
          <cell r="D1303">
            <v>3</v>
          </cell>
          <cell r="E1303">
            <v>7.3999999999999996E-2</v>
          </cell>
          <cell r="F1303" t="str">
            <v>DAT</v>
          </cell>
          <cell r="G1303">
            <v>2</v>
          </cell>
          <cell r="H1303">
            <v>1752</v>
          </cell>
          <cell r="I1303">
            <v>2004</v>
          </cell>
          <cell r="J1303">
            <v>4</v>
          </cell>
          <cell r="K1303">
            <v>0.22199999999999998</v>
          </cell>
          <cell r="L1303" t="str">
            <v>NOM</v>
          </cell>
          <cell r="M1303" t="str">
            <v>DATATEC 2o. Nivel</v>
          </cell>
          <cell r="N1303">
            <v>2004004</v>
          </cell>
        </row>
        <row r="1304">
          <cell r="A1304">
            <v>38103</v>
          </cell>
          <cell r="B1304" t="str">
            <v>SOB</v>
          </cell>
          <cell r="C1304">
            <v>38514</v>
          </cell>
          <cell r="D1304">
            <v>1</v>
          </cell>
          <cell r="E1304">
            <v>3.7499999999999999E-2</v>
          </cell>
          <cell r="F1304" t="str">
            <v>DAT</v>
          </cell>
          <cell r="G1304">
            <v>2</v>
          </cell>
          <cell r="H1304">
            <v>410</v>
          </cell>
          <cell r="I1304">
            <v>2004</v>
          </cell>
          <cell r="J1304">
            <v>4</v>
          </cell>
          <cell r="K1304">
            <v>3.7499999999999999E-2</v>
          </cell>
          <cell r="L1304" t="str">
            <v>NOM</v>
          </cell>
          <cell r="M1304" t="str">
            <v>DATATEC 2o. Nivel</v>
          </cell>
          <cell r="N1304">
            <v>2004004</v>
          </cell>
        </row>
        <row r="1305">
          <cell r="A1305">
            <v>38104</v>
          </cell>
          <cell r="B1305" t="str">
            <v>SOB</v>
          </cell>
          <cell r="C1305">
            <v>38370</v>
          </cell>
          <cell r="D1305">
            <v>2</v>
          </cell>
          <cell r="E1305">
            <v>3.3649999999999999E-2</v>
          </cell>
          <cell r="F1305" t="str">
            <v>DAT</v>
          </cell>
          <cell r="G1305">
            <v>2</v>
          </cell>
          <cell r="H1305">
            <v>265</v>
          </cell>
          <cell r="I1305">
            <v>2004</v>
          </cell>
          <cell r="J1305">
            <v>4</v>
          </cell>
          <cell r="K1305">
            <v>6.7299999999999999E-2</v>
          </cell>
          <cell r="L1305" t="str">
            <v>NOM</v>
          </cell>
          <cell r="M1305" t="str">
            <v>DATATEC 2o. Nivel</v>
          </cell>
          <cell r="N1305">
            <v>2004004</v>
          </cell>
        </row>
        <row r="1306">
          <cell r="A1306">
            <v>38104</v>
          </cell>
          <cell r="B1306" t="str">
            <v>SOB</v>
          </cell>
          <cell r="C1306">
            <v>39638</v>
          </cell>
          <cell r="D1306">
            <v>2</v>
          </cell>
          <cell r="E1306">
            <v>6.5799999999999997E-2</v>
          </cell>
          <cell r="F1306" t="str">
            <v>CIM</v>
          </cell>
          <cell r="G1306">
            <v>2</v>
          </cell>
          <cell r="H1306">
            <v>1533</v>
          </cell>
          <cell r="I1306">
            <v>2004</v>
          </cell>
          <cell r="J1306">
            <v>4</v>
          </cell>
          <cell r="K1306">
            <v>0.13159999999999999</v>
          </cell>
          <cell r="L1306" t="str">
            <v>NOM</v>
          </cell>
          <cell r="M1306" t="str">
            <v>CIMD 2o. Nivel</v>
          </cell>
          <cell r="N1306">
            <v>2004004</v>
          </cell>
        </row>
        <row r="1307">
          <cell r="A1307">
            <v>38105</v>
          </cell>
          <cell r="B1307" t="str">
            <v>SOB</v>
          </cell>
          <cell r="C1307">
            <v>38370</v>
          </cell>
          <cell r="D1307">
            <v>3</v>
          </cell>
          <cell r="E1307">
            <v>3.4333299999999997E-2</v>
          </cell>
          <cell r="F1307" t="str">
            <v>DAT</v>
          </cell>
          <cell r="G1307">
            <v>2</v>
          </cell>
          <cell r="H1307">
            <v>264</v>
          </cell>
          <cell r="I1307">
            <v>2004</v>
          </cell>
          <cell r="J1307">
            <v>4</v>
          </cell>
          <cell r="K1307">
            <v>0.10299989999999999</v>
          </cell>
          <cell r="L1307" t="str">
            <v>NOM</v>
          </cell>
          <cell r="M1307" t="str">
            <v>DATATEC 2o. Nivel</v>
          </cell>
          <cell r="N1307">
            <v>2004004</v>
          </cell>
        </row>
        <row r="1308">
          <cell r="A1308">
            <v>38105</v>
          </cell>
          <cell r="B1308" t="str">
            <v>SOB</v>
          </cell>
          <cell r="C1308">
            <v>38268</v>
          </cell>
          <cell r="D1308">
            <v>1</v>
          </cell>
          <cell r="E1308">
            <v>3.2000000000000001E-2</v>
          </cell>
          <cell r="F1308" t="str">
            <v>DAT</v>
          </cell>
          <cell r="G1308">
            <v>1</v>
          </cell>
          <cell r="H1308">
            <v>162</v>
          </cell>
          <cell r="I1308">
            <v>2004</v>
          </cell>
          <cell r="J1308">
            <v>4</v>
          </cell>
          <cell r="K1308">
            <v>3.2000000000000001E-2</v>
          </cell>
          <cell r="L1308" t="str">
            <v>NOM</v>
          </cell>
          <cell r="M1308" t="str">
            <v>DATATEC 1er. Nivel</v>
          </cell>
          <cell r="N1308">
            <v>2004004</v>
          </cell>
        </row>
        <row r="1309">
          <cell r="A1309">
            <v>38105</v>
          </cell>
          <cell r="B1309" t="str">
            <v>SOB</v>
          </cell>
          <cell r="C1309">
            <v>38370</v>
          </cell>
          <cell r="D1309">
            <v>1</v>
          </cell>
          <cell r="E1309">
            <v>3.4000000000000002E-2</v>
          </cell>
          <cell r="F1309" t="str">
            <v>DAT</v>
          </cell>
          <cell r="G1309">
            <v>1</v>
          </cell>
          <cell r="H1309">
            <v>264</v>
          </cell>
          <cell r="I1309">
            <v>2004</v>
          </cell>
          <cell r="J1309">
            <v>4</v>
          </cell>
          <cell r="K1309">
            <v>3.4000000000000002E-2</v>
          </cell>
          <cell r="L1309" t="str">
            <v>NOM</v>
          </cell>
          <cell r="M1309" t="str">
            <v>DATATEC 1er. Nivel</v>
          </cell>
          <cell r="N1309">
            <v>2004004</v>
          </cell>
        </row>
        <row r="1310">
          <cell r="A1310">
            <v>38105</v>
          </cell>
          <cell r="B1310" t="str">
            <v>SOB</v>
          </cell>
          <cell r="C1310">
            <v>38514</v>
          </cell>
          <cell r="D1310">
            <v>2</v>
          </cell>
          <cell r="E1310">
            <v>3.95E-2</v>
          </cell>
          <cell r="F1310" t="str">
            <v>DAT</v>
          </cell>
          <cell r="G1310">
            <v>1</v>
          </cell>
          <cell r="H1310">
            <v>408</v>
          </cell>
          <cell r="I1310">
            <v>2004</v>
          </cell>
          <cell r="J1310">
            <v>4</v>
          </cell>
          <cell r="K1310">
            <v>7.9000000000000001E-2</v>
          </cell>
          <cell r="L1310" t="str">
            <v>NOM</v>
          </cell>
          <cell r="M1310" t="str">
            <v>DATATEC 1er. Nivel</v>
          </cell>
          <cell r="N1310">
            <v>2004004</v>
          </cell>
        </row>
        <row r="1311">
          <cell r="A1311">
            <v>38105</v>
          </cell>
          <cell r="B1311" t="str">
            <v>SOB</v>
          </cell>
          <cell r="C1311">
            <v>38941</v>
          </cell>
          <cell r="D1311">
            <v>2</v>
          </cell>
          <cell r="E1311">
            <v>5.0650000000000001E-2</v>
          </cell>
          <cell r="F1311" t="str">
            <v>DAT</v>
          </cell>
          <cell r="G1311">
            <v>1</v>
          </cell>
          <cell r="H1311">
            <v>835</v>
          </cell>
          <cell r="I1311">
            <v>2004</v>
          </cell>
          <cell r="J1311">
            <v>4</v>
          </cell>
          <cell r="K1311">
            <v>0.1013</v>
          </cell>
          <cell r="L1311" t="str">
            <v>NOM</v>
          </cell>
          <cell r="M1311" t="str">
            <v>DATATEC 1er. Nivel</v>
          </cell>
          <cell r="N1311">
            <v>2004004</v>
          </cell>
        </row>
        <row r="1312">
          <cell r="A1312">
            <v>38105</v>
          </cell>
          <cell r="B1312" t="str">
            <v>SOB</v>
          </cell>
          <cell r="C1312">
            <v>39638</v>
          </cell>
          <cell r="D1312">
            <v>1</v>
          </cell>
          <cell r="E1312">
            <v>6.5500000000000003E-2</v>
          </cell>
          <cell r="F1312" t="str">
            <v>DAT</v>
          </cell>
          <cell r="G1312">
            <v>1</v>
          </cell>
          <cell r="H1312">
            <v>1532</v>
          </cell>
          <cell r="I1312">
            <v>2004</v>
          </cell>
          <cell r="J1312">
            <v>4</v>
          </cell>
          <cell r="K1312">
            <v>6.5500000000000003E-2</v>
          </cell>
          <cell r="L1312" t="str">
            <v>NOM</v>
          </cell>
          <cell r="M1312" t="str">
            <v>DATATEC 1er. Nivel</v>
          </cell>
          <cell r="N1312">
            <v>2004004</v>
          </cell>
        </row>
        <row r="1313">
          <cell r="A1313">
            <v>38107</v>
          </cell>
          <cell r="B1313" t="str">
            <v>SOB</v>
          </cell>
          <cell r="C1313">
            <v>41619</v>
          </cell>
          <cell r="D1313">
            <v>4</v>
          </cell>
          <cell r="E1313">
            <v>5.8000000000000003E-2</v>
          </cell>
          <cell r="F1313" t="str">
            <v>DAT</v>
          </cell>
          <cell r="G1313">
            <v>2</v>
          </cell>
          <cell r="H1313">
            <v>3509</v>
          </cell>
          <cell r="I1313">
            <v>2004</v>
          </cell>
          <cell r="J1313">
            <v>4</v>
          </cell>
          <cell r="K1313">
            <v>0.23200000000000001</v>
          </cell>
          <cell r="L1313" t="str">
            <v>VAC</v>
          </cell>
          <cell r="M1313" t="str">
            <v>DATATEC 2o. Nivel</v>
          </cell>
          <cell r="N1313">
            <v>2004004</v>
          </cell>
        </row>
        <row r="1314">
          <cell r="A1314">
            <v>38107</v>
          </cell>
          <cell r="B1314" t="str">
            <v>SOB</v>
          </cell>
          <cell r="C1314">
            <v>38159</v>
          </cell>
          <cell r="D1314">
            <v>4</v>
          </cell>
          <cell r="E1314">
            <v>2.9749999999999999E-2</v>
          </cell>
          <cell r="F1314" t="str">
            <v>CIM</v>
          </cell>
          <cell r="G1314">
            <v>2</v>
          </cell>
          <cell r="H1314">
            <v>49</v>
          </cell>
          <cell r="I1314">
            <v>2004</v>
          </cell>
          <cell r="J1314">
            <v>4</v>
          </cell>
          <cell r="K1314">
            <v>0.11899999999999999</v>
          </cell>
          <cell r="L1314" t="str">
            <v>NOM</v>
          </cell>
          <cell r="M1314" t="str">
            <v>CIMD 2o. Nivel</v>
          </cell>
          <cell r="N1314">
            <v>2004004</v>
          </cell>
        </row>
        <row r="1315">
          <cell r="A1315">
            <v>38110</v>
          </cell>
          <cell r="B1315" t="str">
            <v>SOB</v>
          </cell>
          <cell r="C1315">
            <v>38268</v>
          </cell>
          <cell r="D1315">
            <v>1</v>
          </cell>
          <cell r="E1315">
            <v>3.3500000000000002E-2</v>
          </cell>
          <cell r="F1315" t="str">
            <v>DAT</v>
          </cell>
          <cell r="G1315">
            <v>2</v>
          </cell>
          <cell r="H1315">
            <v>157</v>
          </cell>
          <cell r="I1315">
            <v>2004</v>
          </cell>
          <cell r="J1315">
            <v>5</v>
          </cell>
          <cell r="K1315">
            <v>3.3500000000000002E-2</v>
          </cell>
          <cell r="L1315" t="str">
            <v>NOM</v>
          </cell>
          <cell r="M1315" t="str">
            <v>DATATEC 2o. Nivel</v>
          </cell>
          <cell r="N1315">
            <v>2004005</v>
          </cell>
        </row>
        <row r="1316">
          <cell r="A1316">
            <v>38110</v>
          </cell>
          <cell r="B1316" t="str">
            <v>SOB</v>
          </cell>
          <cell r="C1316">
            <v>38370</v>
          </cell>
          <cell r="D1316">
            <v>2</v>
          </cell>
          <cell r="E1316">
            <v>3.5499999999999997E-2</v>
          </cell>
          <cell r="F1316" t="str">
            <v>DAT</v>
          </cell>
          <cell r="G1316">
            <v>2</v>
          </cell>
          <cell r="H1316">
            <v>259</v>
          </cell>
          <cell r="I1316">
            <v>2004</v>
          </cell>
          <cell r="J1316">
            <v>5</v>
          </cell>
          <cell r="K1316">
            <v>7.0999999999999994E-2</v>
          </cell>
          <cell r="L1316" t="str">
            <v>NOM</v>
          </cell>
          <cell r="M1316" t="str">
            <v>DATATEC 2o. Nivel</v>
          </cell>
          <cell r="N1316">
            <v>2004005</v>
          </cell>
        </row>
        <row r="1317">
          <cell r="A1317">
            <v>38110</v>
          </cell>
          <cell r="B1317" t="str">
            <v>SOB</v>
          </cell>
          <cell r="C1317">
            <v>38268</v>
          </cell>
          <cell r="D1317">
            <v>1</v>
          </cell>
          <cell r="E1317">
            <v>3.3799999999999997E-2</v>
          </cell>
          <cell r="F1317" t="str">
            <v>CIM</v>
          </cell>
          <cell r="G1317">
            <v>2</v>
          </cell>
          <cell r="H1317">
            <v>157</v>
          </cell>
          <cell r="I1317">
            <v>2004</v>
          </cell>
          <cell r="J1317">
            <v>5</v>
          </cell>
          <cell r="K1317">
            <v>3.3799999999999997E-2</v>
          </cell>
          <cell r="L1317" t="str">
            <v>NOM</v>
          </cell>
          <cell r="M1317" t="str">
            <v>CIMD 2o. Nivel</v>
          </cell>
          <cell r="N1317">
            <v>2004005</v>
          </cell>
        </row>
        <row r="1318">
          <cell r="A1318">
            <v>38110</v>
          </cell>
          <cell r="B1318" t="str">
            <v>SOB</v>
          </cell>
          <cell r="C1318">
            <v>38370</v>
          </cell>
          <cell r="D1318">
            <v>2</v>
          </cell>
          <cell r="E1318">
            <v>3.5499999999999997E-2</v>
          </cell>
          <cell r="F1318" t="str">
            <v>CIM</v>
          </cell>
          <cell r="G1318">
            <v>2</v>
          </cell>
          <cell r="H1318">
            <v>259</v>
          </cell>
          <cell r="I1318">
            <v>2004</v>
          </cell>
          <cell r="J1318">
            <v>5</v>
          </cell>
          <cell r="K1318">
            <v>7.0999999999999994E-2</v>
          </cell>
          <cell r="L1318" t="str">
            <v>NOM</v>
          </cell>
          <cell r="M1318" t="str">
            <v>CIMD 2o. Nivel</v>
          </cell>
          <cell r="N1318">
            <v>2004005</v>
          </cell>
        </row>
        <row r="1319">
          <cell r="A1319">
            <v>38110</v>
          </cell>
          <cell r="B1319" t="str">
            <v>SOB</v>
          </cell>
          <cell r="C1319">
            <v>38941</v>
          </cell>
          <cell r="D1319">
            <v>1</v>
          </cell>
          <cell r="E1319">
            <v>5.1999999999999998E-2</v>
          </cell>
          <cell r="F1319" t="str">
            <v>CIM</v>
          </cell>
          <cell r="G1319">
            <v>2</v>
          </cell>
          <cell r="H1319">
            <v>830</v>
          </cell>
          <cell r="I1319">
            <v>2004</v>
          </cell>
          <cell r="J1319">
            <v>5</v>
          </cell>
          <cell r="K1319">
            <v>5.1999999999999998E-2</v>
          </cell>
          <cell r="L1319" t="str">
            <v>NOM</v>
          </cell>
          <cell r="M1319" t="str">
            <v>CIMD 2o. Nivel</v>
          </cell>
          <cell r="N1319">
            <v>2004005</v>
          </cell>
        </row>
        <row r="1320">
          <cell r="A1320">
            <v>38111</v>
          </cell>
          <cell r="B1320" t="str">
            <v>SOB</v>
          </cell>
          <cell r="C1320">
            <v>42474</v>
          </cell>
          <cell r="D1320">
            <v>2</v>
          </cell>
          <cell r="E1320">
            <v>5.8979999999999998E-2</v>
          </cell>
          <cell r="F1320" t="str">
            <v>CIM</v>
          </cell>
          <cell r="G1320">
            <v>2</v>
          </cell>
          <cell r="H1320">
            <v>4362</v>
          </cell>
          <cell r="I1320">
            <v>2004</v>
          </cell>
          <cell r="J1320">
            <v>5</v>
          </cell>
          <cell r="K1320">
            <v>0.11796</v>
          </cell>
          <cell r="L1320" t="str">
            <v>VAC</v>
          </cell>
          <cell r="M1320" t="str">
            <v>CIMD 2o. Nivel</v>
          </cell>
          <cell r="N1320">
            <v>2004005</v>
          </cell>
        </row>
        <row r="1321">
          <cell r="A1321">
            <v>38112</v>
          </cell>
          <cell r="B1321" t="str">
            <v>SOB</v>
          </cell>
          <cell r="C1321">
            <v>38370</v>
          </cell>
          <cell r="D1321">
            <v>1</v>
          </cell>
          <cell r="E1321">
            <v>3.5700000000000003E-2</v>
          </cell>
          <cell r="F1321" t="str">
            <v>DAT</v>
          </cell>
          <cell r="G1321">
            <v>1</v>
          </cell>
          <cell r="H1321">
            <v>257</v>
          </cell>
          <cell r="I1321">
            <v>2004</v>
          </cell>
          <cell r="J1321">
            <v>5</v>
          </cell>
          <cell r="K1321">
            <v>3.5700000000000003E-2</v>
          </cell>
          <cell r="L1321" t="str">
            <v>NOM</v>
          </cell>
          <cell r="M1321" t="str">
            <v>DATATEC 1er. Nivel</v>
          </cell>
          <cell r="N1321">
            <v>2004005</v>
          </cell>
        </row>
        <row r="1322">
          <cell r="A1322">
            <v>38112</v>
          </cell>
          <cell r="B1322" t="str">
            <v>SOB</v>
          </cell>
          <cell r="C1322">
            <v>38370</v>
          </cell>
          <cell r="D1322">
            <v>5</v>
          </cell>
          <cell r="E1322">
            <v>3.5499999999999997E-2</v>
          </cell>
          <cell r="F1322" t="str">
            <v>DAT</v>
          </cell>
          <cell r="G1322">
            <v>2</v>
          </cell>
          <cell r="H1322">
            <v>257</v>
          </cell>
          <cell r="I1322">
            <v>2004</v>
          </cell>
          <cell r="J1322">
            <v>5</v>
          </cell>
          <cell r="K1322">
            <v>0.17749999999999999</v>
          </cell>
          <cell r="L1322" t="str">
            <v>NOM</v>
          </cell>
          <cell r="M1322" t="str">
            <v>DATATEC 2o. Nivel</v>
          </cell>
          <cell r="N1322">
            <v>2004005</v>
          </cell>
        </row>
        <row r="1323">
          <cell r="A1323">
            <v>38113</v>
          </cell>
          <cell r="B1323" t="str">
            <v>SOB</v>
          </cell>
          <cell r="C1323">
            <v>38370</v>
          </cell>
          <cell r="D1323">
            <v>2</v>
          </cell>
          <cell r="E1323">
            <v>3.6499999999999998E-2</v>
          </cell>
          <cell r="F1323" t="str">
            <v>CIM</v>
          </cell>
          <cell r="G1323">
            <v>2</v>
          </cell>
          <cell r="H1323">
            <v>256</v>
          </cell>
          <cell r="I1323">
            <v>2004</v>
          </cell>
          <cell r="J1323">
            <v>5</v>
          </cell>
          <cell r="K1323">
            <v>7.2999999999999995E-2</v>
          </cell>
          <cell r="L1323" t="str">
            <v>NOM</v>
          </cell>
          <cell r="M1323" t="str">
            <v>CIMD 2o. Nivel</v>
          </cell>
          <cell r="N1323">
            <v>2004005</v>
          </cell>
        </row>
        <row r="1324">
          <cell r="A1324">
            <v>38113</v>
          </cell>
          <cell r="B1324" t="str">
            <v>SOB</v>
          </cell>
          <cell r="C1324">
            <v>38268</v>
          </cell>
          <cell r="D1324">
            <v>1</v>
          </cell>
          <cell r="E1324">
            <v>3.4000000000000002E-2</v>
          </cell>
          <cell r="F1324" t="str">
            <v>DAT</v>
          </cell>
          <cell r="G1324">
            <v>1</v>
          </cell>
          <cell r="H1324">
            <v>154</v>
          </cell>
          <cell r="I1324">
            <v>2004</v>
          </cell>
          <cell r="J1324">
            <v>5</v>
          </cell>
          <cell r="K1324">
            <v>3.4000000000000002E-2</v>
          </cell>
          <cell r="L1324" t="str">
            <v>NOM</v>
          </cell>
          <cell r="M1324" t="str">
            <v>DATATEC 1er. Nivel</v>
          </cell>
          <cell r="N1324">
            <v>2004005</v>
          </cell>
        </row>
        <row r="1325">
          <cell r="A1325">
            <v>38113</v>
          </cell>
          <cell r="B1325" t="str">
            <v>SOB</v>
          </cell>
          <cell r="C1325">
            <v>38268</v>
          </cell>
          <cell r="D1325">
            <v>1</v>
          </cell>
          <cell r="E1325">
            <v>3.4000000000000002E-2</v>
          </cell>
          <cell r="F1325" t="str">
            <v>DAT</v>
          </cell>
          <cell r="G1325">
            <v>2</v>
          </cell>
          <cell r="H1325">
            <v>154</v>
          </cell>
          <cell r="I1325">
            <v>2004</v>
          </cell>
          <cell r="J1325">
            <v>5</v>
          </cell>
          <cell r="K1325">
            <v>3.4000000000000002E-2</v>
          </cell>
          <cell r="L1325" t="str">
            <v>NOM</v>
          </cell>
          <cell r="M1325" t="str">
            <v>DATATEC 2o. Nivel</v>
          </cell>
          <cell r="N1325">
            <v>2004005</v>
          </cell>
        </row>
        <row r="1326">
          <cell r="A1326">
            <v>38113</v>
          </cell>
          <cell r="B1326" t="str">
            <v>SOB</v>
          </cell>
          <cell r="C1326">
            <v>38370</v>
          </cell>
          <cell r="D1326">
            <v>16</v>
          </cell>
          <cell r="E1326">
            <v>3.623125E-2</v>
          </cell>
          <cell r="F1326" t="str">
            <v>DAT</v>
          </cell>
          <cell r="G1326">
            <v>2</v>
          </cell>
          <cell r="H1326">
            <v>256</v>
          </cell>
          <cell r="I1326">
            <v>2004</v>
          </cell>
          <cell r="J1326">
            <v>5</v>
          </cell>
          <cell r="K1326">
            <v>0.57969999999999999</v>
          </cell>
          <cell r="L1326" t="str">
            <v>NOM</v>
          </cell>
          <cell r="M1326" t="str">
            <v>DATATEC 2o. Nivel</v>
          </cell>
          <cell r="N1326">
            <v>2004005</v>
          </cell>
        </row>
        <row r="1327">
          <cell r="A1327">
            <v>38113</v>
          </cell>
          <cell r="B1327" t="str">
            <v>SOB</v>
          </cell>
          <cell r="C1327">
            <v>38514</v>
          </cell>
          <cell r="D1327">
            <v>4</v>
          </cell>
          <cell r="E1327">
            <v>4.045E-2</v>
          </cell>
          <cell r="F1327" t="str">
            <v>DAT</v>
          </cell>
          <cell r="G1327">
            <v>2</v>
          </cell>
          <cell r="H1327">
            <v>400</v>
          </cell>
          <cell r="I1327">
            <v>2004</v>
          </cell>
          <cell r="J1327">
            <v>5</v>
          </cell>
          <cell r="K1327">
            <v>0.1618</v>
          </cell>
          <cell r="L1327" t="str">
            <v>NOM</v>
          </cell>
          <cell r="M1327" t="str">
            <v>DATATEC 2o. Nivel</v>
          </cell>
          <cell r="N1327">
            <v>2004005</v>
          </cell>
        </row>
        <row r="1328">
          <cell r="A1328">
            <v>38113</v>
          </cell>
          <cell r="B1328" t="str">
            <v>SOB</v>
          </cell>
          <cell r="C1328">
            <v>38941</v>
          </cell>
          <cell r="D1328">
            <v>8.5</v>
          </cell>
          <cell r="E1328">
            <v>5.2647100000000002E-2</v>
          </cell>
          <cell r="F1328" t="str">
            <v>DAT</v>
          </cell>
          <cell r="G1328">
            <v>2</v>
          </cell>
          <cell r="H1328">
            <v>827</v>
          </cell>
          <cell r="I1328">
            <v>2004</v>
          </cell>
          <cell r="J1328">
            <v>5</v>
          </cell>
          <cell r="K1328">
            <v>0.44750034999999999</v>
          </cell>
          <cell r="L1328" t="str">
            <v>NOM</v>
          </cell>
          <cell r="M1328" t="str">
            <v>DATATEC 2o. Nivel</v>
          </cell>
          <cell r="N1328">
            <v>2004005</v>
          </cell>
        </row>
        <row r="1329">
          <cell r="A1329">
            <v>38114</v>
          </cell>
          <cell r="B1329" t="str">
            <v>SOB</v>
          </cell>
          <cell r="C1329">
            <v>38268</v>
          </cell>
          <cell r="D1329">
            <v>14</v>
          </cell>
          <cell r="E1329">
            <v>3.4228500000000002E-2</v>
          </cell>
          <cell r="F1329" t="str">
            <v>DAT</v>
          </cell>
          <cell r="G1329">
            <v>2</v>
          </cell>
          <cell r="H1329">
            <v>151</v>
          </cell>
          <cell r="I1329">
            <v>2004</v>
          </cell>
          <cell r="J1329">
            <v>5</v>
          </cell>
          <cell r="K1329">
            <v>0.47919900000000004</v>
          </cell>
          <cell r="L1329" t="str">
            <v>NOM</v>
          </cell>
          <cell r="M1329" t="str">
            <v>DATATEC 2o. Nivel</v>
          </cell>
          <cell r="N1329">
            <v>2004005</v>
          </cell>
        </row>
        <row r="1330">
          <cell r="A1330">
            <v>38114</v>
          </cell>
          <cell r="B1330" t="str">
            <v>SOB</v>
          </cell>
          <cell r="C1330">
            <v>38370</v>
          </cell>
          <cell r="D1330">
            <v>5</v>
          </cell>
          <cell r="E1330">
            <v>3.6420000000000001E-2</v>
          </cell>
          <cell r="F1330" t="str">
            <v>DAT</v>
          </cell>
          <cell r="G1330">
            <v>2</v>
          </cell>
          <cell r="H1330">
            <v>253</v>
          </cell>
          <cell r="I1330">
            <v>2004</v>
          </cell>
          <cell r="J1330">
            <v>5</v>
          </cell>
          <cell r="K1330">
            <v>0.18210000000000001</v>
          </cell>
          <cell r="L1330" t="str">
            <v>NOM</v>
          </cell>
          <cell r="M1330" t="str">
            <v>DATATEC 2o. Nivel</v>
          </cell>
          <cell r="N1330">
            <v>2004005</v>
          </cell>
        </row>
        <row r="1331">
          <cell r="A1331">
            <v>38117</v>
          </cell>
          <cell r="B1331" t="str">
            <v>SOB</v>
          </cell>
          <cell r="C1331">
            <v>42474</v>
          </cell>
          <cell r="D1331">
            <v>4</v>
          </cell>
          <cell r="E1331">
            <v>5.8990000000000001E-2</v>
          </cell>
          <cell r="F1331" t="str">
            <v>CIM</v>
          </cell>
          <cell r="G1331">
            <v>2</v>
          </cell>
          <cell r="H1331">
            <v>4356</v>
          </cell>
          <cell r="I1331">
            <v>2004</v>
          </cell>
          <cell r="J1331">
            <v>5</v>
          </cell>
          <cell r="K1331">
            <v>0.23596</v>
          </cell>
          <cell r="L1331" t="str">
            <v>VAC</v>
          </cell>
          <cell r="M1331" t="str">
            <v>CIMD 2o. Nivel</v>
          </cell>
          <cell r="N1331">
            <v>2004005</v>
          </cell>
        </row>
        <row r="1332">
          <cell r="A1332">
            <v>38117</v>
          </cell>
          <cell r="B1332" t="str">
            <v>SOB</v>
          </cell>
          <cell r="C1332">
            <v>38159</v>
          </cell>
          <cell r="D1332">
            <v>13.5</v>
          </cell>
          <cell r="E1332">
            <v>2.8000000000000001E-2</v>
          </cell>
          <cell r="F1332" t="str">
            <v>DAT</v>
          </cell>
          <cell r="G1332">
            <v>2</v>
          </cell>
          <cell r="H1332">
            <v>41</v>
          </cell>
          <cell r="I1332">
            <v>2004</v>
          </cell>
          <cell r="J1332">
            <v>5</v>
          </cell>
          <cell r="K1332">
            <v>0.378</v>
          </cell>
          <cell r="L1332" t="str">
            <v>NOM</v>
          </cell>
          <cell r="M1332" t="str">
            <v>DATATEC 2o. Nivel</v>
          </cell>
          <cell r="N1332">
            <v>2004005</v>
          </cell>
        </row>
        <row r="1333">
          <cell r="A1333">
            <v>38117</v>
          </cell>
          <cell r="B1333" t="str">
            <v>SOB</v>
          </cell>
          <cell r="C1333">
            <v>39364</v>
          </cell>
          <cell r="D1333">
            <v>2</v>
          </cell>
          <cell r="E1333">
            <v>0.08</v>
          </cell>
          <cell r="F1333" t="str">
            <v>DAT</v>
          </cell>
          <cell r="G1333">
            <v>2</v>
          </cell>
          <cell r="H1333">
            <v>1246</v>
          </cell>
          <cell r="I1333">
            <v>2004</v>
          </cell>
          <cell r="J1333">
            <v>5</v>
          </cell>
          <cell r="K1333">
            <v>0.16</v>
          </cell>
          <cell r="L1333" t="str">
            <v>NOM</v>
          </cell>
          <cell r="M1333" t="str">
            <v>DATATEC 2o. Nivel</v>
          </cell>
          <cell r="N1333">
            <v>2004005</v>
          </cell>
        </row>
        <row r="1334">
          <cell r="A1334">
            <v>38118</v>
          </cell>
          <cell r="B1334" t="str">
            <v>SOB</v>
          </cell>
          <cell r="C1334">
            <v>38159</v>
          </cell>
          <cell r="D1334">
            <v>13.5</v>
          </cell>
          <cell r="E1334">
            <v>2.8000000000000001E-2</v>
          </cell>
          <cell r="F1334" t="str">
            <v>DAT</v>
          </cell>
          <cell r="G1334">
            <v>2</v>
          </cell>
          <cell r="H1334">
            <v>40</v>
          </cell>
          <cell r="I1334">
            <v>2004</v>
          </cell>
          <cell r="J1334">
            <v>5</v>
          </cell>
          <cell r="K1334">
            <v>0.378</v>
          </cell>
          <cell r="L1334" t="str">
            <v>NOM</v>
          </cell>
          <cell r="M1334" t="str">
            <v>DATATEC 2o. Nivel</v>
          </cell>
          <cell r="N1334">
            <v>2004005</v>
          </cell>
        </row>
        <row r="1335">
          <cell r="A1335">
            <v>38118</v>
          </cell>
          <cell r="B1335" t="str">
            <v>SOB</v>
          </cell>
          <cell r="C1335">
            <v>39364</v>
          </cell>
          <cell r="D1335">
            <v>5</v>
          </cell>
          <cell r="E1335">
            <v>7.7420000000000003E-2</v>
          </cell>
          <cell r="F1335" t="str">
            <v>DAT</v>
          </cell>
          <cell r="G1335">
            <v>2</v>
          </cell>
          <cell r="H1335">
            <v>1245</v>
          </cell>
          <cell r="I1335">
            <v>2004</v>
          </cell>
          <cell r="J1335">
            <v>5</v>
          </cell>
          <cell r="K1335">
            <v>0.3871</v>
          </cell>
          <cell r="L1335" t="str">
            <v>NOM</v>
          </cell>
          <cell r="M1335" t="str">
            <v>DATATEC 2o. Nivel</v>
          </cell>
          <cell r="N1335">
            <v>2004005</v>
          </cell>
        </row>
        <row r="1336">
          <cell r="A1336">
            <v>38119</v>
          </cell>
          <cell r="B1336" t="str">
            <v>SOB</v>
          </cell>
          <cell r="C1336">
            <v>38370</v>
          </cell>
          <cell r="D1336">
            <v>2</v>
          </cell>
          <cell r="E1336">
            <v>3.6499999999999998E-2</v>
          </cell>
          <cell r="F1336" t="str">
            <v>CIM</v>
          </cell>
          <cell r="G1336">
            <v>2</v>
          </cell>
          <cell r="H1336">
            <v>250</v>
          </cell>
          <cell r="I1336">
            <v>2004</v>
          </cell>
          <cell r="J1336">
            <v>5</v>
          </cell>
          <cell r="K1336">
            <v>7.2999999999999995E-2</v>
          </cell>
          <cell r="L1336" t="str">
            <v>NOM</v>
          </cell>
          <cell r="M1336" t="str">
            <v>CIMD 2o. Nivel</v>
          </cell>
          <cell r="N1336">
            <v>2004005</v>
          </cell>
        </row>
        <row r="1337">
          <cell r="A1337">
            <v>38119</v>
          </cell>
          <cell r="B1337" t="str">
            <v>SOB</v>
          </cell>
          <cell r="C1337">
            <v>38268</v>
          </cell>
          <cell r="D1337">
            <v>9</v>
          </cell>
          <cell r="E1337">
            <v>3.39888E-2</v>
          </cell>
          <cell r="F1337" t="str">
            <v>DAT</v>
          </cell>
          <cell r="G1337">
            <v>2</v>
          </cell>
          <cell r="H1337">
            <v>148</v>
          </cell>
          <cell r="I1337">
            <v>2004</v>
          </cell>
          <cell r="J1337">
            <v>5</v>
          </cell>
          <cell r="K1337">
            <v>0.30589919999999998</v>
          </cell>
          <cell r="L1337" t="str">
            <v>NOM</v>
          </cell>
          <cell r="M1337" t="str">
            <v>DATATEC 2o. Nivel</v>
          </cell>
          <cell r="N1337">
            <v>2004005</v>
          </cell>
        </row>
        <row r="1338">
          <cell r="A1338">
            <v>38119</v>
          </cell>
          <cell r="B1338" t="str">
            <v>SOB</v>
          </cell>
          <cell r="C1338">
            <v>38370</v>
          </cell>
          <cell r="D1338">
            <v>13</v>
          </cell>
          <cell r="E1338">
            <v>3.6868999999999999E-2</v>
          </cell>
          <cell r="F1338" t="str">
            <v>DAT</v>
          </cell>
          <cell r="G1338">
            <v>2</v>
          </cell>
          <cell r="H1338">
            <v>250</v>
          </cell>
          <cell r="I1338">
            <v>2004</v>
          </cell>
          <cell r="J1338">
            <v>5</v>
          </cell>
          <cell r="K1338">
            <v>0.47929699999999997</v>
          </cell>
          <cell r="L1338" t="str">
            <v>NOM</v>
          </cell>
          <cell r="M1338" t="str">
            <v>DATATEC 2o. Nivel</v>
          </cell>
          <cell r="N1338">
            <v>2004005</v>
          </cell>
        </row>
        <row r="1339">
          <cell r="A1339">
            <v>38119</v>
          </cell>
          <cell r="B1339" t="str">
            <v>SOB</v>
          </cell>
          <cell r="C1339">
            <v>38941</v>
          </cell>
          <cell r="D1339">
            <v>5</v>
          </cell>
          <cell r="E1339">
            <v>5.2999999999999999E-2</v>
          </cell>
          <cell r="F1339" t="str">
            <v>DAT</v>
          </cell>
          <cell r="G1339">
            <v>2</v>
          </cell>
          <cell r="H1339">
            <v>821</v>
          </cell>
          <cell r="I1339">
            <v>2004</v>
          </cell>
          <cell r="J1339">
            <v>5</v>
          </cell>
          <cell r="K1339">
            <v>0.26500000000000001</v>
          </cell>
          <cell r="L1339" t="str">
            <v>NOM</v>
          </cell>
          <cell r="M1339" t="str">
            <v>DATATEC 2o. Nivel</v>
          </cell>
          <cell r="N1339">
            <v>2004005</v>
          </cell>
        </row>
        <row r="1340">
          <cell r="A1340">
            <v>38119</v>
          </cell>
          <cell r="B1340" t="str">
            <v>SOB</v>
          </cell>
          <cell r="C1340">
            <v>39364</v>
          </cell>
          <cell r="D1340">
            <v>8</v>
          </cell>
          <cell r="E1340">
            <v>7.6924999999999993E-2</v>
          </cell>
          <cell r="F1340" t="str">
            <v>DAT</v>
          </cell>
          <cell r="G1340">
            <v>2</v>
          </cell>
          <cell r="H1340">
            <v>1244</v>
          </cell>
          <cell r="I1340">
            <v>2004</v>
          </cell>
          <cell r="J1340">
            <v>5</v>
          </cell>
          <cell r="K1340">
            <v>0.61539999999999995</v>
          </cell>
          <cell r="L1340" t="str">
            <v>NOM</v>
          </cell>
          <cell r="M1340" t="str">
            <v>DATATEC 2o. Nivel</v>
          </cell>
          <cell r="N1340">
            <v>2004005</v>
          </cell>
        </row>
        <row r="1341">
          <cell r="A1341">
            <v>38120</v>
          </cell>
          <cell r="B1341" t="str">
            <v>SOB</v>
          </cell>
          <cell r="C1341">
            <v>38370</v>
          </cell>
          <cell r="D1341">
            <v>1</v>
          </cell>
          <cell r="E1341">
            <v>3.85E-2</v>
          </cell>
          <cell r="F1341" t="str">
            <v>DAT</v>
          </cell>
          <cell r="G1341">
            <v>1</v>
          </cell>
          <cell r="H1341">
            <v>249</v>
          </cell>
          <cell r="I1341">
            <v>2004</v>
          </cell>
          <cell r="J1341">
            <v>5</v>
          </cell>
          <cell r="K1341">
            <v>3.85E-2</v>
          </cell>
          <cell r="L1341" t="str">
            <v>NOM</v>
          </cell>
          <cell r="M1341" t="str">
            <v>DATATEC 1er. Nivel</v>
          </cell>
          <cell r="N1341">
            <v>2004005</v>
          </cell>
        </row>
        <row r="1342">
          <cell r="A1342">
            <v>38120</v>
          </cell>
          <cell r="B1342" t="str">
            <v>SOB</v>
          </cell>
          <cell r="C1342">
            <v>38268</v>
          </cell>
          <cell r="D1342">
            <v>2</v>
          </cell>
          <cell r="E1342">
            <v>3.44E-2</v>
          </cell>
          <cell r="F1342" t="str">
            <v>DAT</v>
          </cell>
          <cell r="G1342">
            <v>2</v>
          </cell>
          <cell r="H1342">
            <v>147</v>
          </cell>
          <cell r="I1342">
            <v>2004</v>
          </cell>
          <cell r="J1342">
            <v>5</v>
          </cell>
          <cell r="K1342">
            <v>6.88E-2</v>
          </cell>
          <cell r="L1342" t="str">
            <v>NOM</v>
          </cell>
          <cell r="M1342" t="str">
            <v>DATATEC 2o. Nivel</v>
          </cell>
          <cell r="N1342">
            <v>2004005</v>
          </cell>
        </row>
        <row r="1343">
          <cell r="A1343">
            <v>38120</v>
          </cell>
          <cell r="B1343" t="str">
            <v>SOB</v>
          </cell>
          <cell r="C1343">
            <v>38370</v>
          </cell>
          <cell r="D1343">
            <v>14</v>
          </cell>
          <cell r="E1343">
            <v>3.8965699999999999E-2</v>
          </cell>
          <cell r="F1343" t="str">
            <v>DAT</v>
          </cell>
          <cell r="G1343">
            <v>2</v>
          </cell>
          <cell r="H1343">
            <v>249</v>
          </cell>
          <cell r="I1343">
            <v>2004</v>
          </cell>
          <cell r="J1343">
            <v>5</v>
          </cell>
          <cell r="K1343">
            <v>0.5455198</v>
          </cell>
          <cell r="L1343" t="str">
            <v>NOM</v>
          </cell>
          <cell r="M1343" t="str">
            <v>DATATEC 2o. Nivel</v>
          </cell>
          <cell r="N1343">
            <v>2004005</v>
          </cell>
        </row>
        <row r="1344">
          <cell r="A1344">
            <v>38120</v>
          </cell>
          <cell r="B1344" t="str">
            <v>SOB</v>
          </cell>
          <cell r="C1344">
            <v>39364</v>
          </cell>
          <cell r="D1344">
            <v>2</v>
          </cell>
          <cell r="E1344">
            <v>7.6499999999999999E-2</v>
          </cell>
          <cell r="F1344" t="str">
            <v>DAT</v>
          </cell>
          <cell r="G1344">
            <v>2</v>
          </cell>
          <cell r="H1344">
            <v>1243</v>
          </cell>
          <cell r="I1344">
            <v>2004</v>
          </cell>
          <cell r="J1344">
            <v>5</v>
          </cell>
          <cell r="K1344">
            <v>0.153</v>
          </cell>
          <cell r="L1344" t="str">
            <v>NOM</v>
          </cell>
          <cell r="M1344" t="str">
            <v>DATATEC 2o. Nivel</v>
          </cell>
          <cell r="N1344">
            <v>2004005</v>
          </cell>
        </row>
        <row r="1345">
          <cell r="A1345">
            <v>38120</v>
          </cell>
          <cell r="B1345" t="str">
            <v>SOB</v>
          </cell>
          <cell r="C1345">
            <v>39638</v>
          </cell>
          <cell r="D1345">
            <v>0.5</v>
          </cell>
          <cell r="E1345">
            <v>0.08</v>
          </cell>
          <cell r="F1345" t="str">
            <v>DAT</v>
          </cell>
          <cell r="G1345">
            <v>2</v>
          </cell>
          <cell r="H1345">
            <v>1517</v>
          </cell>
          <cell r="I1345">
            <v>2004</v>
          </cell>
          <cell r="J1345">
            <v>5</v>
          </cell>
          <cell r="K1345">
            <v>0.04</v>
          </cell>
          <cell r="L1345" t="str">
            <v>NOM</v>
          </cell>
          <cell r="M1345" t="str">
            <v>DATATEC 2o. Nivel</v>
          </cell>
          <cell r="N1345">
            <v>2004005</v>
          </cell>
        </row>
        <row r="1346">
          <cell r="A1346">
            <v>38121</v>
          </cell>
          <cell r="B1346" t="str">
            <v>SOB</v>
          </cell>
          <cell r="C1346">
            <v>38159</v>
          </cell>
          <cell r="D1346">
            <v>21.5</v>
          </cell>
          <cell r="E1346">
            <v>2.8273255813953499E-2</v>
          </cell>
          <cell r="F1346" t="str">
            <v>DAT</v>
          </cell>
          <cell r="G1346">
            <v>2</v>
          </cell>
          <cell r="H1346">
            <v>35</v>
          </cell>
          <cell r="I1346">
            <v>2004</v>
          </cell>
          <cell r="J1346">
            <v>5</v>
          </cell>
          <cell r="K1346">
            <v>0.60787500000000028</v>
          </cell>
          <cell r="L1346" t="str">
            <v>NOM</v>
          </cell>
          <cell r="M1346" t="str">
            <v>DATATEC 2o. Nivel</v>
          </cell>
          <cell r="N1346">
            <v>2004005</v>
          </cell>
        </row>
        <row r="1347">
          <cell r="A1347">
            <v>38121</v>
          </cell>
          <cell r="B1347" t="str">
            <v>SOB</v>
          </cell>
          <cell r="C1347">
            <v>38268</v>
          </cell>
          <cell r="D1347">
            <v>5</v>
          </cell>
          <cell r="E1347">
            <v>3.4165000000000001E-2</v>
          </cell>
          <cell r="F1347" t="str">
            <v>DAT</v>
          </cell>
          <cell r="G1347">
            <v>2</v>
          </cell>
          <cell r="H1347">
            <v>144</v>
          </cell>
          <cell r="I1347">
            <v>2004</v>
          </cell>
          <cell r="J1347">
            <v>5</v>
          </cell>
          <cell r="K1347">
            <v>0.170825</v>
          </cell>
          <cell r="L1347" t="str">
            <v>NOM</v>
          </cell>
          <cell r="M1347" t="str">
            <v>DATATEC 2o. Nivel</v>
          </cell>
          <cell r="N1347">
            <v>2004005</v>
          </cell>
        </row>
        <row r="1348">
          <cell r="A1348">
            <v>38121</v>
          </cell>
          <cell r="B1348" t="str">
            <v>SOB</v>
          </cell>
          <cell r="C1348">
            <v>38370</v>
          </cell>
          <cell r="D1348">
            <v>1</v>
          </cell>
          <cell r="E1348">
            <v>3.85E-2</v>
          </cell>
          <cell r="F1348" t="str">
            <v>DAT</v>
          </cell>
          <cell r="G1348">
            <v>2</v>
          </cell>
          <cell r="H1348">
            <v>246</v>
          </cell>
          <cell r="I1348">
            <v>2004</v>
          </cell>
          <cell r="J1348">
            <v>5</v>
          </cell>
          <cell r="K1348">
            <v>3.85E-2</v>
          </cell>
          <cell r="L1348" t="str">
            <v>NOM</v>
          </cell>
          <cell r="M1348" t="str">
            <v>DATATEC 2o. Nivel</v>
          </cell>
          <cell r="N1348">
            <v>2004005</v>
          </cell>
        </row>
        <row r="1349">
          <cell r="A1349">
            <v>38121</v>
          </cell>
          <cell r="B1349" t="str">
            <v>SOB</v>
          </cell>
          <cell r="C1349">
            <v>39364</v>
          </cell>
          <cell r="D1349">
            <v>10</v>
          </cell>
          <cell r="E1349">
            <v>7.6399999999999996E-2</v>
          </cell>
          <cell r="F1349" t="str">
            <v>DAT</v>
          </cell>
          <cell r="G1349">
            <v>2</v>
          </cell>
          <cell r="H1349">
            <v>1240</v>
          </cell>
          <cell r="I1349">
            <v>2004</v>
          </cell>
          <cell r="J1349">
            <v>5</v>
          </cell>
          <cell r="K1349">
            <v>0.76400000000000001</v>
          </cell>
          <cell r="L1349" t="str">
            <v>NOM</v>
          </cell>
          <cell r="M1349" t="str">
            <v>DATATEC 2o. Nivel</v>
          </cell>
          <cell r="N1349">
            <v>2004005</v>
          </cell>
        </row>
        <row r="1350">
          <cell r="A1350">
            <v>38125</v>
          </cell>
          <cell r="B1350" t="str">
            <v>SOB</v>
          </cell>
          <cell r="C1350">
            <v>38159</v>
          </cell>
          <cell r="D1350">
            <v>15</v>
          </cell>
          <cell r="E1350">
            <v>2.8000000000000001E-2</v>
          </cell>
          <cell r="F1350" t="str">
            <v>DAT</v>
          </cell>
          <cell r="G1350">
            <v>2</v>
          </cell>
          <cell r="H1350">
            <v>33</v>
          </cell>
          <cell r="I1350">
            <v>2004</v>
          </cell>
          <cell r="J1350">
            <v>5</v>
          </cell>
          <cell r="K1350">
            <v>0.42</v>
          </cell>
          <cell r="L1350" t="str">
            <v>NOM</v>
          </cell>
          <cell r="M1350" t="str">
            <v>DATATEC 2o. Nivel</v>
          </cell>
          <cell r="N1350">
            <v>2004005</v>
          </cell>
        </row>
        <row r="1351">
          <cell r="A1351">
            <v>38125</v>
          </cell>
          <cell r="B1351" t="str">
            <v>SOB</v>
          </cell>
          <cell r="C1351">
            <v>38268</v>
          </cell>
          <cell r="D1351">
            <v>13.8</v>
          </cell>
          <cell r="E1351">
            <v>3.3901399999999998E-2</v>
          </cell>
          <cell r="F1351" t="str">
            <v>DAT</v>
          </cell>
          <cell r="G1351">
            <v>2</v>
          </cell>
          <cell r="H1351">
            <v>142</v>
          </cell>
          <cell r="I1351">
            <v>2004</v>
          </cell>
          <cell r="J1351">
            <v>5</v>
          </cell>
          <cell r="K1351">
            <v>0.46783932</v>
          </cell>
          <cell r="L1351" t="str">
            <v>NOM</v>
          </cell>
          <cell r="M1351" t="str">
            <v>DATATEC 2o. Nivel</v>
          </cell>
          <cell r="N1351">
            <v>2004005</v>
          </cell>
        </row>
        <row r="1352">
          <cell r="A1352">
            <v>38126</v>
          </cell>
          <cell r="B1352" t="str">
            <v>SOB</v>
          </cell>
          <cell r="C1352">
            <v>38941</v>
          </cell>
          <cell r="D1352">
            <v>2</v>
          </cell>
          <cell r="E1352">
            <v>6.13E-2</v>
          </cell>
          <cell r="F1352" t="str">
            <v>CIM</v>
          </cell>
          <cell r="G1352">
            <v>2</v>
          </cell>
          <cell r="H1352">
            <v>814</v>
          </cell>
          <cell r="I1352">
            <v>2004</v>
          </cell>
          <cell r="J1352">
            <v>5</v>
          </cell>
          <cell r="K1352">
            <v>0.1226</v>
          </cell>
          <cell r="L1352" t="str">
            <v>NOM</v>
          </cell>
          <cell r="M1352" t="str">
            <v>CIMD 2o. Nivel</v>
          </cell>
          <cell r="N1352">
            <v>2004005</v>
          </cell>
        </row>
        <row r="1353">
          <cell r="A1353">
            <v>38126</v>
          </cell>
          <cell r="B1353" t="str">
            <v>SOB</v>
          </cell>
          <cell r="C1353">
            <v>38941</v>
          </cell>
          <cell r="D1353">
            <v>3</v>
          </cell>
          <cell r="E1353">
            <v>5.9716600000000002E-2</v>
          </cell>
          <cell r="F1353" t="str">
            <v>DAT</v>
          </cell>
          <cell r="G1353">
            <v>1</v>
          </cell>
          <cell r="H1353">
            <v>814</v>
          </cell>
          <cell r="I1353">
            <v>2004</v>
          </cell>
          <cell r="J1353">
            <v>5</v>
          </cell>
          <cell r="K1353">
            <v>0.1791498</v>
          </cell>
          <cell r="L1353" t="str">
            <v>NOM</v>
          </cell>
          <cell r="M1353" t="str">
            <v>DATATEC 1er. Nivel</v>
          </cell>
          <cell r="N1353">
            <v>2004005</v>
          </cell>
        </row>
        <row r="1354">
          <cell r="A1354">
            <v>38126</v>
          </cell>
          <cell r="B1354" t="str">
            <v>SOB</v>
          </cell>
          <cell r="C1354">
            <v>38159</v>
          </cell>
          <cell r="D1354">
            <v>11.5</v>
          </cell>
          <cell r="E1354">
            <v>2.7956499999999999E-2</v>
          </cell>
          <cell r="F1354" t="str">
            <v>DAT</v>
          </cell>
          <cell r="G1354">
            <v>2</v>
          </cell>
          <cell r="H1354">
            <v>32</v>
          </cell>
          <cell r="I1354">
            <v>2004</v>
          </cell>
          <cell r="J1354">
            <v>5</v>
          </cell>
          <cell r="K1354">
            <v>0.32149974999999997</v>
          </cell>
          <cell r="L1354" t="str">
            <v>NOM</v>
          </cell>
          <cell r="M1354" t="str">
            <v>DATATEC 2o. Nivel</v>
          </cell>
          <cell r="N1354">
            <v>2004005</v>
          </cell>
        </row>
        <row r="1355">
          <cell r="A1355">
            <v>38126</v>
          </cell>
          <cell r="B1355" t="str">
            <v>SOB</v>
          </cell>
          <cell r="C1355">
            <v>38268</v>
          </cell>
          <cell r="D1355">
            <v>6</v>
          </cell>
          <cell r="E1355">
            <v>3.4000000000000002E-2</v>
          </cell>
          <cell r="F1355" t="str">
            <v>DAT</v>
          </cell>
          <cell r="G1355">
            <v>2</v>
          </cell>
          <cell r="H1355">
            <v>141</v>
          </cell>
          <cell r="I1355">
            <v>2004</v>
          </cell>
          <cell r="J1355">
            <v>5</v>
          </cell>
          <cell r="K1355">
            <v>0.20400000000000001</v>
          </cell>
          <cell r="L1355" t="str">
            <v>NOM</v>
          </cell>
          <cell r="M1355" t="str">
            <v>DATATEC 2o. Nivel</v>
          </cell>
          <cell r="N1355">
            <v>2004005</v>
          </cell>
        </row>
        <row r="1356">
          <cell r="A1356">
            <v>38126</v>
          </cell>
          <cell r="B1356" t="str">
            <v>SOB</v>
          </cell>
          <cell r="C1356">
            <v>38941</v>
          </cell>
          <cell r="D1356">
            <v>1</v>
          </cell>
          <cell r="E1356">
            <v>5.9499999999999997E-2</v>
          </cell>
          <cell r="F1356" t="str">
            <v>DAT</v>
          </cell>
          <cell r="G1356">
            <v>2</v>
          </cell>
          <cell r="H1356">
            <v>814</v>
          </cell>
          <cell r="I1356">
            <v>2004</v>
          </cell>
          <cell r="J1356">
            <v>5</v>
          </cell>
          <cell r="K1356">
            <v>5.9499999999999997E-2</v>
          </cell>
          <cell r="L1356" t="str">
            <v>NOM</v>
          </cell>
          <cell r="M1356" t="str">
            <v>DATATEC 2o. Nivel</v>
          </cell>
          <cell r="N1356">
            <v>2004005</v>
          </cell>
        </row>
        <row r="1357">
          <cell r="A1357">
            <v>38126</v>
          </cell>
          <cell r="B1357" t="str">
            <v>SOB</v>
          </cell>
          <cell r="C1357">
            <v>39364</v>
          </cell>
          <cell r="D1357">
            <v>14</v>
          </cell>
          <cell r="E1357">
            <v>7.7299999999999994E-2</v>
          </cell>
          <cell r="F1357" t="str">
            <v>DAT</v>
          </cell>
          <cell r="G1357">
            <v>2</v>
          </cell>
          <cell r="H1357">
            <v>1237</v>
          </cell>
          <cell r="I1357">
            <v>2004</v>
          </cell>
          <cell r="J1357">
            <v>5</v>
          </cell>
          <cell r="K1357">
            <v>1.0821999999999998</v>
          </cell>
          <cell r="L1357" t="str">
            <v>NOM</v>
          </cell>
          <cell r="M1357" t="str">
            <v>DATATEC 2o. Nivel</v>
          </cell>
          <cell r="N1357">
            <v>2004005</v>
          </cell>
        </row>
        <row r="1358">
          <cell r="A1358">
            <v>38127</v>
          </cell>
          <cell r="B1358" t="str">
            <v>SOB</v>
          </cell>
          <cell r="C1358">
            <v>38159</v>
          </cell>
          <cell r="D1358">
            <v>14</v>
          </cell>
          <cell r="E1358">
            <v>2.87129E-2</v>
          </cell>
          <cell r="F1358" t="str">
            <v>DAT</v>
          </cell>
          <cell r="G1358">
            <v>2</v>
          </cell>
          <cell r="H1358">
            <v>31</v>
          </cell>
          <cell r="I1358">
            <v>2004</v>
          </cell>
          <cell r="J1358">
            <v>5</v>
          </cell>
          <cell r="K1358">
            <v>0.40198060000000002</v>
          </cell>
          <cell r="L1358" t="str">
            <v>NOM</v>
          </cell>
          <cell r="M1358" t="str">
            <v>DATATEC 2o. Nivel</v>
          </cell>
          <cell r="N1358">
            <v>2004005</v>
          </cell>
        </row>
        <row r="1359">
          <cell r="A1359">
            <v>38127</v>
          </cell>
          <cell r="B1359" t="str">
            <v>SOB</v>
          </cell>
          <cell r="C1359">
            <v>38370</v>
          </cell>
          <cell r="D1359">
            <v>3</v>
          </cell>
          <cell r="E1359">
            <v>3.95E-2</v>
          </cell>
          <cell r="F1359" t="str">
            <v>DAT</v>
          </cell>
          <cell r="G1359">
            <v>2</v>
          </cell>
          <cell r="H1359">
            <v>242</v>
          </cell>
          <cell r="I1359">
            <v>2004</v>
          </cell>
          <cell r="J1359">
            <v>5</v>
          </cell>
          <cell r="K1359">
            <v>0.11849999999999999</v>
          </cell>
          <cell r="L1359" t="str">
            <v>NOM</v>
          </cell>
          <cell r="M1359" t="str">
            <v>DATATEC 2o. Nivel</v>
          </cell>
          <cell r="N1359">
            <v>2004005</v>
          </cell>
        </row>
        <row r="1360">
          <cell r="A1360">
            <v>38127</v>
          </cell>
          <cell r="B1360" t="str">
            <v>SOB</v>
          </cell>
          <cell r="C1360">
            <v>38941</v>
          </cell>
          <cell r="D1360">
            <v>2.38</v>
          </cell>
          <cell r="E1360">
            <v>6.0999999999999999E-2</v>
          </cell>
          <cell r="F1360" t="str">
            <v>DAT</v>
          </cell>
          <cell r="G1360">
            <v>2</v>
          </cell>
          <cell r="H1360">
            <v>813</v>
          </cell>
          <cell r="I1360">
            <v>2004</v>
          </cell>
          <cell r="J1360">
            <v>5</v>
          </cell>
          <cell r="K1360">
            <v>0.14518</v>
          </cell>
          <cell r="L1360" t="str">
            <v>NOM</v>
          </cell>
          <cell r="M1360" t="str">
            <v>DATATEC 2o. Nivel</v>
          </cell>
          <cell r="N1360">
            <v>2004005</v>
          </cell>
        </row>
        <row r="1361">
          <cell r="A1361">
            <v>38128</v>
          </cell>
          <cell r="B1361" t="str">
            <v>SOB</v>
          </cell>
          <cell r="C1361">
            <v>38941</v>
          </cell>
          <cell r="D1361">
            <v>1</v>
          </cell>
          <cell r="E1361">
            <v>6.1499999999999999E-2</v>
          </cell>
          <cell r="F1361" t="str">
            <v>CIM</v>
          </cell>
          <cell r="G1361">
            <v>2</v>
          </cell>
          <cell r="H1361">
            <v>810</v>
          </cell>
          <cell r="I1361">
            <v>2004</v>
          </cell>
          <cell r="J1361">
            <v>5</v>
          </cell>
          <cell r="K1361">
            <v>6.1499999999999999E-2</v>
          </cell>
          <cell r="L1361" t="str">
            <v>NOM</v>
          </cell>
          <cell r="M1361" t="str">
            <v>CIMD 2o. Nivel</v>
          </cell>
          <cell r="N1361">
            <v>2004005</v>
          </cell>
        </row>
        <row r="1362">
          <cell r="A1362">
            <v>38128</v>
          </cell>
          <cell r="B1362" t="str">
            <v>SOB</v>
          </cell>
          <cell r="C1362">
            <v>38514</v>
          </cell>
          <cell r="D1362">
            <v>4</v>
          </cell>
          <cell r="E1362">
            <v>4.4999999999999998E-2</v>
          </cell>
          <cell r="F1362" t="str">
            <v>DAT</v>
          </cell>
          <cell r="G1362">
            <v>1</v>
          </cell>
          <cell r="H1362">
            <v>383</v>
          </cell>
          <cell r="I1362">
            <v>2004</v>
          </cell>
          <cell r="J1362">
            <v>5</v>
          </cell>
          <cell r="K1362">
            <v>0.18</v>
          </cell>
          <cell r="L1362" t="str">
            <v>NOM</v>
          </cell>
          <cell r="M1362" t="str">
            <v>DATATEC 1er. Nivel</v>
          </cell>
          <cell r="N1362">
            <v>2004005</v>
          </cell>
        </row>
        <row r="1363">
          <cell r="A1363">
            <v>38128</v>
          </cell>
          <cell r="B1363" t="str">
            <v>SOB</v>
          </cell>
          <cell r="C1363">
            <v>38159</v>
          </cell>
          <cell r="D1363">
            <v>5</v>
          </cell>
          <cell r="E1363">
            <v>2.9000000000000001E-2</v>
          </cell>
          <cell r="F1363" t="str">
            <v>DAT</v>
          </cell>
          <cell r="G1363">
            <v>2</v>
          </cell>
          <cell r="H1363">
            <v>28</v>
          </cell>
          <cell r="I1363">
            <v>2004</v>
          </cell>
          <cell r="J1363">
            <v>5</v>
          </cell>
          <cell r="K1363">
            <v>0.14500000000000002</v>
          </cell>
          <cell r="L1363" t="str">
            <v>NOM</v>
          </cell>
          <cell r="M1363" t="str">
            <v>DATATEC 2o. Nivel</v>
          </cell>
          <cell r="N1363">
            <v>2004005</v>
          </cell>
        </row>
        <row r="1364">
          <cell r="A1364">
            <v>38128</v>
          </cell>
          <cell r="B1364" t="str">
            <v>SOB</v>
          </cell>
          <cell r="C1364">
            <v>38941</v>
          </cell>
          <cell r="D1364">
            <v>1</v>
          </cell>
          <cell r="E1364">
            <v>6.1499999999999999E-2</v>
          </cell>
          <cell r="F1364" t="str">
            <v>DAT</v>
          </cell>
          <cell r="G1364">
            <v>2</v>
          </cell>
          <cell r="H1364">
            <v>810</v>
          </cell>
          <cell r="I1364">
            <v>2004</v>
          </cell>
          <cell r="J1364">
            <v>5</v>
          </cell>
          <cell r="K1364">
            <v>6.1499999999999999E-2</v>
          </cell>
          <cell r="L1364" t="str">
            <v>NOM</v>
          </cell>
          <cell r="M1364" t="str">
            <v>DATATEC 2o. Nivel</v>
          </cell>
          <cell r="N1364">
            <v>2004005</v>
          </cell>
        </row>
        <row r="1365">
          <cell r="A1365">
            <v>38131</v>
          </cell>
          <cell r="B1365" t="str">
            <v>SOB</v>
          </cell>
          <cell r="C1365">
            <v>38941</v>
          </cell>
          <cell r="D1365">
            <v>14</v>
          </cell>
          <cell r="E1365">
            <v>6.1025000000000003E-2</v>
          </cell>
          <cell r="F1365" t="str">
            <v>DAT</v>
          </cell>
          <cell r="G1365">
            <v>1</v>
          </cell>
          <cell r="H1365">
            <v>809</v>
          </cell>
          <cell r="I1365">
            <v>2004</v>
          </cell>
          <cell r="J1365">
            <v>5</v>
          </cell>
          <cell r="K1365">
            <v>0.85435000000000005</v>
          </cell>
          <cell r="L1365" t="str">
            <v>NOM</v>
          </cell>
          <cell r="M1365" t="str">
            <v>DATATEC 1er. Nivel</v>
          </cell>
          <cell r="N1365">
            <v>2004005</v>
          </cell>
        </row>
        <row r="1366">
          <cell r="A1366">
            <v>38131</v>
          </cell>
          <cell r="B1366" t="str">
            <v>SOB</v>
          </cell>
          <cell r="C1366">
            <v>38159</v>
          </cell>
          <cell r="D1366">
            <v>14</v>
          </cell>
          <cell r="E1366">
            <v>2.8899999999999999E-2</v>
          </cell>
          <cell r="F1366" t="str">
            <v>DAT</v>
          </cell>
          <cell r="G1366">
            <v>2</v>
          </cell>
          <cell r="H1366">
            <v>27</v>
          </cell>
          <cell r="I1366">
            <v>2004</v>
          </cell>
          <cell r="J1366">
            <v>5</v>
          </cell>
          <cell r="K1366">
            <v>0.40459999999999996</v>
          </cell>
          <cell r="L1366" t="str">
            <v>NOM</v>
          </cell>
          <cell r="M1366" t="str">
            <v>DATATEC 2o. Nivel</v>
          </cell>
          <cell r="N1366">
            <v>2004005</v>
          </cell>
        </row>
        <row r="1367">
          <cell r="A1367">
            <v>38131</v>
          </cell>
          <cell r="B1367" t="str">
            <v>SOB</v>
          </cell>
          <cell r="C1367">
            <v>38941</v>
          </cell>
          <cell r="D1367">
            <v>1</v>
          </cell>
          <cell r="E1367">
            <v>6.1499999999999999E-2</v>
          </cell>
          <cell r="F1367" t="str">
            <v>DAT</v>
          </cell>
          <cell r="G1367">
            <v>2</v>
          </cell>
          <cell r="H1367">
            <v>809</v>
          </cell>
          <cell r="I1367">
            <v>2004</v>
          </cell>
          <cell r="J1367">
            <v>5</v>
          </cell>
          <cell r="K1367">
            <v>6.1499999999999999E-2</v>
          </cell>
          <cell r="L1367" t="str">
            <v>NOM</v>
          </cell>
          <cell r="M1367" t="str">
            <v>DATATEC 2o. Nivel</v>
          </cell>
          <cell r="N1367">
            <v>2004005</v>
          </cell>
        </row>
        <row r="1368">
          <cell r="A1368">
            <v>38132</v>
          </cell>
          <cell r="B1368" t="str">
            <v>SOB</v>
          </cell>
          <cell r="C1368">
            <v>38159</v>
          </cell>
          <cell r="D1368">
            <v>3.2</v>
          </cell>
          <cell r="E1368">
            <v>2.8799999999999999E-2</v>
          </cell>
          <cell r="F1368" t="str">
            <v>DAT</v>
          </cell>
          <cell r="G1368">
            <v>1</v>
          </cell>
          <cell r="H1368">
            <v>26</v>
          </cell>
          <cell r="I1368">
            <v>2004</v>
          </cell>
          <cell r="J1368">
            <v>5</v>
          </cell>
          <cell r="K1368">
            <v>9.2160000000000006E-2</v>
          </cell>
          <cell r="L1368" t="str">
            <v>NOM</v>
          </cell>
          <cell r="M1368" t="str">
            <v>DATATEC 1er. Nivel</v>
          </cell>
          <cell r="N1368">
            <v>2004005</v>
          </cell>
        </row>
        <row r="1369">
          <cell r="A1369">
            <v>38132</v>
          </cell>
          <cell r="B1369" t="str">
            <v>SOB</v>
          </cell>
          <cell r="C1369">
            <v>38159</v>
          </cell>
          <cell r="D1369">
            <v>35</v>
          </cell>
          <cell r="E1369">
            <v>2.87286E-2</v>
          </cell>
          <cell r="F1369" t="str">
            <v>DAT</v>
          </cell>
          <cell r="G1369">
            <v>2</v>
          </cell>
          <cell r="H1369">
            <v>26</v>
          </cell>
          <cell r="I1369">
            <v>2004</v>
          </cell>
          <cell r="J1369">
            <v>5</v>
          </cell>
          <cell r="K1369">
            <v>1.005501</v>
          </cell>
          <cell r="L1369" t="str">
            <v>NOM</v>
          </cell>
          <cell r="M1369" t="str">
            <v>DATATEC 2o. Nivel</v>
          </cell>
          <cell r="N1369">
            <v>2004005</v>
          </cell>
        </row>
        <row r="1370">
          <cell r="A1370">
            <v>38132</v>
          </cell>
          <cell r="B1370" t="str">
            <v>SOB</v>
          </cell>
          <cell r="C1370">
            <v>38268</v>
          </cell>
          <cell r="D1370">
            <v>1</v>
          </cell>
          <cell r="E1370">
            <v>3.4000000000000002E-2</v>
          </cell>
          <cell r="F1370" t="str">
            <v>DAT</v>
          </cell>
          <cell r="G1370">
            <v>2</v>
          </cell>
          <cell r="H1370">
            <v>135</v>
          </cell>
          <cell r="I1370">
            <v>2004</v>
          </cell>
          <cell r="J1370">
            <v>5</v>
          </cell>
          <cell r="K1370">
            <v>3.4000000000000002E-2</v>
          </cell>
          <cell r="L1370" t="str">
            <v>NOM</v>
          </cell>
          <cell r="M1370" t="str">
            <v>DATATEC 2o. Nivel</v>
          </cell>
          <cell r="N1370">
            <v>2004005</v>
          </cell>
        </row>
        <row r="1371">
          <cell r="A1371">
            <v>38133</v>
          </cell>
          <cell r="B1371" t="str">
            <v>SOB</v>
          </cell>
          <cell r="C1371">
            <v>38941</v>
          </cell>
          <cell r="D1371">
            <v>2</v>
          </cell>
          <cell r="E1371">
            <v>6.0499999999999998E-2</v>
          </cell>
          <cell r="F1371" t="str">
            <v>DAT</v>
          </cell>
          <cell r="G1371">
            <v>1</v>
          </cell>
          <cell r="H1371">
            <v>807</v>
          </cell>
          <cell r="I1371">
            <v>2004</v>
          </cell>
          <cell r="J1371">
            <v>5</v>
          </cell>
          <cell r="K1371">
            <v>0.121</v>
          </cell>
          <cell r="L1371" t="str">
            <v>NOM</v>
          </cell>
          <cell r="M1371" t="str">
            <v>DATATEC 1er. Nivel</v>
          </cell>
          <cell r="N1371">
            <v>2004005</v>
          </cell>
        </row>
        <row r="1372">
          <cell r="A1372">
            <v>38133</v>
          </cell>
          <cell r="B1372" t="str">
            <v>SOB</v>
          </cell>
          <cell r="C1372">
            <v>38159</v>
          </cell>
          <cell r="D1372">
            <v>1</v>
          </cell>
          <cell r="E1372">
            <v>2.8500000000000001E-2</v>
          </cell>
          <cell r="F1372" t="str">
            <v>DAT</v>
          </cell>
          <cell r="G1372">
            <v>2</v>
          </cell>
          <cell r="H1372">
            <v>25</v>
          </cell>
          <cell r="I1372">
            <v>2004</v>
          </cell>
          <cell r="J1372">
            <v>5</v>
          </cell>
          <cell r="K1372">
            <v>2.8500000000000001E-2</v>
          </cell>
          <cell r="L1372" t="str">
            <v>NOM</v>
          </cell>
          <cell r="M1372" t="str">
            <v>DATATEC 2o. Nivel</v>
          </cell>
          <cell r="N1372">
            <v>2004005</v>
          </cell>
        </row>
        <row r="1373">
          <cell r="A1373">
            <v>38133</v>
          </cell>
          <cell r="B1373" t="str">
            <v>SOB</v>
          </cell>
          <cell r="C1373">
            <v>38370</v>
          </cell>
          <cell r="D1373">
            <v>7</v>
          </cell>
          <cell r="E1373">
            <v>3.9E-2</v>
          </cell>
          <cell r="F1373" t="str">
            <v>DAT</v>
          </cell>
          <cell r="G1373">
            <v>2</v>
          </cell>
          <cell r="H1373">
            <v>236</v>
          </cell>
          <cell r="I1373">
            <v>2004</v>
          </cell>
          <cell r="J1373">
            <v>5</v>
          </cell>
          <cell r="K1373">
            <v>0.27300000000000002</v>
          </cell>
          <cell r="L1373" t="str">
            <v>NOM</v>
          </cell>
          <cell r="M1373" t="str">
            <v>DATATEC 2o. Nivel</v>
          </cell>
          <cell r="N1373">
            <v>2004005</v>
          </cell>
        </row>
        <row r="1374">
          <cell r="A1374">
            <v>38134</v>
          </cell>
          <cell r="B1374" t="str">
            <v>SOB</v>
          </cell>
          <cell r="C1374">
            <v>38370</v>
          </cell>
          <cell r="D1374">
            <v>7</v>
          </cell>
          <cell r="E1374">
            <v>3.9E-2</v>
          </cell>
          <cell r="F1374" t="str">
            <v>DAT</v>
          </cell>
          <cell r="G1374">
            <v>2</v>
          </cell>
          <cell r="H1374">
            <v>235</v>
          </cell>
          <cell r="I1374">
            <v>2004</v>
          </cell>
          <cell r="J1374">
            <v>5</v>
          </cell>
          <cell r="K1374">
            <v>0.27300000000000002</v>
          </cell>
          <cell r="L1374" t="str">
            <v>NOM</v>
          </cell>
          <cell r="M1374" t="str">
            <v>DATATEC 2o. Nivel</v>
          </cell>
          <cell r="N1374">
            <v>2004005</v>
          </cell>
        </row>
        <row r="1375">
          <cell r="A1375">
            <v>38134</v>
          </cell>
          <cell r="B1375" t="str">
            <v>SOB</v>
          </cell>
          <cell r="C1375">
            <v>38514</v>
          </cell>
          <cell r="D1375">
            <v>2</v>
          </cell>
          <cell r="E1375">
            <v>4.7E-2</v>
          </cell>
          <cell r="F1375" t="str">
            <v>DAT</v>
          </cell>
          <cell r="G1375">
            <v>2</v>
          </cell>
          <cell r="H1375">
            <v>379</v>
          </cell>
          <cell r="I1375">
            <v>2004</v>
          </cell>
          <cell r="J1375">
            <v>5</v>
          </cell>
          <cell r="K1375">
            <v>9.4E-2</v>
          </cell>
          <cell r="L1375" t="str">
            <v>NOM</v>
          </cell>
          <cell r="M1375" t="str">
            <v>DATATEC 2o. Nivel</v>
          </cell>
          <cell r="N1375">
            <v>2004005</v>
          </cell>
        </row>
        <row r="1376">
          <cell r="A1376">
            <v>38134</v>
          </cell>
          <cell r="B1376" t="str">
            <v>SOB</v>
          </cell>
          <cell r="C1376">
            <v>38941</v>
          </cell>
          <cell r="D1376">
            <v>1</v>
          </cell>
          <cell r="E1376">
            <v>6.1499999999999999E-2</v>
          </cell>
          <cell r="F1376" t="str">
            <v>DAT</v>
          </cell>
          <cell r="G1376">
            <v>2</v>
          </cell>
          <cell r="H1376">
            <v>806</v>
          </cell>
          <cell r="I1376">
            <v>2004</v>
          </cell>
          <cell r="J1376">
            <v>5</v>
          </cell>
          <cell r="K1376">
            <v>6.1499999999999999E-2</v>
          </cell>
          <cell r="L1376" t="str">
            <v>NOM</v>
          </cell>
          <cell r="M1376" t="str">
            <v>DATATEC 2o. Nivel</v>
          </cell>
          <cell r="N1376">
            <v>2004005</v>
          </cell>
        </row>
        <row r="1377">
          <cell r="A1377">
            <v>38134</v>
          </cell>
          <cell r="B1377" t="str">
            <v>SOB</v>
          </cell>
          <cell r="C1377">
            <v>38941</v>
          </cell>
          <cell r="D1377">
            <v>1</v>
          </cell>
          <cell r="E1377">
            <v>6.1499999999999999E-2</v>
          </cell>
          <cell r="F1377" t="str">
            <v>CIM</v>
          </cell>
          <cell r="G1377">
            <v>2</v>
          </cell>
          <cell r="H1377">
            <v>806</v>
          </cell>
          <cell r="I1377">
            <v>2004</v>
          </cell>
          <cell r="J1377">
            <v>5</v>
          </cell>
          <cell r="K1377">
            <v>6.1499999999999999E-2</v>
          </cell>
          <cell r="L1377" t="str">
            <v>NOM</v>
          </cell>
          <cell r="M1377" t="str">
            <v>CIMD 2o. Nivel</v>
          </cell>
          <cell r="N1377">
            <v>2004005</v>
          </cell>
        </row>
        <row r="1378">
          <cell r="A1378">
            <v>38135</v>
          </cell>
          <cell r="B1378" t="str">
            <v>SOB</v>
          </cell>
          <cell r="C1378">
            <v>38268</v>
          </cell>
          <cell r="D1378">
            <v>5.5</v>
          </cell>
          <cell r="E1378">
            <v>3.4327000000000003E-2</v>
          </cell>
          <cell r="F1378" t="str">
            <v>DAT</v>
          </cell>
          <cell r="G1378">
            <v>2</v>
          </cell>
          <cell r="H1378">
            <v>130</v>
          </cell>
          <cell r="I1378">
            <v>2004</v>
          </cell>
          <cell r="J1378">
            <v>5</v>
          </cell>
          <cell r="K1378">
            <v>0.18879850000000001</v>
          </cell>
          <cell r="L1378" t="str">
            <v>NOM</v>
          </cell>
          <cell r="M1378" t="str">
            <v>DATATEC 2o. Nivel</v>
          </cell>
          <cell r="N1378">
            <v>2004005</v>
          </cell>
        </row>
        <row r="1379">
          <cell r="A1379">
            <v>38139</v>
          </cell>
          <cell r="B1379" t="str">
            <v>SOB</v>
          </cell>
          <cell r="C1379">
            <v>38159</v>
          </cell>
          <cell r="D1379">
            <v>2</v>
          </cell>
          <cell r="E1379">
            <v>2.9000000000000001E-2</v>
          </cell>
          <cell r="F1379" t="str">
            <v>DAT</v>
          </cell>
          <cell r="G1379">
            <v>2</v>
          </cell>
          <cell r="H1379">
            <v>19</v>
          </cell>
          <cell r="I1379">
            <v>2004</v>
          </cell>
          <cell r="J1379">
            <v>6</v>
          </cell>
          <cell r="K1379">
            <v>5.8000000000000003E-2</v>
          </cell>
          <cell r="L1379" t="str">
            <v>NOM</v>
          </cell>
          <cell r="M1379" t="str">
            <v>DATATEC 2o. Nivel</v>
          </cell>
          <cell r="N1379">
            <v>2004006</v>
          </cell>
        </row>
        <row r="1380">
          <cell r="A1380">
            <v>38140</v>
          </cell>
          <cell r="B1380" t="str">
            <v>SOB</v>
          </cell>
          <cell r="C1380">
            <v>38159</v>
          </cell>
          <cell r="D1380">
            <v>4</v>
          </cell>
          <cell r="E1380">
            <v>2.81E-2</v>
          </cell>
          <cell r="F1380" t="str">
            <v>DAT</v>
          </cell>
          <cell r="G1380">
            <v>2</v>
          </cell>
          <cell r="H1380">
            <v>18</v>
          </cell>
          <cell r="I1380">
            <v>2004</v>
          </cell>
          <cell r="J1380">
            <v>6</v>
          </cell>
          <cell r="K1380">
            <v>0.1124</v>
          </cell>
          <cell r="L1380" t="str">
            <v>NOM</v>
          </cell>
          <cell r="M1380" t="str">
            <v>DATATEC 2o. Nivel</v>
          </cell>
          <cell r="N1380">
            <v>2004006</v>
          </cell>
        </row>
        <row r="1381">
          <cell r="A1381">
            <v>38141</v>
          </cell>
          <cell r="B1381" t="str">
            <v>SOB</v>
          </cell>
          <cell r="C1381">
            <v>38159</v>
          </cell>
          <cell r="D1381">
            <v>35</v>
          </cell>
          <cell r="E1381">
            <v>2.75E-2</v>
          </cell>
          <cell r="F1381" t="str">
            <v>DAT</v>
          </cell>
          <cell r="G1381">
            <v>2</v>
          </cell>
          <cell r="H1381">
            <v>17</v>
          </cell>
          <cell r="I1381">
            <v>2004</v>
          </cell>
          <cell r="J1381">
            <v>6</v>
          </cell>
          <cell r="K1381">
            <v>0.96250000000000002</v>
          </cell>
          <cell r="L1381" t="str">
            <v>NOM</v>
          </cell>
          <cell r="M1381" t="str">
            <v>DATATEC 2o. Nivel</v>
          </cell>
          <cell r="N1381">
            <v>2004006</v>
          </cell>
        </row>
        <row r="1382">
          <cell r="A1382">
            <v>38141</v>
          </cell>
          <cell r="B1382" t="str">
            <v>SOB</v>
          </cell>
          <cell r="C1382">
            <v>38370</v>
          </cell>
          <cell r="D1382">
            <v>23.75</v>
          </cell>
          <cell r="E1382">
            <v>4.0995700000000003E-2</v>
          </cell>
          <cell r="F1382" t="str">
            <v>DAT</v>
          </cell>
          <cell r="G1382">
            <v>2</v>
          </cell>
          <cell r="H1382">
            <v>228</v>
          </cell>
          <cell r="I1382">
            <v>2004</v>
          </cell>
          <cell r="J1382">
            <v>6</v>
          </cell>
          <cell r="K1382">
            <v>0.97364787500000005</v>
          </cell>
          <cell r="L1382" t="str">
            <v>NOM</v>
          </cell>
          <cell r="M1382" t="str">
            <v>DATATEC 2o. Nivel</v>
          </cell>
          <cell r="N1382">
            <v>2004006</v>
          </cell>
        </row>
        <row r="1383">
          <cell r="A1383">
            <v>38141</v>
          </cell>
          <cell r="B1383" t="str">
            <v>SOB</v>
          </cell>
          <cell r="C1383">
            <v>38370</v>
          </cell>
          <cell r="D1383">
            <v>10</v>
          </cell>
          <cell r="E1383">
            <v>4.1000000000000002E-2</v>
          </cell>
          <cell r="F1383" t="str">
            <v>DAT</v>
          </cell>
          <cell r="G1383">
            <v>2</v>
          </cell>
          <cell r="H1383">
            <v>228</v>
          </cell>
          <cell r="I1383">
            <v>2004</v>
          </cell>
          <cell r="J1383">
            <v>6</v>
          </cell>
          <cell r="K1383">
            <v>0.41000000000000003</v>
          </cell>
          <cell r="L1383" t="str">
            <v>NOM</v>
          </cell>
          <cell r="M1383" t="str">
            <v>DATATEC 2o. Nivel</v>
          </cell>
          <cell r="N1383">
            <v>2004006</v>
          </cell>
        </row>
        <row r="1384">
          <cell r="A1384">
            <v>38142</v>
          </cell>
          <cell r="B1384" t="str">
            <v>SOB</v>
          </cell>
          <cell r="C1384">
            <v>38159</v>
          </cell>
          <cell r="D1384">
            <v>5</v>
          </cell>
          <cell r="E1384">
            <v>2.64E-2</v>
          </cell>
          <cell r="F1384" t="str">
            <v>DAT</v>
          </cell>
          <cell r="G1384">
            <v>1</v>
          </cell>
          <cell r="H1384">
            <v>14</v>
          </cell>
          <cell r="I1384">
            <v>2004</v>
          </cell>
          <cell r="J1384">
            <v>6</v>
          </cell>
          <cell r="K1384">
            <v>0.13200000000000001</v>
          </cell>
          <cell r="L1384" t="str">
            <v>NOM</v>
          </cell>
          <cell r="M1384" t="str">
            <v>DATATEC 1er. Nivel</v>
          </cell>
          <cell r="N1384">
            <v>2004006</v>
          </cell>
        </row>
        <row r="1385">
          <cell r="A1385">
            <v>38142</v>
          </cell>
          <cell r="B1385" t="str">
            <v>SOB</v>
          </cell>
          <cell r="C1385">
            <v>38268</v>
          </cell>
          <cell r="D1385">
            <v>3</v>
          </cell>
          <cell r="E1385">
            <v>3.3399999999999999E-2</v>
          </cell>
          <cell r="F1385" t="str">
            <v>DAT</v>
          </cell>
          <cell r="G1385">
            <v>1</v>
          </cell>
          <cell r="H1385">
            <v>123</v>
          </cell>
          <cell r="I1385">
            <v>2004</v>
          </cell>
          <cell r="J1385">
            <v>6</v>
          </cell>
          <cell r="K1385">
            <v>0.1002</v>
          </cell>
          <cell r="L1385" t="str">
            <v>NOM</v>
          </cell>
          <cell r="M1385" t="str">
            <v>DATATEC 1er. Nivel</v>
          </cell>
          <cell r="N1385">
            <v>2004006</v>
          </cell>
        </row>
        <row r="1386">
          <cell r="A1386">
            <v>38142</v>
          </cell>
          <cell r="B1386" t="str">
            <v>SOB</v>
          </cell>
          <cell r="C1386">
            <v>38370</v>
          </cell>
          <cell r="D1386">
            <v>4</v>
          </cell>
          <cell r="E1386">
            <v>4.0500000000000001E-2</v>
          </cell>
          <cell r="F1386" t="str">
            <v>DAT</v>
          </cell>
          <cell r="G1386">
            <v>1</v>
          </cell>
          <cell r="H1386">
            <v>225</v>
          </cell>
          <cell r="I1386">
            <v>2004</v>
          </cell>
          <cell r="J1386">
            <v>6</v>
          </cell>
          <cell r="K1386">
            <v>0.16200000000000001</v>
          </cell>
          <cell r="L1386" t="str">
            <v>NOM</v>
          </cell>
          <cell r="M1386" t="str">
            <v>DATATEC 1er. Nivel</v>
          </cell>
          <cell r="N1386">
            <v>2004006</v>
          </cell>
        </row>
        <row r="1387">
          <cell r="A1387">
            <v>38142</v>
          </cell>
          <cell r="B1387" t="str">
            <v>SOB</v>
          </cell>
          <cell r="C1387">
            <v>38159</v>
          </cell>
          <cell r="D1387">
            <v>5</v>
          </cell>
          <cell r="E1387">
            <v>2.64E-2</v>
          </cell>
          <cell r="F1387" t="str">
            <v>DAT</v>
          </cell>
          <cell r="G1387">
            <v>2</v>
          </cell>
          <cell r="H1387">
            <v>14</v>
          </cell>
          <cell r="I1387">
            <v>2004</v>
          </cell>
          <cell r="J1387">
            <v>6</v>
          </cell>
          <cell r="K1387">
            <v>0.13200000000000001</v>
          </cell>
          <cell r="L1387" t="str">
            <v>NOM</v>
          </cell>
          <cell r="M1387" t="str">
            <v>DATATEC 2o. Nivel</v>
          </cell>
          <cell r="N1387">
            <v>2004006</v>
          </cell>
        </row>
        <row r="1388">
          <cell r="A1388">
            <v>38142</v>
          </cell>
          <cell r="B1388" t="str">
            <v>SOB</v>
          </cell>
          <cell r="C1388">
            <v>38268</v>
          </cell>
          <cell r="D1388">
            <v>3</v>
          </cell>
          <cell r="E1388">
            <v>3.3133299999999997E-2</v>
          </cell>
          <cell r="F1388" t="str">
            <v>DAT</v>
          </cell>
          <cell r="G1388">
            <v>2</v>
          </cell>
          <cell r="H1388">
            <v>123</v>
          </cell>
          <cell r="I1388">
            <v>2004</v>
          </cell>
          <cell r="J1388">
            <v>6</v>
          </cell>
          <cell r="K1388">
            <v>9.9399899999999985E-2</v>
          </cell>
          <cell r="L1388" t="str">
            <v>NOM</v>
          </cell>
          <cell r="M1388" t="str">
            <v>DATATEC 2o. Nivel</v>
          </cell>
          <cell r="N1388">
            <v>2004006</v>
          </cell>
        </row>
        <row r="1389">
          <cell r="A1389">
            <v>38142</v>
          </cell>
          <cell r="B1389" t="str">
            <v>SOB</v>
          </cell>
          <cell r="C1389">
            <v>38370</v>
          </cell>
          <cell r="D1389">
            <v>4</v>
          </cell>
          <cell r="E1389">
            <v>4.0125000000000001E-2</v>
          </cell>
          <cell r="F1389" t="str">
            <v>DAT</v>
          </cell>
          <cell r="G1389">
            <v>2</v>
          </cell>
          <cell r="H1389">
            <v>225</v>
          </cell>
          <cell r="I1389">
            <v>2004</v>
          </cell>
          <cell r="J1389">
            <v>6</v>
          </cell>
          <cell r="K1389">
            <v>0.1605</v>
          </cell>
          <cell r="L1389" t="str">
            <v>NOM</v>
          </cell>
          <cell r="M1389" t="str">
            <v>DATATEC 2o. Nivel</v>
          </cell>
          <cell r="N1389">
            <v>2004006</v>
          </cell>
        </row>
        <row r="1390">
          <cell r="A1390">
            <v>38142</v>
          </cell>
          <cell r="B1390" t="str">
            <v>SOB</v>
          </cell>
          <cell r="C1390">
            <v>38514</v>
          </cell>
          <cell r="D1390">
            <v>1</v>
          </cell>
          <cell r="E1390">
            <v>4.5999999999999999E-2</v>
          </cell>
          <cell r="F1390" t="str">
            <v>DAT</v>
          </cell>
          <cell r="G1390">
            <v>2</v>
          </cell>
          <cell r="H1390">
            <v>369</v>
          </cell>
          <cell r="I1390">
            <v>2004</v>
          </cell>
          <cell r="J1390">
            <v>6</v>
          </cell>
          <cell r="K1390">
            <v>4.5999999999999999E-2</v>
          </cell>
          <cell r="L1390" t="str">
            <v>NOM</v>
          </cell>
          <cell r="M1390" t="str">
            <v>DATATEC 2o. Nivel</v>
          </cell>
          <cell r="N1390">
            <v>2004006</v>
          </cell>
        </row>
        <row r="1391">
          <cell r="A1391">
            <v>38142</v>
          </cell>
          <cell r="B1391" t="str">
            <v>SOB</v>
          </cell>
          <cell r="C1391">
            <v>38941</v>
          </cell>
          <cell r="D1391">
            <v>2</v>
          </cell>
          <cell r="E1391">
            <v>0.06</v>
          </cell>
          <cell r="F1391" t="str">
            <v>DAT</v>
          </cell>
          <cell r="G1391">
            <v>2</v>
          </cell>
          <cell r="H1391">
            <v>796</v>
          </cell>
          <cell r="I1391">
            <v>2004</v>
          </cell>
          <cell r="J1391">
            <v>6</v>
          </cell>
          <cell r="K1391">
            <v>0.12</v>
          </cell>
          <cell r="L1391" t="str">
            <v>NOM</v>
          </cell>
          <cell r="M1391" t="str">
            <v>DATATEC 2o. Nivel</v>
          </cell>
          <cell r="N1391">
            <v>2004006</v>
          </cell>
        </row>
        <row r="1392">
          <cell r="A1392">
            <v>38145</v>
          </cell>
          <cell r="B1392" t="str">
            <v>SOB</v>
          </cell>
          <cell r="C1392">
            <v>38159</v>
          </cell>
          <cell r="D1392">
            <v>40</v>
          </cell>
          <cell r="E1392">
            <v>2.62375E-2</v>
          </cell>
          <cell r="F1392" t="str">
            <v>DAT</v>
          </cell>
          <cell r="G1392">
            <v>2</v>
          </cell>
          <cell r="H1392">
            <v>13</v>
          </cell>
          <cell r="I1392">
            <v>2004</v>
          </cell>
          <cell r="J1392">
            <v>6</v>
          </cell>
          <cell r="K1392">
            <v>1.0495000000000001</v>
          </cell>
          <cell r="L1392" t="str">
            <v>NOM</v>
          </cell>
          <cell r="M1392" t="str">
            <v>DATATEC 2o. Nivel</v>
          </cell>
          <cell r="N1392">
            <v>2004006</v>
          </cell>
        </row>
        <row r="1393">
          <cell r="A1393">
            <v>38145</v>
          </cell>
          <cell r="B1393" t="str">
            <v>SOB</v>
          </cell>
          <cell r="C1393">
            <v>38268</v>
          </cell>
          <cell r="D1393">
            <v>12</v>
          </cell>
          <cell r="E1393">
            <v>3.2599999999999997E-2</v>
          </cell>
          <cell r="F1393" t="str">
            <v>DAT</v>
          </cell>
          <cell r="G1393">
            <v>2</v>
          </cell>
          <cell r="H1393">
            <v>122</v>
          </cell>
          <cell r="I1393">
            <v>2004</v>
          </cell>
          <cell r="J1393">
            <v>6</v>
          </cell>
          <cell r="K1393">
            <v>0.39119999999999999</v>
          </cell>
          <cell r="L1393" t="str">
            <v>NOM</v>
          </cell>
          <cell r="M1393" t="str">
            <v>DATATEC 2o. Nivel</v>
          </cell>
          <cell r="N1393">
            <v>2004006</v>
          </cell>
        </row>
        <row r="1394">
          <cell r="A1394">
            <v>38145</v>
          </cell>
          <cell r="B1394" t="str">
            <v>SOB</v>
          </cell>
          <cell r="C1394">
            <v>42474</v>
          </cell>
          <cell r="D1394">
            <v>2</v>
          </cell>
          <cell r="E1394">
            <v>6.4000000000000001E-2</v>
          </cell>
          <cell r="F1394" t="str">
            <v>DAT</v>
          </cell>
          <cell r="G1394">
            <v>2</v>
          </cell>
          <cell r="H1394">
            <v>4328</v>
          </cell>
          <cell r="I1394">
            <v>2004</v>
          </cell>
          <cell r="J1394">
            <v>6</v>
          </cell>
          <cell r="K1394">
            <v>0.128</v>
          </cell>
          <cell r="L1394" t="str">
            <v>VAC</v>
          </cell>
          <cell r="M1394" t="str">
            <v>DATATEC 2o. Nivel</v>
          </cell>
          <cell r="N1394">
            <v>2004006</v>
          </cell>
        </row>
        <row r="1395">
          <cell r="A1395">
            <v>38146</v>
          </cell>
          <cell r="B1395" t="str">
            <v>SOB</v>
          </cell>
          <cell r="C1395">
            <v>38370</v>
          </cell>
          <cell r="D1395">
            <v>1</v>
          </cell>
          <cell r="E1395">
            <v>3.7499999999999999E-2</v>
          </cell>
          <cell r="F1395" t="str">
            <v>DAT</v>
          </cell>
          <cell r="G1395">
            <v>1</v>
          </cell>
          <cell r="H1395">
            <v>223</v>
          </cell>
          <cell r="I1395">
            <v>2004</v>
          </cell>
          <cell r="J1395">
            <v>6</v>
          </cell>
          <cell r="K1395">
            <v>3.7499999999999999E-2</v>
          </cell>
          <cell r="L1395" t="str">
            <v>NOM</v>
          </cell>
          <cell r="M1395" t="str">
            <v>DATATEC 1er. Nivel</v>
          </cell>
          <cell r="N1395">
            <v>2004006</v>
          </cell>
        </row>
        <row r="1396">
          <cell r="A1396">
            <v>38146</v>
          </cell>
          <cell r="B1396" t="str">
            <v>SOB</v>
          </cell>
          <cell r="C1396">
            <v>38514</v>
          </cell>
          <cell r="D1396">
            <v>1</v>
          </cell>
          <cell r="E1396">
            <v>4.3499999999999997E-2</v>
          </cell>
          <cell r="F1396" t="str">
            <v>DAT</v>
          </cell>
          <cell r="G1396">
            <v>1</v>
          </cell>
          <cell r="H1396">
            <v>367</v>
          </cell>
          <cell r="I1396">
            <v>2004</v>
          </cell>
          <cell r="J1396">
            <v>6</v>
          </cell>
          <cell r="K1396">
            <v>4.3499999999999997E-2</v>
          </cell>
          <cell r="L1396" t="str">
            <v>NOM</v>
          </cell>
          <cell r="M1396" t="str">
            <v>DATATEC 1er. Nivel</v>
          </cell>
          <cell r="N1396">
            <v>2004006</v>
          </cell>
        </row>
        <row r="1397">
          <cell r="A1397">
            <v>38146</v>
          </cell>
          <cell r="B1397" t="str">
            <v>SOB</v>
          </cell>
          <cell r="C1397">
            <v>42529</v>
          </cell>
          <cell r="D1397">
            <v>1.1459999999999999</v>
          </cell>
          <cell r="E1397">
            <v>6.8538000000000002E-2</v>
          </cell>
          <cell r="F1397" t="str">
            <v>DAT</v>
          </cell>
          <cell r="G1397">
            <v>1</v>
          </cell>
          <cell r="H1397">
            <v>4382</v>
          </cell>
          <cell r="I1397">
            <v>2004</v>
          </cell>
          <cell r="J1397">
            <v>6</v>
          </cell>
          <cell r="K1397">
            <v>7.8544547999999992E-2</v>
          </cell>
          <cell r="L1397" t="str">
            <v>VAC</v>
          </cell>
          <cell r="M1397" t="str">
            <v>DATATEC 1er. Nivel</v>
          </cell>
          <cell r="N1397">
            <v>2004006</v>
          </cell>
        </row>
        <row r="1398">
          <cell r="A1398">
            <v>38146</v>
          </cell>
          <cell r="B1398" t="str">
            <v>SOB</v>
          </cell>
          <cell r="C1398">
            <v>42529</v>
          </cell>
          <cell r="D1398">
            <v>27.35</v>
          </cell>
          <cell r="E1398">
            <v>6.8540000000000004E-2</v>
          </cell>
          <cell r="F1398" t="str">
            <v>CIM</v>
          </cell>
          <cell r="G1398">
            <v>2</v>
          </cell>
          <cell r="H1398">
            <v>4382</v>
          </cell>
          <cell r="I1398">
            <v>2004</v>
          </cell>
          <cell r="J1398">
            <v>6</v>
          </cell>
          <cell r="K1398">
            <v>1.8745690000000002</v>
          </cell>
          <cell r="L1398" t="str">
            <v>VAC</v>
          </cell>
          <cell r="M1398" t="str">
            <v>CIMD 2o. Nivel</v>
          </cell>
          <cell r="N1398">
            <v>2004006</v>
          </cell>
        </row>
        <row r="1399">
          <cell r="A1399">
            <v>38146</v>
          </cell>
          <cell r="B1399" t="str">
            <v>SOB</v>
          </cell>
          <cell r="C1399">
            <v>38268</v>
          </cell>
          <cell r="D1399">
            <v>1.5</v>
          </cell>
          <cell r="E1399">
            <v>3.2166599999999997E-2</v>
          </cell>
          <cell r="F1399" t="str">
            <v>DAT</v>
          </cell>
          <cell r="G1399">
            <v>2</v>
          </cell>
          <cell r="H1399">
            <v>121</v>
          </cell>
          <cell r="I1399">
            <v>2004</v>
          </cell>
          <cell r="J1399">
            <v>6</v>
          </cell>
          <cell r="K1399">
            <v>4.8249899999999998E-2</v>
          </cell>
          <cell r="L1399" t="str">
            <v>NOM</v>
          </cell>
          <cell r="M1399" t="str">
            <v>DATATEC 2o. Nivel</v>
          </cell>
          <cell r="N1399">
            <v>2004006</v>
          </cell>
        </row>
        <row r="1400">
          <cell r="A1400">
            <v>38146</v>
          </cell>
          <cell r="B1400" t="str">
            <v>SOB</v>
          </cell>
          <cell r="C1400">
            <v>38370</v>
          </cell>
          <cell r="D1400">
            <v>10</v>
          </cell>
          <cell r="E1400">
            <v>3.7679999999999998E-2</v>
          </cell>
          <cell r="F1400" t="str">
            <v>DAT</v>
          </cell>
          <cell r="G1400">
            <v>2</v>
          </cell>
          <cell r="H1400">
            <v>223</v>
          </cell>
          <cell r="I1400">
            <v>2004</v>
          </cell>
          <cell r="J1400">
            <v>6</v>
          </cell>
          <cell r="K1400">
            <v>0.37679999999999997</v>
          </cell>
          <cell r="L1400" t="str">
            <v>NOM</v>
          </cell>
          <cell r="M1400" t="str">
            <v>DATATEC 2o. Nivel</v>
          </cell>
          <cell r="N1400">
            <v>2004006</v>
          </cell>
        </row>
        <row r="1401">
          <cell r="A1401">
            <v>38146</v>
          </cell>
          <cell r="B1401" t="str">
            <v>SOB</v>
          </cell>
          <cell r="C1401">
            <v>38514</v>
          </cell>
          <cell r="D1401">
            <v>4</v>
          </cell>
          <cell r="E1401">
            <v>4.4249999999999998E-2</v>
          </cell>
          <cell r="F1401" t="str">
            <v>DAT</v>
          </cell>
          <cell r="G1401">
            <v>2</v>
          </cell>
          <cell r="H1401">
            <v>367</v>
          </cell>
          <cell r="I1401">
            <v>2004</v>
          </cell>
          <cell r="J1401">
            <v>6</v>
          </cell>
          <cell r="K1401">
            <v>0.17699999999999999</v>
          </cell>
          <cell r="L1401" t="str">
            <v>NOM</v>
          </cell>
          <cell r="M1401" t="str">
            <v>DATATEC 2o. Nivel</v>
          </cell>
          <cell r="N1401">
            <v>2004006</v>
          </cell>
        </row>
        <row r="1402">
          <cell r="A1402">
            <v>38146</v>
          </cell>
          <cell r="B1402" t="str">
            <v>SOB</v>
          </cell>
          <cell r="C1402">
            <v>39364</v>
          </cell>
          <cell r="D1402">
            <v>3</v>
          </cell>
          <cell r="E1402">
            <v>7.7333299999999994E-2</v>
          </cell>
          <cell r="F1402" t="str">
            <v>DAT</v>
          </cell>
          <cell r="G1402">
            <v>2</v>
          </cell>
          <cell r="H1402">
            <v>1217</v>
          </cell>
          <cell r="I1402">
            <v>2004</v>
          </cell>
          <cell r="J1402">
            <v>6</v>
          </cell>
          <cell r="K1402">
            <v>0.23199989999999998</v>
          </cell>
          <cell r="L1402" t="str">
            <v>NOM</v>
          </cell>
          <cell r="M1402" t="str">
            <v>DATATEC 2o. Nivel</v>
          </cell>
          <cell r="N1402">
            <v>2004006</v>
          </cell>
        </row>
        <row r="1403">
          <cell r="A1403">
            <v>38146</v>
          </cell>
          <cell r="B1403" t="str">
            <v>SOB</v>
          </cell>
          <cell r="C1403">
            <v>42529</v>
          </cell>
          <cell r="D1403">
            <v>45.076000000000001</v>
          </cell>
          <cell r="E1403">
            <v>6.8538000000000002E-2</v>
          </cell>
          <cell r="F1403" t="str">
            <v>DAT</v>
          </cell>
          <cell r="G1403">
            <v>2</v>
          </cell>
          <cell r="H1403">
            <v>4382</v>
          </cell>
          <cell r="I1403">
            <v>2004</v>
          </cell>
          <cell r="J1403">
            <v>6</v>
          </cell>
          <cell r="K1403">
            <v>3.089418888</v>
          </cell>
          <cell r="L1403" t="str">
            <v>VAC</v>
          </cell>
          <cell r="M1403" t="str">
            <v>DATATEC 2o. Nivel</v>
          </cell>
          <cell r="N1403">
            <v>2004006</v>
          </cell>
        </row>
        <row r="1404">
          <cell r="A1404">
            <v>38147</v>
          </cell>
          <cell r="B1404" t="str">
            <v>SOB</v>
          </cell>
          <cell r="C1404">
            <v>38941</v>
          </cell>
          <cell r="D1404">
            <v>1</v>
          </cell>
          <cell r="E1404">
            <v>6.1499999999999999E-2</v>
          </cell>
          <cell r="F1404" t="str">
            <v>DAT</v>
          </cell>
          <cell r="G1404">
            <v>1</v>
          </cell>
          <cell r="H1404">
            <v>793</v>
          </cell>
          <cell r="I1404">
            <v>2004</v>
          </cell>
          <cell r="J1404">
            <v>6</v>
          </cell>
          <cell r="K1404">
            <v>6.1499999999999999E-2</v>
          </cell>
          <cell r="L1404" t="str">
            <v>NOM</v>
          </cell>
          <cell r="M1404" t="str">
            <v>DATATEC 1er. Nivel</v>
          </cell>
          <cell r="N1404">
            <v>2004006</v>
          </cell>
        </row>
        <row r="1405">
          <cell r="A1405">
            <v>38147</v>
          </cell>
          <cell r="B1405" t="str">
            <v>SOB</v>
          </cell>
          <cell r="C1405">
            <v>42474</v>
          </cell>
          <cell r="D1405">
            <v>2</v>
          </cell>
          <cell r="E1405">
            <v>6.4000000000000001E-2</v>
          </cell>
          <cell r="F1405" t="str">
            <v>CIM</v>
          </cell>
          <cell r="G1405">
            <v>2</v>
          </cell>
          <cell r="H1405">
            <v>4326</v>
          </cell>
          <cell r="I1405">
            <v>2004</v>
          </cell>
          <cell r="J1405">
            <v>6</v>
          </cell>
          <cell r="K1405">
            <v>0.128</v>
          </cell>
          <cell r="L1405" t="str">
            <v>VAC</v>
          </cell>
          <cell r="M1405" t="str">
            <v>CIMD 2o. Nivel</v>
          </cell>
          <cell r="N1405">
            <v>2004006</v>
          </cell>
        </row>
        <row r="1406">
          <cell r="A1406">
            <v>38147</v>
          </cell>
          <cell r="B1406" t="str">
            <v>SOB</v>
          </cell>
          <cell r="C1406">
            <v>42529</v>
          </cell>
          <cell r="D1406">
            <v>3.1</v>
          </cell>
          <cell r="E1406">
            <v>6.8540000000000004E-2</v>
          </cell>
          <cell r="F1406" t="str">
            <v>CIM</v>
          </cell>
          <cell r="G1406">
            <v>2</v>
          </cell>
          <cell r="H1406">
            <v>4381</v>
          </cell>
          <cell r="I1406">
            <v>2004</v>
          </cell>
          <cell r="J1406">
            <v>6</v>
          </cell>
          <cell r="K1406">
            <v>0.21247400000000002</v>
          </cell>
          <cell r="L1406" t="str">
            <v>VAC</v>
          </cell>
          <cell r="M1406" t="str">
            <v>CIMD 2o. Nivel</v>
          </cell>
          <cell r="N1406">
            <v>2004006</v>
          </cell>
        </row>
        <row r="1407">
          <cell r="A1407">
            <v>38147</v>
          </cell>
          <cell r="B1407" t="str">
            <v>SOB</v>
          </cell>
          <cell r="C1407">
            <v>38370</v>
          </cell>
          <cell r="D1407">
            <v>11</v>
          </cell>
          <cell r="E1407">
            <v>3.8363599999999998E-2</v>
          </cell>
          <cell r="F1407" t="str">
            <v>DAT</v>
          </cell>
          <cell r="G1407">
            <v>2</v>
          </cell>
          <cell r="H1407">
            <v>222</v>
          </cell>
          <cell r="I1407">
            <v>2004</v>
          </cell>
          <cell r="J1407">
            <v>6</v>
          </cell>
          <cell r="K1407">
            <v>0.42199959999999997</v>
          </cell>
          <cell r="L1407" t="str">
            <v>NOM</v>
          </cell>
          <cell r="M1407" t="str">
            <v>DATATEC 2o. Nivel</v>
          </cell>
          <cell r="N1407">
            <v>2004006</v>
          </cell>
        </row>
        <row r="1408">
          <cell r="A1408">
            <v>38147</v>
          </cell>
          <cell r="B1408" t="str">
            <v>SOB</v>
          </cell>
          <cell r="C1408">
            <v>38514</v>
          </cell>
          <cell r="D1408">
            <v>12</v>
          </cell>
          <cell r="E1408">
            <v>4.4183300000000002E-2</v>
          </cell>
          <cell r="F1408" t="str">
            <v>DAT</v>
          </cell>
          <cell r="G1408">
            <v>2</v>
          </cell>
          <cell r="H1408">
            <v>366</v>
          </cell>
          <cell r="I1408">
            <v>2004</v>
          </cell>
          <cell r="J1408">
            <v>6</v>
          </cell>
          <cell r="K1408">
            <v>0.53019959999999999</v>
          </cell>
          <cell r="L1408" t="str">
            <v>NOM</v>
          </cell>
          <cell r="M1408" t="str">
            <v>DATATEC 2o. Nivel</v>
          </cell>
          <cell r="N1408">
            <v>2004006</v>
          </cell>
        </row>
        <row r="1409">
          <cell r="A1409">
            <v>38147</v>
          </cell>
          <cell r="B1409" t="str">
            <v>SOB</v>
          </cell>
          <cell r="C1409">
            <v>38941</v>
          </cell>
          <cell r="D1409">
            <v>1</v>
          </cell>
          <cell r="E1409">
            <v>6.1499999999999999E-2</v>
          </cell>
          <cell r="F1409" t="str">
            <v>DAT</v>
          </cell>
          <cell r="G1409">
            <v>2</v>
          </cell>
          <cell r="H1409">
            <v>793</v>
          </cell>
          <cell r="I1409">
            <v>2004</v>
          </cell>
          <cell r="J1409">
            <v>6</v>
          </cell>
          <cell r="K1409">
            <v>6.1499999999999999E-2</v>
          </cell>
          <cell r="L1409" t="str">
            <v>NOM</v>
          </cell>
          <cell r="M1409" t="str">
            <v>DATATEC 2o. Nivel</v>
          </cell>
          <cell r="N1409">
            <v>2004006</v>
          </cell>
        </row>
        <row r="1410">
          <cell r="A1410">
            <v>38147</v>
          </cell>
          <cell r="B1410" t="str">
            <v>SOB</v>
          </cell>
          <cell r="C1410">
            <v>39638</v>
          </cell>
          <cell r="D1410">
            <v>32.883000000000003</v>
          </cell>
          <cell r="E1410">
            <v>0.09</v>
          </cell>
          <cell r="F1410" t="str">
            <v>DAT</v>
          </cell>
          <cell r="G1410">
            <v>2</v>
          </cell>
          <cell r="H1410">
            <v>1490</v>
          </cell>
          <cell r="I1410">
            <v>2004</v>
          </cell>
          <cell r="J1410">
            <v>6</v>
          </cell>
          <cell r="K1410">
            <v>2.95947</v>
          </cell>
          <cell r="L1410" t="str">
            <v>NOM</v>
          </cell>
          <cell r="M1410" t="str">
            <v>DATATEC 2o. Nivel</v>
          </cell>
          <cell r="N1410">
            <v>2004006</v>
          </cell>
        </row>
        <row r="1411">
          <cell r="A1411">
            <v>38148</v>
          </cell>
          <cell r="B1411" t="str">
            <v>SOB</v>
          </cell>
          <cell r="C1411">
            <v>38370</v>
          </cell>
          <cell r="D1411">
            <v>3</v>
          </cell>
          <cell r="E1411">
            <v>3.95E-2</v>
          </cell>
          <cell r="F1411" t="str">
            <v>CIM</v>
          </cell>
          <cell r="G1411">
            <v>2</v>
          </cell>
          <cell r="H1411">
            <v>221</v>
          </cell>
          <cell r="I1411">
            <v>2004</v>
          </cell>
          <cell r="J1411">
            <v>6</v>
          </cell>
          <cell r="K1411">
            <v>0.11849999999999999</v>
          </cell>
          <cell r="L1411" t="str">
            <v>NOM</v>
          </cell>
          <cell r="M1411" t="str">
            <v>CIMD 2o. Nivel</v>
          </cell>
          <cell r="N1411">
            <v>2004006</v>
          </cell>
        </row>
        <row r="1412">
          <cell r="A1412">
            <v>38148</v>
          </cell>
          <cell r="B1412" t="str">
            <v>SOB</v>
          </cell>
          <cell r="C1412">
            <v>39855</v>
          </cell>
          <cell r="D1412">
            <v>5</v>
          </cell>
          <cell r="E1412">
            <v>9.9500000000000005E-2</v>
          </cell>
          <cell r="F1412" t="str">
            <v>CIM</v>
          </cell>
          <cell r="G1412">
            <v>2</v>
          </cell>
          <cell r="H1412">
            <v>1706</v>
          </cell>
          <cell r="I1412">
            <v>2004</v>
          </cell>
          <cell r="J1412">
            <v>6</v>
          </cell>
          <cell r="K1412">
            <v>0.49750000000000005</v>
          </cell>
          <cell r="L1412" t="str">
            <v>NOM</v>
          </cell>
          <cell r="M1412" t="str">
            <v>CIMD 2o. Nivel</v>
          </cell>
          <cell r="N1412">
            <v>2004006</v>
          </cell>
        </row>
        <row r="1413">
          <cell r="A1413">
            <v>38148</v>
          </cell>
          <cell r="B1413" t="str">
            <v>SOB</v>
          </cell>
          <cell r="C1413">
            <v>38159</v>
          </cell>
          <cell r="D1413">
            <v>7</v>
          </cell>
          <cell r="E1413">
            <v>2.5971399999999999E-2</v>
          </cell>
          <cell r="F1413" t="str">
            <v>DAT</v>
          </cell>
          <cell r="G1413">
            <v>2</v>
          </cell>
          <cell r="H1413">
            <v>10</v>
          </cell>
          <cell r="I1413">
            <v>2004</v>
          </cell>
          <cell r="J1413">
            <v>6</v>
          </cell>
          <cell r="K1413">
            <v>0.18179979999999998</v>
          </cell>
          <cell r="L1413" t="str">
            <v>NOM</v>
          </cell>
          <cell r="M1413" t="str">
            <v>DATATEC 2o. Nivel</v>
          </cell>
          <cell r="N1413">
            <v>2004006</v>
          </cell>
        </row>
        <row r="1414">
          <cell r="A1414">
            <v>38148</v>
          </cell>
          <cell r="B1414" t="str">
            <v>SOB</v>
          </cell>
          <cell r="C1414">
            <v>38370</v>
          </cell>
          <cell r="D1414">
            <v>6</v>
          </cell>
          <cell r="E1414">
            <v>3.8582999999999999E-2</v>
          </cell>
          <cell r="F1414" t="str">
            <v>DAT</v>
          </cell>
          <cell r="G1414">
            <v>2</v>
          </cell>
          <cell r="H1414">
            <v>221</v>
          </cell>
          <cell r="I1414">
            <v>2004</v>
          </cell>
          <cell r="J1414">
            <v>6</v>
          </cell>
          <cell r="K1414">
            <v>0.23149799999999998</v>
          </cell>
          <cell r="L1414" t="str">
            <v>NOM</v>
          </cell>
          <cell r="M1414" t="str">
            <v>DATATEC 2o. Nivel</v>
          </cell>
          <cell r="N1414">
            <v>2004006</v>
          </cell>
        </row>
        <row r="1415">
          <cell r="A1415">
            <v>38148</v>
          </cell>
          <cell r="B1415" t="str">
            <v>SOB</v>
          </cell>
          <cell r="C1415">
            <v>38514</v>
          </cell>
          <cell r="D1415">
            <v>5</v>
          </cell>
          <cell r="E1415">
            <v>4.48E-2</v>
          </cell>
          <cell r="F1415" t="str">
            <v>DAT</v>
          </cell>
          <cell r="G1415">
            <v>2</v>
          </cell>
          <cell r="H1415">
            <v>365</v>
          </cell>
          <cell r="I1415">
            <v>2004</v>
          </cell>
          <cell r="J1415">
            <v>6</v>
          </cell>
          <cell r="K1415">
            <v>0.224</v>
          </cell>
          <cell r="L1415" t="str">
            <v>NOM</v>
          </cell>
          <cell r="M1415" t="str">
            <v>DATATEC 2o. Nivel</v>
          </cell>
          <cell r="N1415">
            <v>2004006</v>
          </cell>
        </row>
        <row r="1416">
          <cell r="A1416">
            <v>38148</v>
          </cell>
          <cell r="B1416" t="str">
            <v>SOB</v>
          </cell>
          <cell r="C1416">
            <v>39638</v>
          </cell>
          <cell r="D1416">
            <v>24</v>
          </cell>
          <cell r="E1416">
            <v>9.0958300000000006E-2</v>
          </cell>
          <cell r="F1416" t="str">
            <v>DAT</v>
          </cell>
          <cell r="G1416">
            <v>2</v>
          </cell>
          <cell r="H1416">
            <v>1489</v>
          </cell>
          <cell r="I1416">
            <v>2004</v>
          </cell>
          <cell r="J1416">
            <v>6</v>
          </cell>
          <cell r="K1416">
            <v>2.1829992000000003</v>
          </cell>
          <cell r="L1416" t="str">
            <v>NOM</v>
          </cell>
          <cell r="M1416" t="str">
            <v>DATATEC 2o. Nivel</v>
          </cell>
          <cell r="N1416">
            <v>2004006</v>
          </cell>
        </row>
        <row r="1417">
          <cell r="A1417">
            <v>38148</v>
          </cell>
          <cell r="B1417" t="str">
            <v>SOB</v>
          </cell>
          <cell r="C1417">
            <v>39855</v>
          </cell>
          <cell r="D1417">
            <v>5.5830000000000002</v>
          </cell>
          <cell r="E1417">
            <v>9.9500000000000005E-2</v>
          </cell>
          <cell r="F1417" t="str">
            <v>DAT</v>
          </cell>
          <cell r="G1417">
            <v>2</v>
          </cell>
          <cell r="H1417">
            <v>1706</v>
          </cell>
          <cell r="I1417">
            <v>2004</v>
          </cell>
          <cell r="J1417">
            <v>6</v>
          </cell>
          <cell r="K1417">
            <v>0.55550850000000007</v>
          </cell>
          <cell r="L1417" t="str">
            <v>NOM</v>
          </cell>
          <cell r="M1417" t="str">
            <v>DATATEC 2o. Nivel</v>
          </cell>
          <cell r="N1417">
            <v>2004006</v>
          </cell>
        </row>
        <row r="1418">
          <cell r="A1418">
            <v>38149</v>
          </cell>
          <cell r="B1418" t="str">
            <v>SOB</v>
          </cell>
          <cell r="C1418">
            <v>38370</v>
          </cell>
          <cell r="D1418">
            <v>4</v>
          </cell>
          <cell r="E1418">
            <v>0.04</v>
          </cell>
          <cell r="F1418" t="str">
            <v>CIM</v>
          </cell>
          <cell r="G1418">
            <v>2</v>
          </cell>
          <cell r="H1418">
            <v>218</v>
          </cell>
          <cell r="I1418">
            <v>2004</v>
          </cell>
          <cell r="J1418">
            <v>6</v>
          </cell>
          <cell r="K1418">
            <v>0.16</v>
          </cell>
          <cell r="L1418" t="str">
            <v>NOM</v>
          </cell>
          <cell r="M1418" t="str">
            <v>CIMD 2o. Nivel</v>
          </cell>
          <cell r="N1418">
            <v>2004006</v>
          </cell>
        </row>
        <row r="1419">
          <cell r="A1419">
            <v>38149</v>
          </cell>
          <cell r="B1419" t="str">
            <v>SOB</v>
          </cell>
          <cell r="C1419">
            <v>39638</v>
          </cell>
          <cell r="D1419">
            <v>4</v>
          </cell>
          <cell r="E1419">
            <v>9.0999999999999998E-2</v>
          </cell>
          <cell r="F1419" t="str">
            <v>CIM</v>
          </cell>
          <cell r="G1419">
            <v>2</v>
          </cell>
          <cell r="H1419">
            <v>1486</v>
          </cell>
          <cell r="I1419">
            <v>2004</v>
          </cell>
          <cell r="J1419">
            <v>6</v>
          </cell>
          <cell r="K1419">
            <v>0.36399999999999999</v>
          </cell>
          <cell r="L1419" t="str">
            <v>NOM</v>
          </cell>
          <cell r="M1419" t="str">
            <v>CIMD 2o. Nivel</v>
          </cell>
          <cell r="N1419">
            <v>2004006</v>
          </cell>
        </row>
        <row r="1420">
          <cell r="A1420">
            <v>38149</v>
          </cell>
          <cell r="B1420" t="str">
            <v>SOB</v>
          </cell>
          <cell r="C1420">
            <v>39855</v>
          </cell>
          <cell r="D1420">
            <v>2</v>
          </cell>
          <cell r="E1420">
            <v>0.10100000000000001</v>
          </cell>
          <cell r="F1420" t="str">
            <v>CIM</v>
          </cell>
          <cell r="G1420">
            <v>2</v>
          </cell>
          <cell r="H1420">
            <v>1703</v>
          </cell>
          <cell r="I1420">
            <v>2004</v>
          </cell>
          <cell r="J1420">
            <v>6</v>
          </cell>
          <cell r="K1420">
            <v>0.20200000000000001</v>
          </cell>
          <cell r="L1420" t="str">
            <v>NOM</v>
          </cell>
          <cell r="M1420" t="str">
            <v>CIMD 2o. Nivel</v>
          </cell>
          <cell r="N1420">
            <v>2004006</v>
          </cell>
        </row>
        <row r="1421">
          <cell r="A1421">
            <v>38149</v>
          </cell>
          <cell r="B1421" t="str">
            <v>SOB</v>
          </cell>
          <cell r="C1421">
            <v>38370</v>
          </cell>
          <cell r="D1421">
            <v>1</v>
          </cell>
          <cell r="E1421">
            <v>0.04</v>
          </cell>
          <cell r="F1421" t="str">
            <v>DAT</v>
          </cell>
          <cell r="G1421">
            <v>1</v>
          </cell>
          <cell r="H1421">
            <v>218</v>
          </cell>
          <cell r="I1421">
            <v>2004</v>
          </cell>
          <cell r="J1421">
            <v>6</v>
          </cell>
          <cell r="K1421">
            <v>0.04</v>
          </cell>
          <cell r="L1421" t="str">
            <v>NOM</v>
          </cell>
          <cell r="M1421" t="str">
            <v>DATATEC 1er. Nivel</v>
          </cell>
          <cell r="N1421">
            <v>2004006</v>
          </cell>
        </row>
        <row r="1422">
          <cell r="A1422">
            <v>38149</v>
          </cell>
          <cell r="B1422" t="str">
            <v>SOB</v>
          </cell>
          <cell r="C1422">
            <v>38514</v>
          </cell>
          <cell r="D1422">
            <v>1</v>
          </cell>
          <cell r="E1422">
            <v>4.5499999999999999E-2</v>
          </cell>
          <cell r="F1422" t="str">
            <v>DAT</v>
          </cell>
          <cell r="G1422">
            <v>2</v>
          </cell>
          <cell r="H1422">
            <v>362</v>
          </cell>
          <cell r="I1422">
            <v>2004</v>
          </cell>
          <cell r="J1422">
            <v>6</v>
          </cell>
          <cell r="K1422">
            <v>4.5499999999999999E-2</v>
          </cell>
          <cell r="L1422" t="str">
            <v>NOM</v>
          </cell>
          <cell r="M1422" t="str">
            <v>DATATEC 2o. Nivel</v>
          </cell>
          <cell r="N1422">
            <v>2004006</v>
          </cell>
        </row>
        <row r="1423">
          <cell r="A1423">
            <v>38149</v>
          </cell>
          <cell r="B1423" t="str">
            <v>SOB</v>
          </cell>
          <cell r="C1423">
            <v>39364</v>
          </cell>
          <cell r="D1423">
            <v>22</v>
          </cell>
          <cell r="E1423">
            <v>8.2795400000000005E-2</v>
          </cell>
          <cell r="F1423" t="str">
            <v>DAT</v>
          </cell>
          <cell r="G1423">
            <v>2</v>
          </cell>
          <cell r="H1423">
            <v>1212</v>
          </cell>
          <cell r="I1423">
            <v>2004</v>
          </cell>
          <cell r="J1423">
            <v>6</v>
          </cell>
          <cell r="K1423">
            <v>1.8214988000000001</v>
          </cell>
          <cell r="L1423" t="str">
            <v>NOM</v>
          </cell>
          <cell r="M1423" t="str">
            <v>DATATEC 2o. Nivel</v>
          </cell>
          <cell r="N1423">
            <v>2004006</v>
          </cell>
        </row>
        <row r="1424">
          <cell r="A1424">
            <v>38149</v>
          </cell>
          <cell r="B1424" t="str">
            <v>SOB</v>
          </cell>
          <cell r="C1424">
            <v>39638</v>
          </cell>
          <cell r="D1424">
            <v>4.95</v>
          </cell>
          <cell r="E1424">
            <v>9.0999999999999998E-2</v>
          </cell>
          <cell r="F1424" t="str">
            <v>DAT</v>
          </cell>
          <cell r="G1424">
            <v>2</v>
          </cell>
          <cell r="H1424">
            <v>1486</v>
          </cell>
          <cell r="I1424">
            <v>2004</v>
          </cell>
          <cell r="J1424">
            <v>6</v>
          </cell>
          <cell r="K1424">
            <v>0.45045000000000002</v>
          </cell>
          <cell r="L1424" t="str">
            <v>NOM</v>
          </cell>
          <cell r="M1424" t="str">
            <v>DATATEC 2o. Nivel</v>
          </cell>
          <cell r="N1424">
            <v>2004006</v>
          </cell>
        </row>
        <row r="1425">
          <cell r="A1425">
            <v>38149</v>
          </cell>
          <cell r="B1425" t="str">
            <v>SOB</v>
          </cell>
          <cell r="C1425">
            <v>39855</v>
          </cell>
          <cell r="D1425">
            <v>2</v>
          </cell>
          <cell r="E1425">
            <v>0.10100000000000001</v>
          </cell>
          <cell r="F1425" t="str">
            <v>DAT</v>
          </cell>
          <cell r="G1425">
            <v>2</v>
          </cell>
          <cell r="H1425">
            <v>1703</v>
          </cell>
          <cell r="I1425">
            <v>2004</v>
          </cell>
          <cell r="J1425">
            <v>6</v>
          </cell>
          <cell r="K1425">
            <v>0.20200000000000001</v>
          </cell>
          <cell r="L1425" t="str">
            <v>NOM</v>
          </cell>
          <cell r="M1425" t="str">
            <v>DATATEC 2o. Nivel</v>
          </cell>
          <cell r="N1425">
            <v>2004006</v>
          </cell>
        </row>
        <row r="1426">
          <cell r="A1426">
            <v>38152</v>
          </cell>
          <cell r="B1426" t="str">
            <v>SOB</v>
          </cell>
          <cell r="C1426">
            <v>39364</v>
          </cell>
          <cell r="D1426">
            <v>12</v>
          </cell>
          <cell r="E1426">
            <v>8.3000000000000004E-2</v>
          </cell>
          <cell r="F1426" t="str">
            <v>CIM</v>
          </cell>
          <cell r="G1426">
            <v>2</v>
          </cell>
          <cell r="H1426">
            <v>1211</v>
          </cell>
          <cell r="I1426">
            <v>2004</v>
          </cell>
          <cell r="J1426">
            <v>6</v>
          </cell>
          <cell r="K1426">
            <v>0.996</v>
          </cell>
          <cell r="L1426" t="str">
            <v>NOM</v>
          </cell>
          <cell r="M1426" t="str">
            <v>CIMD 2o. Nivel</v>
          </cell>
          <cell r="N1426">
            <v>2004006</v>
          </cell>
        </row>
        <row r="1427">
          <cell r="A1427">
            <v>38152</v>
          </cell>
          <cell r="B1427" t="str">
            <v>SOB</v>
          </cell>
          <cell r="C1427">
            <v>38370</v>
          </cell>
          <cell r="D1427">
            <v>1</v>
          </cell>
          <cell r="E1427">
            <v>3.95E-2</v>
          </cell>
          <cell r="F1427" t="str">
            <v>DAT</v>
          </cell>
          <cell r="G1427">
            <v>1</v>
          </cell>
          <cell r="H1427">
            <v>217</v>
          </cell>
          <cell r="I1427">
            <v>2004</v>
          </cell>
          <cell r="J1427">
            <v>6</v>
          </cell>
          <cell r="K1427">
            <v>3.95E-2</v>
          </cell>
          <cell r="L1427" t="str">
            <v>NOM</v>
          </cell>
          <cell r="M1427" t="str">
            <v>DATATEC 1er. Nivel</v>
          </cell>
          <cell r="N1427">
            <v>2004006</v>
          </cell>
        </row>
        <row r="1428">
          <cell r="A1428">
            <v>38152</v>
          </cell>
          <cell r="B1428" t="str">
            <v>SOB</v>
          </cell>
          <cell r="C1428">
            <v>38370</v>
          </cell>
          <cell r="D1428">
            <v>5</v>
          </cell>
          <cell r="E1428">
            <v>3.95E-2</v>
          </cell>
          <cell r="F1428" t="str">
            <v>DAT</v>
          </cell>
          <cell r="G1428">
            <v>2</v>
          </cell>
          <cell r="H1428">
            <v>217</v>
          </cell>
          <cell r="I1428">
            <v>2004</v>
          </cell>
          <cell r="J1428">
            <v>6</v>
          </cell>
          <cell r="K1428">
            <v>0.19750000000000001</v>
          </cell>
          <cell r="L1428" t="str">
            <v>NOM</v>
          </cell>
          <cell r="M1428" t="str">
            <v>DATATEC 2o. Nivel</v>
          </cell>
          <cell r="N1428">
            <v>2004006</v>
          </cell>
        </row>
        <row r="1429">
          <cell r="A1429">
            <v>38152</v>
          </cell>
          <cell r="B1429" t="str">
            <v>SOB</v>
          </cell>
          <cell r="C1429">
            <v>38514</v>
          </cell>
          <cell r="D1429">
            <v>1</v>
          </cell>
          <cell r="E1429">
            <v>4.4999999999999998E-2</v>
          </cell>
          <cell r="F1429" t="str">
            <v>DAT</v>
          </cell>
          <cell r="G1429">
            <v>2</v>
          </cell>
          <cell r="H1429">
            <v>361</v>
          </cell>
          <cell r="I1429">
            <v>2004</v>
          </cell>
          <cell r="J1429">
            <v>6</v>
          </cell>
          <cell r="K1429">
            <v>4.4999999999999998E-2</v>
          </cell>
          <cell r="L1429" t="str">
            <v>NOM</v>
          </cell>
          <cell r="M1429" t="str">
            <v>DATATEC 2o. Nivel</v>
          </cell>
          <cell r="N1429">
            <v>2004006</v>
          </cell>
        </row>
        <row r="1430">
          <cell r="A1430">
            <v>38152</v>
          </cell>
          <cell r="B1430" t="str">
            <v>SOB</v>
          </cell>
          <cell r="C1430">
            <v>39855</v>
          </cell>
          <cell r="D1430">
            <v>10</v>
          </cell>
          <cell r="E1430">
            <v>0.10100000000000001</v>
          </cell>
          <cell r="F1430" t="str">
            <v>DAT</v>
          </cell>
          <cell r="G1430">
            <v>2</v>
          </cell>
          <cell r="H1430">
            <v>1702</v>
          </cell>
          <cell r="I1430">
            <v>2004</v>
          </cell>
          <cell r="J1430">
            <v>6</v>
          </cell>
          <cell r="K1430">
            <v>1.01</v>
          </cell>
          <cell r="L1430" t="str">
            <v>NOM</v>
          </cell>
          <cell r="M1430" t="str">
            <v>DATATEC 2o. Nivel</v>
          </cell>
          <cell r="N1430">
            <v>2004006</v>
          </cell>
        </row>
        <row r="1431">
          <cell r="A1431">
            <v>38153</v>
          </cell>
          <cell r="B1431" t="str">
            <v>SOB</v>
          </cell>
          <cell r="C1431">
            <v>40247</v>
          </cell>
          <cell r="D1431">
            <v>3</v>
          </cell>
          <cell r="E1431">
            <v>0.115</v>
          </cell>
          <cell r="F1431" t="str">
            <v>CIM</v>
          </cell>
          <cell r="G1431">
            <v>2</v>
          </cell>
          <cell r="H1431">
            <v>2093</v>
          </cell>
          <cell r="I1431">
            <v>2004</v>
          </cell>
          <cell r="J1431">
            <v>6</v>
          </cell>
          <cell r="K1431">
            <v>0.34500000000000003</v>
          </cell>
          <cell r="L1431" t="str">
            <v>NOM</v>
          </cell>
          <cell r="M1431" t="str">
            <v>CIMD 2o. Nivel</v>
          </cell>
          <cell r="N1431">
            <v>2004006</v>
          </cell>
        </row>
        <row r="1432">
          <cell r="A1432">
            <v>38153</v>
          </cell>
          <cell r="B1432" t="str">
            <v>SOB</v>
          </cell>
          <cell r="C1432">
            <v>38159</v>
          </cell>
          <cell r="D1432">
            <v>3</v>
          </cell>
          <cell r="E1432">
            <v>2.6499999999999999E-2</v>
          </cell>
          <cell r="F1432" t="str">
            <v>DAT</v>
          </cell>
          <cell r="G1432">
            <v>1</v>
          </cell>
          <cell r="H1432">
            <v>5</v>
          </cell>
          <cell r="I1432">
            <v>2004</v>
          </cell>
          <cell r="J1432">
            <v>6</v>
          </cell>
          <cell r="K1432">
            <v>7.9500000000000001E-2</v>
          </cell>
          <cell r="L1432" t="str">
            <v>NOM</v>
          </cell>
          <cell r="M1432" t="str">
            <v>DATATEC 1er. Nivel</v>
          </cell>
          <cell r="N1432">
            <v>2004006</v>
          </cell>
        </row>
        <row r="1433">
          <cell r="A1433">
            <v>38153</v>
          </cell>
          <cell r="B1433" t="str">
            <v>SOB</v>
          </cell>
          <cell r="C1433">
            <v>38514</v>
          </cell>
          <cell r="D1433">
            <v>1</v>
          </cell>
          <cell r="E1433">
            <v>4.4999999999999998E-2</v>
          </cell>
          <cell r="F1433" t="str">
            <v>DAT</v>
          </cell>
          <cell r="G1433">
            <v>1</v>
          </cell>
          <cell r="H1433">
            <v>360</v>
          </cell>
          <cell r="I1433">
            <v>2004</v>
          </cell>
          <cell r="J1433">
            <v>6</v>
          </cell>
          <cell r="K1433">
            <v>4.4999999999999998E-2</v>
          </cell>
          <cell r="L1433" t="str">
            <v>NOM</v>
          </cell>
          <cell r="M1433" t="str">
            <v>DATATEC 1er. Nivel</v>
          </cell>
          <cell r="N1433">
            <v>2004006</v>
          </cell>
        </row>
        <row r="1434">
          <cell r="A1434">
            <v>38153</v>
          </cell>
          <cell r="B1434" t="str">
            <v>SOB</v>
          </cell>
          <cell r="C1434">
            <v>38159</v>
          </cell>
          <cell r="D1434">
            <v>49</v>
          </cell>
          <cell r="E1434">
            <v>2.6499999999999999E-2</v>
          </cell>
          <cell r="F1434" t="str">
            <v>DAT</v>
          </cell>
          <cell r="G1434">
            <v>2</v>
          </cell>
          <cell r="H1434">
            <v>5</v>
          </cell>
          <cell r="I1434">
            <v>2004</v>
          </cell>
          <cell r="J1434">
            <v>6</v>
          </cell>
          <cell r="K1434">
            <v>1.2985</v>
          </cell>
          <cell r="L1434" t="str">
            <v>NOM</v>
          </cell>
          <cell r="M1434" t="str">
            <v>DATATEC 2o. Nivel</v>
          </cell>
          <cell r="N1434">
            <v>2004006</v>
          </cell>
        </row>
        <row r="1435">
          <cell r="A1435">
            <v>38153</v>
          </cell>
          <cell r="B1435" t="str">
            <v>SOB</v>
          </cell>
          <cell r="C1435">
            <v>38370</v>
          </cell>
          <cell r="D1435">
            <v>5.5</v>
          </cell>
          <cell r="E1435">
            <v>3.9E-2</v>
          </cell>
          <cell r="F1435" t="str">
            <v>DAT</v>
          </cell>
          <cell r="G1435">
            <v>2</v>
          </cell>
          <cell r="H1435">
            <v>216</v>
          </cell>
          <cell r="I1435">
            <v>2004</v>
          </cell>
          <cell r="J1435">
            <v>6</v>
          </cell>
          <cell r="K1435">
            <v>0.2145</v>
          </cell>
          <cell r="L1435" t="str">
            <v>NOM</v>
          </cell>
          <cell r="M1435" t="str">
            <v>DATATEC 2o. Nivel</v>
          </cell>
          <cell r="N1435">
            <v>2004006</v>
          </cell>
        </row>
        <row r="1436">
          <cell r="A1436">
            <v>38153</v>
          </cell>
          <cell r="B1436" t="str">
            <v>SOB</v>
          </cell>
          <cell r="C1436">
            <v>40247</v>
          </cell>
          <cell r="D1436">
            <v>3</v>
          </cell>
          <cell r="E1436">
            <v>0.1115</v>
          </cell>
          <cell r="F1436" t="str">
            <v>DAT</v>
          </cell>
          <cell r="G1436">
            <v>2</v>
          </cell>
          <cell r="H1436">
            <v>2093</v>
          </cell>
          <cell r="I1436">
            <v>2004</v>
          </cell>
          <cell r="J1436">
            <v>6</v>
          </cell>
          <cell r="K1436">
            <v>0.33450000000000002</v>
          </cell>
          <cell r="L1436" t="str">
            <v>NOM</v>
          </cell>
          <cell r="M1436" t="str">
            <v>DATATEC 2o. Nivel</v>
          </cell>
          <cell r="N1436">
            <v>2004006</v>
          </cell>
        </row>
        <row r="1437">
          <cell r="A1437">
            <v>38154</v>
          </cell>
          <cell r="B1437" t="str">
            <v>SOB</v>
          </cell>
          <cell r="C1437">
            <v>38514</v>
          </cell>
          <cell r="D1437">
            <v>1</v>
          </cell>
          <cell r="E1437">
            <v>4.3499999999999997E-2</v>
          </cell>
          <cell r="F1437" t="str">
            <v>DAT</v>
          </cell>
          <cell r="G1437">
            <v>1</v>
          </cell>
          <cell r="H1437">
            <v>359</v>
          </cell>
          <cell r="I1437">
            <v>2004</v>
          </cell>
          <cell r="J1437">
            <v>6</v>
          </cell>
          <cell r="K1437">
            <v>4.3499999999999997E-2</v>
          </cell>
          <cell r="L1437" t="str">
            <v>NOM</v>
          </cell>
          <cell r="M1437" t="str">
            <v>DATATEC 1er. Nivel</v>
          </cell>
          <cell r="N1437">
            <v>2004006</v>
          </cell>
        </row>
        <row r="1438">
          <cell r="A1438">
            <v>38154</v>
          </cell>
          <cell r="B1438" t="str">
            <v>SOB</v>
          </cell>
          <cell r="C1438">
            <v>38941</v>
          </cell>
          <cell r="D1438">
            <v>1</v>
          </cell>
          <cell r="E1438">
            <v>6.0499999999999998E-2</v>
          </cell>
          <cell r="F1438" t="str">
            <v>DAT</v>
          </cell>
          <cell r="G1438">
            <v>1</v>
          </cell>
          <cell r="H1438">
            <v>786</v>
          </cell>
          <cell r="I1438">
            <v>2004</v>
          </cell>
          <cell r="J1438">
            <v>6</v>
          </cell>
          <cell r="K1438">
            <v>6.0499999999999998E-2</v>
          </cell>
          <cell r="L1438" t="str">
            <v>NOM</v>
          </cell>
          <cell r="M1438" t="str">
            <v>DATATEC 1er. Nivel</v>
          </cell>
          <cell r="N1438">
            <v>2004006</v>
          </cell>
        </row>
        <row r="1439">
          <cell r="A1439">
            <v>38154</v>
          </cell>
          <cell r="B1439" t="str">
            <v>SOB</v>
          </cell>
          <cell r="C1439">
            <v>38159</v>
          </cell>
          <cell r="D1439">
            <v>32</v>
          </cell>
          <cell r="E1439">
            <v>2.5856199999999999E-2</v>
          </cell>
          <cell r="F1439" t="str">
            <v>DAT</v>
          </cell>
          <cell r="G1439">
            <v>2</v>
          </cell>
          <cell r="H1439">
            <v>4</v>
          </cell>
          <cell r="I1439">
            <v>2004</v>
          </cell>
          <cell r="J1439">
            <v>6</v>
          </cell>
          <cell r="K1439">
            <v>0.82739839999999998</v>
          </cell>
          <cell r="L1439" t="str">
            <v>NOM</v>
          </cell>
          <cell r="M1439" t="str">
            <v>DATATEC 2o. Nivel</v>
          </cell>
          <cell r="N1439">
            <v>2004006</v>
          </cell>
        </row>
        <row r="1440">
          <cell r="A1440">
            <v>38154</v>
          </cell>
          <cell r="B1440" t="str">
            <v>SOB</v>
          </cell>
          <cell r="C1440">
            <v>38268</v>
          </cell>
          <cell r="D1440">
            <v>2</v>
          </cell>
          <cell r="E1440">
            <v>3.2250000000000001E-2</v>
          </cell>
          <cell r="F1440" t="str">
            <v>DAT</v>
          </cell>
          <cell r="G1440">
            <v>2</v>
          </cell>
          <cell r="H1440">
            <v>113</v>
          </cell>
          <cell r="I1440">
            <v>2004</v>
          </cell>
          <cell r="J1440">
            <v>6</v>
          </cell>
          <cell r="K1440">
            <v>6.4500000000000002E-2</v>
          </cell>
          <cell r="L1440" t="str">
            <v>NOM</v>
          </cell>
          <cell r="M1440" t="str">
            <v>DATATEC 2o. Nivel</v>
          </cell>
          <cell r="N1440">
            <v>2004006</v>
          </cell>
        </row>
        <row r="1441">
          <cell r="A1441">
            <v>38154</v>
          </cell>
          <cell r="B1441" t="str">
            <v>SOB</v>
          </cell>
          <cell r="C1441">
            <v>38370</v>
          </cell>
          <cell r="D1441">
            <v>6.5</v>
          </cell>
          <cell r="E1441">
            <v>3.8769199999999997E-2</v>
          </cell>
          <cell r="F1441" t="str">
            <v>DAT</v>
          </cell>
          <cell r="G1441">
            <v>2</v>
          </cell>
          <cell r="H1441">
            <v>215</v>
          </cell>
          <cell r="I1441">
            <v>2004</v>
          </cell>
          <cell r="J1441">
            <v>6</v>
          </cell>
          <cell r="K1441">
            <v>0.2519998</v>
          </cell>
          <cell r="L1441" t="str">
            <v>NOM</v>
          </cell>
          <cell r="M1441" t="str">
            <v>DATATEC 2o. Nivel</v>
          </cell>
          <cell r="N1441">
            <v>2004006</v>
          </cell>
        </row>
        <row r="1442">
          <cell r="A1442">
            <v>38154</v>
          </cell>
          <cell r="B1442" t="str">
            <v>SOB</v>
          </cell>
          <cell r="C1442">
            <v>38514</v>
          </cell>
          <cell r="D1442">
            <v>8</v>
          </cell>
          <cell r="E1442">
            <v>4.3887500000000003E-2</v>
          </cell>
          <cell r="F1442" t="str">
            <v>DAT</v>
          </cell>
          <cell r="G1442">
            <v>2</v>
          </cell>
          <cell r="H1442">
            <v>359</v>
          </cell>
          <cell r="I1442">
            <v>2004</v>
          </cell>
          <cell r="J1442">
            <v>6</v>
          </cell>
          <cell r="K1442">
            <v>0.35110000000000002</v>
          </cell>
          <cell r="L1442" t="str">
            <v>NOM</v>
          </cell>
          <cell r="M1442" t="str">
            <v>DATATEC 2o. Nivel</v>
          </cell>
          <cell r="N1442">
            <v>2004006</v>
          </cell>
        </row>
        <row r="1443">
          <cell r="A1443">
            <v>38154</v>
          </cell>
          <cell r="B1443" t="str">
            <v>SOB</v>
          </cell>
          <cell r="C1443">
            <v>38941</v>
          </cell>
          <cell r="D1443">
            <v>1</v>
          </cell>
          <cell r="E1443">
            <v>6.0499999999999998E-2</v>
          </cell>
          <cell r="F1443" t="str">
            <v>DAT</v>
          </cell>
          <cell r="G1443">
            <v>2</v>
          </cell>
          <cell r="H1443">
            <v>786</v>
          </cell>
          <cell r="I1443">
            <v>2004</v>
          </cell>
          <cell r="J1443">
            <v>6</v>
          </cell>
          <cell r="K1443">
            <v>6.0499999999999998E-2</v>
          </cell>
          <cell r="L1443" t="str">
            <v>NOM</v>
          </cell>
          <cell r="M1443" t="str">
            <v>DATATEC 2o. Nivel</v>
          </cell>
          <cell r="N1443">
            <v>2004006</v>
          </cell>
        </row>
        <row r="1444">
          <cell r="A1444">
            <v>38155</v>
          </cell>
          <cell r="B1444" t="str">
            <v>SOB</v>
          </cell>
          <cell r="C1444">
            <v>38159</v>
          </cell>
          <cell r="D1444">
            <v>71.864999999999995</v>
          </cell>
          <cell r="E1444">
            <v>2.4025899999999999E-2</v>
          </cell>
          <cell r="F1444" t="str">
            <v>DAT</v>
          </cell>
          <cell r="G1444">
            <v>2</v>
          </cell>
          <cell r="H1444">
            <v>3</v>
          </cell>
          <cell r="I1444">
            <v>2004</v>
          </cell>
          <cell r="J1444">
            <v>6</v>
          </cell>
          <cell r="K1444">
            <v>1.7266213034999998</v>
          </cell>
          <cell r="L1444" t="str">
            <v>NOM</v>
          </cell>
          <cell r="M1444" t="str">
            <v>DATATEC 2o. Nivel</v>
          </cell>
          <cell r="N1444">
            <v>2004006</v>
          </cell>
        </row>
        <row r="1445">
          <cell r="A1445">
            <v>38155</v>
          </cell>
          <cell r="B1445" t="str">
            <v>SOB</v>
          </cell>
          <cell r="C1445">
            <v>38370</v>
          </cell>
          <cell r="D1445">
            <v>8</v>
          </cell>
          <cell r="E1445">
            <v>3.8625E-2</v>
          </cell>
          <cell r="F1445" t="str">
            <v>DAT</v>
          </cell>
          <cell r="G1445">
            <v>2</v>
          </cell>
          <cell r="H1445">
            <v>214</v>
          </cell>
          <cell r="I1445">
            <v>2004</v>
          </cell>
          <cell r="J1445">
            <v>6</v>
          </cell>
          <cell r="K1445">
            <v>0.309</v>
          </cell>
          <cell r="L1445" t="str">
            <v>NOM</v>
          </cell>
          <cell r="M1445" t="str">
            <v>DATATEC 2o. Nivel</v>
          </cell>
          <cell r="N1445">
            <v>2004006</v>
          </cell>
        </row>
        <row r="1446">
          <cell r="A1446">
            <v>38156</v>
          </cell>
          <cell r="B1446" t="str">
            <v>SOB</v>
          </cell>
          <cell r="C1446">
            <v>38514</v>
          </cell>
          <cell r="D1446">
            <v>2</v>
          </cell>
          <cell r="E1446">
            <v>4.3299999999999998E-2</v>
          </cell>
          <cell r="F1446" t="str">
            <v>DAT</v>
          </cell>
          <cell r="G1446">
            <v>1</v>
          </cell>
          <cell r="H1446">
            <v>355</v>
          </cell>
          <cell r="I1446">
            <v>2004</v>
          </cell>
          <cell r="J1446">
            <v>6</v>
          </cell>
          <cell r="K1446">
            <v>8.6599999999999996E-2</v>
          </cell>
          <cell r="L1446" t="str">
            <v>NOM</v>
          </cell>
          <cell r="M1446" t="str">
            <v>DATATEC 1er. Nivel</v>
          </cell>
          <cell r="N1446">
            <v>2004006</v>
          </cell>
        </row>
        <row r="1447">
          <cell r="A1447">
            <v>38156</v>
          </cell>
          <cell r="B1447" t="str">
            <v>SOB</v>
          </cell>
          <cell r="C1447">
            <v>38159</v>
          </cell>
          <cell r="D1447">
            <v>10</v>
          </cell>
          <cell r="E1447">
            <v>2.4E-2</v>
          </cell>
          <cell r="F1447" t="str">
            <v>DAT</v>
          </cell>
          <cell r="G1447">
            <v>2</v>
          </cell>
          <cell r="H1447">
            <v>0</v>
          </cell>
          <cell r="I1447">
            <v>2004</v>
          </cell>
          <cell r="J1447">
            <v>6</v>
          </cell>
          <cell r="K1447">
            <v>0.24</v>
          </cell>
          <cell r="L1447" t="str">
            <v>NOM</v>
          </cell>
          <cell r="M1447" t="str">
            <v>DATATEC 2o. Nivel</v>
          </cell>
          <cell r="N1447">
            <v>2004006</v>
          </cell>
        </row>
        <row r="1448">
          <cell r="A1448">
            <v>38156</v>
          </cell>
          <cell r="B1448" t="str">
            <v>SOB</v>
          </cell>
          <cell r="C1448">
            <v>38268</v>
          </cell>
          <cell r="D1448">
            <v>8</v>
          </cell>
          <cell r="E1448">
            <v>3.2050000000000002E-2</v>
          </cell>
          <cell r="F1448" t="str">
            <v>DAT</v>
          </cell>
          <cell r="G1448">
            <v>2</v>
          </cell>
          <cell r="H1448">
            <v>109</v>
          </cell>
          <cell r="I1448">
            <v>2004</v>
          </cell>
          <cell r="J1448">
            <v>6</v>
          </cell>
          <cell r="K1448">
            <v>0.25640000000000002</v>
          </cell>
          <cell r="L1448" t="str">
            <v>NOM</v>
          </cell>
          <cell r="M1448" t="str">
            <v>DATATEC 2o. Nivel</v>
          </cell>
          <cell r="N1448">
            <v>2004006</v>
          </cell>
        </row>
        <row r="1449">
          <cell r="A1449">
            <v>38156</v>
          </cell>
          <cell r="B1449" t="str">
            <v>SOB</v>
          </cell>
          <cell r="C1449">
            <v>38370</v>
          </cell>
          <cell r="D1449">
            <v>3</v>
          </cell>
          <cell r="E1449">
            <v>3.8533299999999999E-2</v>
          </cell>
          <cell r="F1449" t="str">
            <v>DAT</v>
          </cell>
          <cell r="G1449">
            <v>2</v>
          </cell>
          <cell r="H1449">
            <v>211</v>
          </cell>
          <cell r="I1449">
            <v>2004</v>
          </cell>
          <cell r="J1449">
            <v>6</v>
          </cell>
          <cell r="K1449">
            <v>0.11559990000000001</v>
          </cell>
          <cell r="L1449" t="str">
            <v>NOM</v>
          </cell>
          <cell r="M1449" t="str">
            <v>DATATEC 2o. Nivel</v>
          </cell>
          <cell r="N1449">
            <v>2004006</v>
          </cell>
        </row>
        <row r="1450">
          <cell r="A1450">
            <v>38156</v>
          </cell>
          <cell r="B1450" t="str">
            <v>SOB</v>
          </cell>
          <cell r="C1450">
            <v>38514</v>
          </cell>
          <cell r="D1450">
            <v>5</v>
          </cell>
          <cell r="E1450">
            <v>4.3299999999999998E-2</v>
          </cell>
          <cell r="F1450" t="str">
            <v>DAT</v>
          </cell>
          <cell r="G1450">
            <v>2</v>
          </cell>
          <cell r="H1450">
            <v>355</v>
          </cell>
          <cell r="I1450">
            <v>2004</v>
          </cell>
          <cell r="J1450">
            <v>6</v>
          </cell>
          <cell r="K1450">
            <v>0.2165</v>
          </cell>
          <cell r="L1450" t="str">
            <v>NOM</v>
          </cell>
          <cell r="M1450" t="str">
            <v>DATATEC 2o. Nivel</v>
          </cell>
          <cell r="N1450">
            <v>2004006</v>
          </cell>
        </row>
        <row r="1451">
          <cell r="A1451">
            <v>38159</v>
          </cell>
          <cell r="B1451" t="str">
            <v>SOB</v>
          </cell>
          <cell r="C1451">
            <v>38370</v>
          </cell>
          <cell r="D1451">
            <v>5</v>
          </cell>
          <cell r="E1451">
            <v>3.7499999999999999E-2</v>
          </cell>
          <cell r="F1451" t="str">
            <v>DAT</v>
          </cell>
          <cell r="G1451">
            <v>2</v>
          </cell>
          <cell r="H1451">
            <v>210</v>
          </cell>
          <cell r="I1451">
            <v>2004</v>
          </cell>
          <cell r="J1451">
            <v>6</v>
          </cell>
          <cell r="K1451">
            <v>0.1875</v>
          </cell>
          <cell r="L1451" t="str">
            <v>NOM</v>
          </cell>
          <cell r="M1451" t="str">
            <v>DATATEC 2o. Nivel</v>
          </cell>
          <cell r="N1451">
            <v>2004006</v>
          </cell>
        </row>
        <row r="1452">
          <cell r="A1452">
            <v>38159</v>
          </cell>
          <cell r="B1452" t="str">
            <v>SOB</v>
          </cell>
          <cell r="C1452">
            <v>38514</v>
          </cell>
          <cell r="D1452">
            <v>2</v>
          </cell>
          <cell r="E1452">
            <v>4.3299999999999998E-2</v>
          </cell>
          <cell r="F1452" t="str">
            <v>DAT</v>
          </cell>
          <cell r="G1452">
            <v>2</v>
          </cell>
          <cell r="H1452">
            <v>354</v>
          </cell>
          <cell r="I1452">
            <v>2004</v>
          </cell>
          <cell r="J1452">
            <v>6</v>
          </cell>
          <cell r="K1452">
            <v>8.6599999999999996E-2</v>
          </cell>
          <cell r="L1452" t="str">
            <v>NOM</v>
          </cell>
          <cell r="M1452" t="str">
            <v>DATATEC 2o. Nivel</v>
          </cell>
          <cell r="N1452">
            <v>2004006</v>
          </cell>
        </row>
        <row r="1453">
          <cell r="A1453">
            <v>38159</v>
          </cell>
          <cell r="B1453" t="str">
            <v>SOB</v>
          </cell>
          <cell r="C1453">
            <v>39638</v>
          </cell>
          <cell r="D1453">
            <v>10</v>
          </cell>
          <cell r="E1453">
            <v>9.0999999999999998E-2</v>
          </cell>
          <cell r="F1453" t="str">
            <v>DAT</v>
          </cell>
          <cell r="G1453">
            <v>2</v>
          </cell>
          <cell r="H1453">
            <v>1478</v>
          </cell>
          <cell r="I1453">
            <v>2004</v>
          </cell>
          <cell r="J1453">
            <v>6</v>
          </cell>
          <cell r="K1453">
            <v>0.90999999999999992</v>
          </cell>
          <cell r="L1453" t="str">
            <v>NOM</v>
          </cell>
          <cell r="M1453" t="str">
            <v>DATATEC 2o. Nivel</v>
          </cell>
          <cell r="N1453">
            <v>2004006</v>
          </cell>
        </row>
        <row r="1454">
          <cell r="A1454">
            <v>38160</v>
          </cell>
          <cell r="B1454" t="str">
            <v>SOB</v>
          </cell>
          <cell r="C1454">
            <v>38268</v>
          </cell>
          <cell r="D1454">
            <v>5</v>
          </cell>
          <cell r="E1454">
            <v>3.2039999999999999E-2</v>
          </cell>
          <cell r="F1454" t="str">
            <v>DAT</v>
          </cell>
          <cell r="G1454">
            <v>2</v>
          </cell>
          <cell r="H1454">
            <v>107</v>
          </cell>
          <cell r="I1454">
            <v>2004</v>
          </cell>
          <cell r="J1454">
            <v>6</v>
          </cell>
          <cell r="K1454">
            <v>0.16020000000000001</v>
          </cell>
          <cell r="L1454" t="str">
            <v>NOM</v>
          </cell>
          <cell r="M1454" t="str">
            <v>DATATEC 2o. Nivel</v>
          </cell>
          <cell r="N1454">
            <v>2004006</v>
          </cell>
        </row>
        <row r="1455">
          <cell r="A1455">
            <v>38160</v>
          </cell>
          <cell r="B1455" t="str">
            <v>SOB</v>
          </cell>
          <cell r="C1455">
            <v>38370</v>
          </cell>
          <cell r="D1455">
            <v>6</v>
          </cell>
          <cell r="E1455">
            <v>3.7066599999999998E-2</v>
          </cell>
          <cell r="F1455" t="str">
            <v>DAT</v>
          </cell>
          <cell r="G1455">
            <v>2</v>
          </cell>
          <cell r="H1455">
            <v>209</v>
          </cell>
          <cell r="I1455">
            <v>2004</v>
          </cell>
          <cell r="J1455">
            <v>6</v>
          </cell>
          <cell r="K1455">
            <v>0.22239959999999998</v>
          </cell>
          <cell r="L1455" t="str">
            <v>NOM</v>
          </cell>
          <cell r="M1455" t="str">
            <v>DATATEC 2o. Nivel</v>
          </cell>
          <cell r="N1455">
            <v>2004006</v>
          </cell>
        </row>
        <row r="1456">
          <cell r="A1456">
            <v>38160</v>
          </cell>
          <cell r="B1456" t="str">
            <v>SOB</v>
          </cell>
          <cell r="C1456">
            <v>38514</v>
          </cell>
          <cell r="D1456">
            <v>5</v>
          </cell>
          <cell r="E1456">
            <v>4.2799999999999998E-2</v>
          </cell>
          <cell r="F1456" t="str">
            <v>DAT</v>
          </cell>
          <cell r="G1456">
            <v>2</v>
          </cell>
          <cell r="H1456">
            <v>353</v>
          </cell>
          <cell r="I1456">
            <v>2004</v>
          </cell>
          <cell r="J1456">
            <v>6</v>
          </cell>
          <cell r="K1456">
            <v>0.214</v>
          </cell>
          <cell r="L1456" t="str">
            <v>NOM</v>
          </cell>
          <cell r="M1456" t="str">
            <v>DATATEC 2o. Nivel</v>
          </cell>
          <cell r="N1456">
            <v>2004006</v>
          </cell>
        </row>
        <row r="1457">
          <cell r="A1457">
            <v>38160</v>
          </cell>
          <cell r="B1457" t="str">
            <v>SOB</v>
          </cell>
          <cell r="C1457">
            <v>38941</v>
          </cell>
          <cell r="D1457">
            <v>11</v>
          </cell>
          <cell r="E1457">
            <v>6.0762999999999998E-2</v>
          </cell>
          <cell r="F1457" t="str">
            <v>DAT</v>
          </cell>
          <cell r="G1457">
            <v>2</v>
          </cell>
          <cell r="H1457">
            <v>780</v>
          </cell>
          <cell r="I1457">
            <v>2004</v>
          </cell>
          <cell r="J1457">
            <v>6</v>
          </cell>
          <cell r="K1457">
            <v>0.66839300000000001</v>
          </cell>
          <cell r="L1457" t="str">
            <v>NOM</v>
          </cell>
          <cell r="M1457" t="str">
            <v>DATATEC 2o. Nivel</v>
          </cell>
          <cell r="N1457">
            <v>2004006</v>
          </cell>
        </row>
        <row r="1458">
          <cell r="A1458">
            <v>38160</v>
          </cell>
          <cell r="B1458" t="str">
            <v>SOB</v>
          </cell>
          <cell r="C1458">
            <v>39364</v>
          </cell>
          <cell r="D1458">
            <v>4</v>
          </cell>
          <cell r="E1458">
            <v>8.1500000000000003E-2</v>
          </cell>
          <cell r="F1458" t="str">
            <v>DAT</v>
          </cell>
          <cell r="G1458">
            <v>2</v>
          </cell>
          <cell r="H1458">
            <v>1203</v>
          </cell>
          <cell r="I1458">
            <v>2004</v>
          </cell>
          <cell r="J1458">
            <v>6</v>
          </cell>
          <cell r="K1458">
            <v>0.32600000000000001</v>
          </cell>
          <cell r="L1458" t="str">
            <v>NOM</v>
          </cell>
          <cell r="M1458" t="str">
            <v>DATATEC 2o. Nivel</v>
          </cell>
          <cell r="N1458">
            <v>2004006</v>
          </cell>
        </row>
        <row r="1459">
          <cell r="A1459">
            <v>38160</v>
          </cell>
          <cell r="B1459" t="str">
            <v>SOB</v>
          </cell>
          <cell r="C1459">
            <v>39855</v>
          </cell>
          <cell r="D1459">
            <v>20</v>
          </cell>
          <cell r="E1459">
            <v>0.10100000000000001</v>
          </cell>
          <cell r="F1459" t="str">
            <v>DAT</v>
          </cell>
          <cell r="G1459">
            <v>2</v>
          </cell>
          <cell r="H1459">
            <v>1694</v>
          </cell>
          <cell r="I1459">
            <v>2004</v>
          </cell>
          <cell r="J1459">
            <v>6</v>
          </cell>
          <cell r="K1459">
            <v>2.02</v>
          </cell>
          <cell r="L1459" t="str">
            <v>NOM</v>
          </cell>
          <cell r="M1459" t="str">
            <v>DATATEC 2o. Nivel</v>
          </cell>
          <cell r="N1459">
            <v>2004006</v>
          </cell>
        </row>
        <row r="1460">
          <cell r="A1460">
            <v>38160</v>
          </cell>
          <cell r="B1460" t="str">
            <v>SOB</v>
          </cell>
          <cell r="C1460">
            <v>38941</v>
          </cell>
          <cell r="D1460">
            <v>6</v>
          </cell>
          <cell r="E1460">
            <v>6.0499999999999998E-2</v>
          </cell>
          <cell r="F1460" t="str">
            <v>CIM</v>
          </cell>
          <cell r="G1460">
            <v>2</v>
          </cell>
          <cell r="H1460">
            <v>780</v>
          </cell>
          <cell r="I1460">
            <v>2004</v>
          </cell>
          <cell r="J1460">
            <v>6</v>
          </cell>
          <cell r="K1460">
            <v>0.36299999999999999</v>
          </cell>
          <cell r="L1460" t="str">
            <v>NOM</v>
          </cell>
          <cell r="M1460" t="str">
            <v>CIMD 2o. Nivel</v>
          </cell>
          <cell r="N1460">
            <v>2004006</v>
          </cell>
        </row>
        <row r="1461">
          <cell r="A1461">
            <v>38161</v>
          </cell>
          <cell r="B1461" t="str">
            <v>SOB</v>
          </cell>
          <cell r="C1461">
            <v>38268</v>
          </cell>
          <cell r="D1461">
            <v>3</v>
          </cell>
          <cell r="E1461">
            <v>3.2099999999999997E-2</v>
          </cell>
          <cell r="F1461" t="str">
            <v>DAT</v>
          </cell>
          <cell r="G1461">
            <v>2</v>
          </cell>
          <cell r="H1461">
            <v>106</v>
          </cell>
          <cell r="I1461">
            <v>2004</v>
          </cell>
          <cell r="J1461">
            <v>6</v>
          </cell>
          <cell r="K1461">
            <v>9.6299999999999997E-2</v>
          </cell>
          <cell r="L1461" t="str">
            <v>NOM</v>
          </cell>
          <cell r="M1461" t="str">
            <v>DATATEC 2o. Nivel</v>
          </cell>
          <cell r="N1461">
            <v>2004006</v>
          </cell>
        </row>
        <row r="1462">
          <cell r="A1462">
            <v>38161</v>
          </cell>
          <cell r="B1462" t="str">
            <v>SOB</v>
          </cell>
          <cell r="C1462">
            <v>38514</v>
          </cell>
          <cell r="D1462">
            <v>1</v>
          </cell>
          <cell r="E1462">
            <v>4.3099999999999999E-2</v>
          </cell>
          <cell r="F1462" t="str">
            <v>DAT</v>
          </cell>
          <cell r="G1462">
            <v>2</v>
          </cell>
          <cell r="H1462">
            <v>352</v>
          </cell>
          <cell r="I1462">
            <v>2004</v>
          </cell>
          <cell r="J1462">
            <v>6</v>
          </cell>
          <cell r="K1462">
            <v>4.3099999999999999E-2</v>
          </cell>
          <cell r="L1462" t="str">
            <v>NOM</v>
          </cell>
          <cell r="M1462" t="str">
            <v>DATATEC 2o. Nivel</v>
          </cell>
          <cell r="N1462">
            <v>2004006</v>
          </cell>
        </row>
        <row r="1463">
          <cell r="A1463">
            <v>38161</v>
          </cell>
          <cell r="B1463" t="str">
            <v>SOB</v>
          </cell>
          <cell r="C1463">
            <v>39638</v>
          </cell>
          <cell r="D1463">
            <v>21</v>
          </cell>
          <cell r="E1463">
            <v>9.0972380000000005E-2</v>
          </cell>
          <cell r="F1463" t="str">
            <v>DAT</v>
          </cell>
          <cell r="G1463">
            <v>2</v>
          </cell>
          <cell r="H1463">
            <v>1476</v>
          </cell>
          <cell r="I1463">
            <v>2004</v>
          </cell>
          <cell r="J1463">
            <v>6</v>
          </cell>
          <cell r="K1463">
            <v>1.9104199800000001</v>
          </cell>
          <cell r="L1463" t="str">
            <v>NOM</v>
          </cell>
          <cell r="M1463" t="str">
            <v>DATATEC 2o. Nivel</v>
          </cell>
          <cell r="N1463">
            <v>2004006</v>
          </cell>
        </row>
        <row r="1464">
          <cell r="A1464">
            <v>38161</v>
          </cell>
          <cell r="B1464" t="str">
            <v>SOB</v>
          </cell>
          <cell r="C1464">
            <v>39855</v>
          </cell>
          <cell r="D1464">
            <v>17</v>
          </cell>
          <cell r="E1464">
            <v>0.10098799999999999</v>
          </cell>
          <cell r="F1464" t="str">
            <v>DAT</v>
          </cell>
          <cell r="G1464">
            <v>2</v>
          </cell>
          <cell r="H1464">
            <v>1693</v>
          </cell>
          <cell r="I1464">
            <v>2004</v>
          </cell>
          <cell r="J1464">
            <v>6</v>
          </cell>
          <cell r="K1464">
            <v>1.716796</v>
          </cell>
          <cell r="L1464" t="str">
            <v>NOM</v>
          </cell>
          <cell r="M1464" t="str">
            <v>DATATEC 2o. Nivel</v>
          </cell>
          <cell r="N1464">
            <v>2004006</v>
          </cell>
        </row>
        <row r="1465">
          <cell r="A1465">
            <v>38161</v>
          </cell>
          <cell r="B1465" t="str">
            <v>SOB</v>
          </cell>
          <cell r="C1465">
            <v>40247</v>
          </cell>
          <cell r="D1465">
            <v>4</v>
          </cell>
          <cell r="E1465">
            <v>0.1115</v>
          </cell>
          <cell r="F1465" t="str">
            <v>DAT</v>
          </cell>
          <cell r="G1465">
            <v>2</v>
          </cell>
          <cell r="H1465">
            <v>2085</v>
          </cell>
          <cell r="I1465">
            <v>2004</v>
          </cell>
          <cell r="J1465">
            <v>6</v>
          </cell>
          <cell r="K1465">
            <v>0.44600000000000001</v>
          </cell>
          <cell r="L1465" t="str">
            <v>NOM</v>
          </cell>
          <cell r="M1465" t="str">
            <v>DATATEC 2o. Nivel</v>
          </cell>
          <cell r="N1465">
            <v>2004006</v>
          </cell>
        </row>
        <row r="1466">
          <cell r="A1466">
            <v>38163</v>
          </cell>
          <cell r="B1466" t="str">
            <v>SOB</v>
          </cell>
          <cell r="C1466">
            <v>38268</v>
          </cell>
          <cell r="D1466">
            <v>3</v>
          </cell>
          <cell r="E1466">
            <v>3.2000000000000001E-2</v>
          </cell>
          <cell r="F1466" t="str">
            <v>DAT</v>
          </cell>
          <cell r="G1466">
            <v>1</v>
          </cell>
          <cell r="H1466">
            <v>102</v>
          </cell>
          <cell r="I1466">
            <v>2004</v>
          </cell>
          <cell r="J1466">
            <v>6</v>
          </cell>
          <cell r="K1466">
            <v>9.6000000000000002E-2</v>
          </cell>
          <cell r="L1466" t="str">
            <v>NOM</v>
          </cell>
          <cell r="M1466" t="str">
            <v>DATATEC 1er. Nivel</v>
          </cell>
          <cell r="N1466">
            <v>2004006</v>
          </cell>
        </row>
        <row r="1467">
          <cell r="A1467">
            <v>38163</v>
          </cell>
          <cell r="B1467" t="str">
            <v>SOB</v>
          </cell>
          <cell r="C1467">
            <v>38370</v>
          </cell>
          <cell r="D1467">
            <v>3</v>
          </cell>
          <cell r="E1467">
            <v>3.7199999999999997E-2</v>
          </cell>
          <cell r="F1467" t="str">
            <v>DAT</v>
          </cell>
          <cell r="G1467">
            <v>1</v>
          </cell>
          <cell r="H1467">
            <v>204</v>
          </cell>
          <cell r="I1467">
            <v>2004</v>
          </cell>
          <cell r="J1467">
            <v>6</v>
          </cell>
          <cell r="K1467">
            <v>0.11159999999999999</v>
          </cell>
          <cell r="L1467" t="str">
            <v>NOM</v>
          </cell>
          <cell r="M1467" t="str">
            <v>DATATEC 1er. Nivel</v>
          </cell>
          <cell r="N1467">
            <v>2004006</v>
          </cell>
        </row>
        <row r="1468">
          <cell r="A1468">
            <v>38163</v>
          </cell>
          <cell r="B1468" t="str">
            <v>SOB</v>
          </cell>
          <cell r="C1468">
            <v>38941</v>
          </cell>
          <cell r="D1468">
            <v>1</v>
          </cell>
          <cell r="E1468">
            <v>6.2799999999999995E-2</v>
          </cell>
          <cell r="F1468" t="str">
            <v>DAT</v>
          </cell>
          <cell r="G1468">
            <v>1</v>
          </cell>
          <cell r="H1468">
            <v>775</v>
          </cell>
          <cell r="I1468">
            <v>2004</v>
          </cell>
          <cell r="J1468">
            <v>6</v>
          </cell>
          <cell r="K1468">
            <v>6.2799999999999995E-2</v>
          </cell>
          <cell r="L1468" t="str">
            <v>NOM</v>
          </cell>
          <cell r="M1468" t="str">
            <v>DATATEC 1er. Nivel</v>
          </cell>
          <cell r="N1468">
            <v>2004006</v>
          </cell>
        </row>
        <row r="1469">
          <cell r="A1469">
            <v>38163</v>
          </cell>
          <cell r="B1469" t="str">
            <v>SOB</v>
          </cell>
          <cell r="C1469">
            <v>38268</v>
          </cell>
          <cell r="D1469">
            <v>4</v>
          </cell>
          <cell r="E1469">
            <v>3.2000000000000001E-2</v>
          </cell>
          <cell r="F1469" t="str">
            <v>DAT</v>
          </cell>
          <cell r="G1469">
            <v>2</v>
          </cell>
          <cell r="H1469">
            <v>102</v>
          </cell>
          <cell r="I1469">
            <v>2004</v>
          </cell>
          <cell r="J1469">
            <v>6</v>
          </cell>
          <cell r="K1469">
            <v>0.128</v>
          </cell>
          <cell r="L1469" t="str">
            <v>NOM</v>
          </cell>
          <cell r="M1469" t="str">
            <v>DATATEC 2o. Nivel</v>
          </cell>
          <cell r="N1469">
            <v>2004006</v>
          </cell>
        </row>
        <row r="1470">
          <cell r="A1470">
            <v>38163</v>
          </cell>
          <cell r="B1470" t="str">
            <v>SOB</v>
          </cell>
          <cell r="C1470">
            <v>38370</v>
          </cell>
          <cell r="D1470">
            <v>2</v>
          </cell>
          <cell r="E1470">
            <v>3.7199999999999997E-2</v>
          </cell>
          <cell r="F1470" t="str">
            <v>DAT</v>
          </cell>
          <cell r="G1470">
            <v>2</v>
          </cell>
          <cell r="H1470">
            <v>204</v>
          </cell>
          <cell r="I1470">
            <v>2004</v>
          </cell>
          <cell r="J1470">
            <v>6</v>
          </cell>
          <cell r="K1470">
            <v>7.4399999999999994E-2</v>
          </cell>
          <cell r="L1470" t="str">
            <v>NOM</v>
          </cell>
          <cell r="M1470" t="str">
            <v>DATATEC 2o. Nivel</v>
          </cell>
          <cell r="N1470">
            <v>2004006</v>
          </cell>
        </row>
        <row r="1471">
          <cell r="A1471">
            <v>38163</v>
          </cell>
          <cell r="B1471" t="str">
            <v>SOB</v>
          </cell>
          <cell r="C1471">
            <v>38941</v>
          </cell>
          <cell r="D1471">
            <v>7</v>
          </cell>
          <cell r="E1471">
            <v>6.1899999999999997E-2</v>
          </cell>
          <cell r="F1471" t="str">
            <v>DAT</v>
          </cell>
          <cell r="G1471">
            <v>2</v>
          </cell>
          <cell r="H1471">
            <v>775</v>
          </cell>
          <cell r="I1471">
            <v>2004</v>
          </cell>
          <cell r="J1471">
            <v>6</v>
          </cell>
          <cell r="K1471">
            <v>0.43329999999999996</v>
          </cell>
          <cell r="L1471" t="str">
            <v>NOM</v>
          </cell>
          <cell r="M1471" t="str">
            <v>DATATEC 2o. Nivel</v>
          </cell>
          <cell r="N1471">
            <v>2004006</v>
          </cell>
        </row>
        <row r="1472">
          <cell r="A1472">
            <v>38163</v>
          </cell>
          <cell r="B1472" t="str">
            <v>SOB</v>
          </cell>
          <cell r="C1472">
            <v>39364</v>
          </cell>
          <cell r="D1472">
            <v>2</v>
          </cell>
          <cell r="E1472">
            <v>8.1000000000000003E-2</v>
          </cell>
          <cell r="F1472" t="str">
            <v>DAT</v>
          </cell>
          <cell r="G1472">
            <v>2</v>
          </cell>
          <cell r="H1472">
            <v>1198</v>
          </cell>
          <cell r="I1472">
            <v>2004</v>
          </cell>
          <cell r="J1472">
            <v>6</v>
          </cell>
          <cell r="K1472">
            <v>0.16200000000000001</v>
          </cell>
          <cell r="L1472" t="str">
            <v>NOM</v>
          </cell>
          <cell r="M1472" t="str">
            <v>DATATEC 2o. Nivel</v>
          </cell>
          <cell r="N1472">
            <v>2004006</v>
          </cell>
        </row>
        <row r="1473">
          <cell r="A1473">
            <v>38163</v>
          </cell>
          <cell r="B1473" t="str">
            <v>SOB</v>
          </cell>
          <cell r="C1473">
            <v>39638</v>
          </cell>
          <cell r="D1473">
            <v>19</v>
          </cell>
          <cell r="E1473">
            <v>9.0689000000000006E-2</v>
          </cell>
          <cell r="F1473" t="str">
            <v>DAT</v>
          </cell>
          <cell r="G1473">
            <v>2</v>
          </cell>
          <cell r="H1473">
            <v>1472</v>
          </cell>
          <cell r="I1473">
            <v>2004</v>
          </cell>
          <cell r="J1473">
            <v>6</v>
          </cell>
          <cell r="K1473">
            <v>1.7230910000000002</v>
          </cell>
          <cell r="L1473" t="str">
            <v>NOM</v>
          </cell>
          <cell r="M1473" t="str">
            <v>DATATEC 2o. Nivel</v>
          </cell>
          <cell r="N1473">
            <v>2004006</v>
          </cell>
        </row>
        <row r="1474">
          <cell r="A1474">
            <v>38163</v>
          </cell>
          <cell r="B1474" t="str">
            <v>SOB</v>
          </cell>
          <cell r="C1474">
            <v>39855</v>
          </cell>
          <cell r="D1474">
            <v>10</v>
          </cell>
          <cell r="E1474">
            <v>0.1</v>
          </cell>
          <cell r="F1474" t="str">
            <v>DAT</v>
          </cell>
          <cell r="G1474">
            <v>2</v>
          </cell>
          <cell r="H1474">
            <v>1689</v>
          </cell>
          <cell r="I1474">
            <v>2004</v>
          </cell>
          <cell r="J1474">
            <v>6</v>
          </cell>
          <cell r="K1474">
            <v>1</v>
          </cell>
          <cell r="L1474" t="str">
            <v>NOM</v>
          </cell>
          <cell r="M1474" t="str">
            <v>DATATEC 2o. Nivel</v>
          </cell>
          <cell r="N1474">
            <v>2004006</v>
          </cell>
        </row>
        <row r="1475">
          <cell r="A1475">
            <v>38168</v>
          </cell>
          <cell r="B1475" t="str">
            <v>SOB</v>
          </cell>
          <cell r="C1475">
            <v>38370</v>
          </cell>
          <cell r="D1475">
            <v>4</v>
          </cell>
          <cell r="E1475">
            <v>3.7650000000000003E-2</v>
          </cell>
          <cell r="F1475" t="str">
            <v>CIM</v>
          </cell>
          <cell r="G1475">
            <v>2</v>
          </cell>
          <cell r="H1475">
            <v>201</v>
          </cell>
          <cell r="I1475">
            <v>2004</v>
          </cell>
          <cell r="J1475">
            <v>6</v>
          </cell>
          <cell r="K1475">
            <v>0.15060000000000001</v>
          </cell>
          <cell r="L1475" t="str">
            <v>NOM</v>
          </cell>
          <cell r="M1475" t="str">
            <v>CIMD 2o. Nivel</v>
          </cell>
          <cell r="N1475">
            <v>2004006</v>
          </cell>
        </row>
        <row r="1476">
          <cell r="A1476">
            <v>38168</v>
          </cell>
          <cell r="B1476" t="str">
            <v>SOB</v>
          </cell>
          <cell r="C1476">
            <v>38370</v>
          </cell>
          <cell r="D1476">
            <v>2</v>
          </cell>
          <cell r="E1476">
            <v>3.7499999999999999E-2</v>
          </cell>
          <cell r="F1476" t="str">
            <v>DAT</v>
          </cell>
          <cell r="G1476">
            <v>2</v>
          </cell>
          <cell r="H1476">
            <v>201</v>
          </cell>
          <cell r="I1476">
            <v>2004</v>
          </cell>
          <cell r="J1476">
            <v>6</v>
          </cell>
          <cell r="K1476">
            <v>7.4999999999999997E-2</v>
          </cell>
          <cell r="L1476" t="str">
            <v>NOM</v>
          </cell>
          <cell r="M1476" t="str">
            <v>DATATEC 2o. Nivel</v>
          </cell>
          <cell r="N1476">
            <v>2004006</v>
          </cell>
        </row>
        <row r="1477">
          <cell r="A1477">
            <v>38168</v>
          </cell>
          <cell r="B1477" t="str">
            <v>SOB</v>
          </cell>
          <cell r="C1477">
            <v>38514</v>
          </cell>
          <cell r="D1477">
            <v>1</v>
          </cell>
          <cell r="E1477">
            <v>4.3499999999999997E-2</v>
          </cell>
          <cell r="F1477" t="str">
            <v>DAT</v>
          </cell>
          <cell r="G1477">
            <v>2</v>
          </cell>
          <cell r="H1477">
            <v>345</v>
          </cell>
          <cell r="I1477">
            <v>2004</v>
          </cell>
          <cell r="J1477">
            <v>6</v>
          </cell>
          <cell r="K1477">
            <v>4.3499999999999997E-2</v>
          </cell>
          <cell r="L1477" t="str">
            <v>NOM</v>
          </cell>
          <cell r="M1477" t="str">
            <v>DATATEC 2o. Nivel</v>
          </cell>
          <cell r="N1477">
            <v>2004006</v>
          </cell>
        </row>
        <row r="1478">
          <cell r="A1478">
            <v>38168</v>
          </cell>
          <cell r="B1478" t="str">
            <v>SOB</v>
          </cell>
          <cell r="C1478">
            <v>38941</v>
          </cell>
          <cell r="D1478">
            <v>1</v>
          </cell>
          <cell r="E1478">
            <v>6.3E-2</v>
          </cell>
          <cell r="F1478" t="str">
            <v>DAT</v>
          </cell>
          <cell r="G1478">
            <v>2</v>
          </cell>
          <cell r="H1478">
            <v>772</v>
          </cell>
          <cell r="I1478">
            <v>2004</v>
          </cell>
          <cell r="J1478">
            <v>6</v>
          </cell>
          <cell r="K1478">
            <v>6.3E-2</v>
          </cell>
          <cell r="L1478" t="str">
            <v>NOM</v>
          </cell>
          <cell r="M1478" t="str">
            <v>DATATEC 2o. Nivel</v>
          </cell>
          <cell r="N1478">
            <v>2004006</v>
          </cell>
        </row>
        <row r="1479">
          <cell r="A1479">
            <v>38168</v>
          </cell>
          <cell r="B1479" t="str">
            <v>SOB</v>
          </cell>
          <cell r="C1479">
            <v>39638</v>
          </cell>
          <cell r="D1479">
            <v>2</v>
          </cell>
          <cell r="E1479">
            <v>9.1350000000000001E-2</v>
          </cell>
          <cell r="F1479" t="str">
            <v>DAT</v>
          </cell>
          <cell r="G1479">
            <v>2</v>
          </cell>
          <cell r="H1479">
            <v>1469</v>
          </cell>
          <cell r="I1479">
            <v>2004</v>
          </cell>
          <cell r="J1479">
            <v>6</v>
          </cell>
          <cell r="K1479">
            <v>0.1827</v>
          </cell>
          <cell r="L1479" t="str">
            <v>NOM</v>
          </cell>
          <cell r="M1479" t="str">
            <v>DATATEC 2o. Nivel</v>
          </cell>
          <cell r="N1479">
            <v>2004006</v>
          </cell>
        </row>
        <row r="1480">
          <cell r="A1480">
            <v>38168</v>
          </cell>
          <cell r="B1480" t="str">
            <v>SOB</v>
          </cell>
          <cell r="C1480">
            <v>39855</v>
          </cell>
          <cell r="D1480">
            <v>9.5719999999999992</v>
          </cell>
          <cell r="E1480">
            <v>0.1</v>
          </cell>
          <cell r="F1480" t="str">
            <v>DAT</v>
          </cell>
          <cell r="G1480">
            <v>2</v>
          </cell>
          <cell r="H1480">
            <v>1686</v>
          </cell>
          <cell r="I1480">
            <v>2004</v>
          </cell>
          <cell r="J1480">
            <v>6</v>
          </cell>
          <cell r="K1480">
            <v>0.95719999999999994</v>
          </cell>
          <cell r="L1480" t="str">
            <v>NOM</v>
          </cell>
          <cell r="M1480" t="str">
            <v>DATATEC 2o. Nivel</v>
          </cell>
          <cell r="N1480">
            <v>2004006</v>
          </cell>
        </row>
        <row r="1481">
          <cell r="A1481">
            <v>38168</v>
          </cell>
          <cell r="B1481" t="str">
            <v>SOB</v>
          </cell>
          <cell r="C1481">
            <v>40247</v>
          </cell>
          <cell r="D1481">
            <v>5</v>
          </cell>
          <cell r="E1481">
            <v>0.1105</v>
          </cell>
          <cell r="F1481" t="str">
            <v>DAT</v>
          </cell>
          <cell r="G1481">
            <v>2</v>
          </cell>
          <cell r="H1481">
            <v>2078</v>
          </cell>
          <cell r="I1481">
            <v>2004</v>
          </cell>
          <cell r="J1481">
            <v>6</v>
          </cell>
          <cell r="K1481">
            <v>0.55249999999999999</v>
          </cell>
          <cell r="L1481" t="str">
            <v>NOM</v>
          </cell>
          <cell r="M1481" t="str">
            <v>DATATEC 2o. Nivel</v>
          </cell>
          <cell r="N1481">
            <v>2004006</v>
          </cell>
        </row>
        <row r="1482">
          <cell r="A1482">
            <v>38169</v>
          </cell>
          <cell r="B1482" t="str">
            <v>SOB</v>
          </cell>
          <cell r="C1482">
            <v>39638</v>
          </cell>
          <cell r="D1482">
            <v>5</v>
          </cell>
          <cell r="E1482">
            <v>9.1499999999999998E-2</v>
          </cell>
          <cell r="F1482" t="str">
            <v>CIM</v>
          </cell>
          <cell r="G1482">
            <v>2</v>
          </cell>
          <cell r="H1482">
            <v>1468</v>
          </cell>
          <cell r="I1482">
            <v>2004</v>
          </cell>
          <cell r="J1482">
            <v>7</v>
          </cell>
          <cell r="K1482">
            <v>0.45750000000000002</v>
          </cell>
          <cell r="L1482" t="str">
            <v>NOM</v>
          </cell>
          <cell r="M1482" t="str">
            <v>CIMD 2o. Nivel</v>
          </cell>
          <cell r="N1482">
            <v>2004007</v>
          </cell>
        </row>
        <row r="1483">
          <cell r="A1483">
            <v>38169</v>
          </cell>
          <cell r="B1483" t="str">
            <v>SOB</v>
          </cell>
          <cell r="C1483">
            <v>38941</v>
          </cell>
          <cell r="D1483">
            <v>3</v>
          </cell>
          <cell r="E1483">
            <v>6.2899999999999998E-2</v>
          </cell>
          <cell r="F1483" t="str">
            <v>DAT</v>
          </cell>
          <cell r="G1483">
            <v>1</v>
          </cell>
          <cell r="H1483">
            <v>771</v>
          </cell>
          <cell r="I1483">
            <v>2004</v>
          </cell>
          <cell r="J1483">
            <v>7</v>
          </cell>
          <cell r="K1483">
            <v>0.18869999999999998</v>
          </cell>
          <cell r="L1483" t="str">
            <v>NOM</v>
          </cell>
          <cell r="M1483" t="str">
            <v>DATATEC 1er. Nivel</v>
          </cell>
          <cell r="N1483">
            <v>2004007</v>
          </cell>
        </row>
        <row r="1484">
          <cell r="A1484">
            <v>38169</v>
          </cell>
          <cell r="B1484" t="str">
            <v>SOB</v>
          </cell>
          <cell r="C1484">
            <v>38268</v>
          </cell>
          <cell r="D1484">
            <v>6</v>
          </cell>
          <cell r="E1484">
            <v>3.2099999999999997E-2</v>
          </cell>
          <cell r="F1484" t="str">
            <v>DAT</v>
          </cell>
          <cell r="G1484">
            <v>2</v>
          </cell>
          <cell r="H1484">
            <v>98</v>
          </cell>
          <cell r="I1484">
            <v>2004</v>
          </cell>
          <cell r="J1484">
            <v>7</v>
          </cell>
          <cell r="K1484">
            <v>0.19259999999999999</v>
          </cell>
          <cell r="L1484" t="str">
            <v>NOM</v>
          </cell>
          <cell r="M1484" t="str">
            <v>DATATEC 2o. Nivel</v>
          </cell>
          <cell r="N1484">
            <v>2004007</v>
          </cell>
        </row>
        <row r="1485">
          <cell r="A1485">
            <v>38169</v>
          </cell>
          <cell r="B1485" t="str">
            <v>SOB</v>
          </cell>
          <cell r="C1485">
            <v>38941</v>
          </cell>
          <cell r="D1485">
            <v>14</v>
          </cell>
          <cell r="E1485">
            <v>6.2935699999999997E-2</v>
          </cell>
          <cell r="F1485" t="str">
            <v>DAT</v>
          </cell>
          <cell r="G1485">
            <v>2</v>
          </cell>
          <cell r="H1485">
            <v>771</v>
          </cell>
          <cell r="I1485">
            <v>2004</v>
          </cell>
          <cell r="J1485">
            <v>7</v>
          </cell>
          <cell r="K1485">
            <v>0.88109979999999999</v>
          </cell>
          <cell r="L1485" t="str">
            <v>NOM</v>
          </cell>
          <cell r="M1485" t="str">
            <v>DATATEC 2o. Nivel</v>
          </cell>
          <cell r="N1485">
            <v>2004007</v>
          </cell>
        </row>
        <row r="1486">
          <cell r="A1486">
            <v>38169</v>
          </cell>
          <cell r="B1486" t="str">
            <v>SOB</v>
          </cell>
          <cell r="C1486">
            <v>39638</v>
          </cell>
          <cell r="D1486">
            <v>9</v>
          </cell>
          <cell r="E1486">
            <v>9.11444E-2</v>
          </cell>
          <cell r="F1486" t="str">
            <v>DAT</v>
          </cell>
          <cell r="G1486">
            <v>2</v>
          </cell>
          <cell r="H1486">
            <v>1468</v>
          </cell>
          <cell r="I1486">
            <v>2004</v>
          </cell>
          <cell r="J1486">
            <v>7</v>
          </cell>
          <cell r="K1486">
            <v>0.82029960000000002</v>
          </cell>
          <cell r="L1486" t="str">
            <v>NOM</v>
          </cell>
          <cell r="M1486" t="str">
            <v>DATATEC 2o. Nivel</v>
          </cell>
          <cell r="N1486">
            <v>2004007</v>
          </cell>
        </row>
        <row r="1487">
          <cell r="A1487">
            <v>38169</v>
          </cell>
          <cell r="B1487" t="str">
            <v>SOB</v>
          </cell>
          <cell r="C1487">
            <v>39855</v>
          </cell>
          <cell r="D1487">
            <v>1</v>
          </cell>
          <cell r="E1487">
            <v>0.1</v>
          </cell>
          <cell r="F1487" t="str">
            <v>DAT</v>
          </cell>
          <cell r="G1487">
            <v>2</v>
          </cell>
          <cell r="H1487">
            <v>1685</v>
          </cell>
          <cell r="I1487">
            <v>2004</v>
          </cell>
          <cell r="J1487">
            <v>7</v>
          </cell>
          <cell r="K1487">
            <v>0.1</v>
          </cell>
          <cell r="L1487" t="str">
            <v>NOM</v>
          </cell>
          <cell r="M1487" t="str">
            <v>DATATEC 2o. Nivel</v>
          </cell>
          <cell r="N1487">
            <v>2004007</v>
          </cell>
        </row>
        <row r="1488">
          <cell r="A1488">
            <v>38170</v>
          </cell>
          <cell r="B1488" t="str">
            <v>SOB</v>
          </cell>
          <cell r="C1488">
            <v>38268</v>
          </cell>
          <cell r="D1488">
            <v>1</v>
          </cell>
          <cell r="E1488">
            <v>3.2099999999999997E-2</v>
          </cell>
          <cell r="F1488" t="str">
            <v>DAT</v>
          </cell>
          <cell r="G1488">
            <v>2</v>
          </cell>
          <cell r="H1488">
            <v>95</v>
          </cell>
          <cell r="I1488">
            <v>2004</v>
          </cell>
          <cell r="J1488">
            <v>7</v>
          </cell>
          <cell r="K1488">
            <v>3.2099999999999997E-2</v>
          </cell>
          <cell r="L1488" t="str">
            <v>NOM</v>
          </cell>
          <cell r="M1488" t="str">
            <v>DATATEC 2o. Nivel</v>
          </cell>
          <cell r="N1488">
            <v>2004007</v>
          </cell>
        </row>
        <row r="1489">
          <cell r="A1489">
            <v>38170</v>
          </cell>
          <cell r="B1489" t="str">
            <v>SOB</v>
          </cell>
          <cell r="C1489">
            <v>38370</v>
          </cell>
          <cell r="D1489">
            <v>6</v>
          </cell>
          <cell r="E1489">
            <v>3.7400000000000003E-2</v>
          </cell>
          <cell r="F1489" t="str">
            <v>DAT</v>
          </cell>
          <cell r="G1489">
            <v>2</v>
          </cell>
          <cell r="H1489">
            <v>197</v>
          </cell>
          <cell r="I1489">
            <v>2004</v>
          </cell>
          <cell r="J1489">
            <v>7</v>
          </cell>
          <cell r="K1489">
            <v>0.22440000000000002</v>
          </cell>
          <cell r="L1489" t="str">
            <v>NOM</v>
          </cell>
          <cell r="M1489" t="str">
            <v>DATATEC 2o. Nivel</v>
          </cell>
          <cell r="N1489">
            <v>2004007</v>
          </cell>
        </row>
        <row r="1490">
          <cell r="A1490">
            <v>38170</v>
          </cell>
          <cell r="B1490" t="str">
            <v>SOB</v>
          </cell>
          <cell r="C1490">
            <v>38514</v>
          </cell>
          <cell r="D1490">
            <v>8</v>
          </cell>
          <cell r="E1490">
            <v>4.3124999999999997E-2</v>
          </cell>
          <cell r="F1490" t="str">
            <v>DAT</v>
          </cell>
          <cell r="G1490">
            <v>2</v>
          </cell>
          <cell r="H1490">
            <v>341</v>
          </cell>
          <cell r="I1490">
            <v>2004</v>
          </cell>
          <cell r="J1490">
            <v>7</v>
          </cell>
          <cell r="K1490">
            <v>0.34499999999999997</v>
          </cell>
          <cell r="L1490" t="str">
            <v>NOM</v>
          </cell>
          <cell r="M1490" t="str">
            <v>DATATEC 2o. Nivel</v>
          </cell>
          <cell r="N1490">
            <v>2004007</v>
          </cell>
        </row>
        <row r="1491">
          <cell r="A1491">
            <v>38173</v>
          </cell>
          <cell r="B1491" t="str">
            <v>SOB</v>
          </cell>
          <cell r="C1491">
            <v>39638</v>
          </cell>
          <cell r="D1491">
            <v>1</v>
          </cell>
          <cell r="E1491">
            <v>9.1499999999999998E-2</v>
          </cell>
          <cell r="F1491" t="str">
            <v>CIM</v>
          </cell>
          <cell r="G1491">
            <v>2</v>
          </cell>
          <cell r="H1491">
            <v>1464</v>
          </cell>
          <cell r="I1491">
            <v>2004</v>
          </cell>
          <cell r="J1491">
            <v>7</v>
          </cell>
          <cell r="K1491">
            <v>9.1499999999999998E-2</v>
          </cell>
          <cell r="L1491" t="str">
            <v>NOM</v>
          </cell>
          <cell r="M1491" t="str">
            <v>CIMD 2o. Nivel</v>
          </cell>
          <cell r="N1491">
            <v>2004007</v>
          </cell>
        </row>
        <row r="1492">
          <cell r="A1492">
            <v>38173</v>
          </cell>
          <cell r="B1492" t="str">
            <v>SOB</v>
          </cell>
          <cell r="C1492">
            <v>38370</v>
          </cell>
          <cell r="D1492">
            <v>2</v>
          </cell>
          <cell r="E1492">
            <v>3.7400000000000003E-2</v>
          </cell>
          <cell r="F1492" t="str">
            <v>DAT</v>
          </cell>
          <cell r="G1492">
            <v>1</v>
          </cell>
          <cell r="H1492">
            <v>196</v>
          </cell>
          <cell r="I1492">
            <v>2004</v>
          </cell>
          <cell r="J1492">
            <v>7</v>
          </cell>
          <cell r="K1492">
            <v>7.4800000000000005E-2</v>
          </cell>
          <cell r="L1492" t="str">
            <v>NOM</v>
          </cell>
          <cell r="M1492" t="str">
            <v>DATATEC 1er. Nivel</v>
          </cell>
          <cell r="N1492">
            <v>2004007</v>
          </cell>
        </row>
        <row r="1493">
          <cell r="A1493">
            <v>38173</v>
          </cell>
          <cell r="B1493" t="str">
            <v>SOB</v>
          </cell>
          <cell r="C1493">
            <v>38514</v>
          </cell>
          <cell r="D1493">
            <v>2</v>
          </cell>
          <cell r="E1493">
            <v>4.3200000000000002E-2</v>
          </cell>
          <cell r="F1493" t="str">
            <v>DAT</v>
          </cell>
          <cell r="G1493">
            <v>1</v>
          </cell>
          <cell r="H1493">
            <v>340</v>
          </cell>
          <cell r="I1493">
            <v>2004</v>
          </cell>
          <cell r="J1493">
            <v>7</v>
          </cell>
          <cell r="K1493">
            <v>8.6400000000000005E-2</v>
          </cell>
          <cell r="L1493" t="str">
            <v>NOM</v>
          </cell>
          <cell r="M1493" t="str">
            <v>DATATEC 1er. Nivel</v>
          </cell>
          <cell r="N1493">
            <v>2004007</v>
          </cell>
        </row>
        <row r="1494">
          <cell r="A1494">
            <v>38173</v>
          </cell>
          <cell r="B1494" t="str">
            <v>SOB</v>
          </cell>
          <cell r="C1494">
            <v>38370</v>
          </cell>
          <cell r="D1494">
            <v>1</v>
          </cell>
          <cell r="E1494">
            <v>3.7999999999999999E-2</v>
          </cell>
          <cell r="F1494" t="str">
            <v>DAT</v>
          </cell>
          <cell r="G1494">
            <v>2</v>
          </cell>
          <cell r="H1494">
            <v>196</v>
          </cell>
          <cell r="I1494">
            <v>2004</v>
          </cell>
          <cell r="J1494">
            <v>7</v>
          </cell>
          <cell r="K1494">
            <v>3.7999999999999999E-2</v>
          </cell>
          <cell r="L1494" t="str">
            <v>NOM</v>
          </cell>
          <cell r="M1494" t="str">
            <v>DATATEC 2o. Nivel</v>
          </cell>
          <cell r="N1494">
            <v>2004007</v>
          </cell>
        </row>
        <row r="1495">
          <cell r="A1495">
            <v>38173</v>
          </cell>
          <cell r="B1495" t="str">
            <v>SOB</v>
          </cell>
          <cell r="C1495">
            <v>38941</v>
          </cell>
          <cell r="D1495">
            <v>5</v>
          </cell>
          <cell r="E1495">
            <v>6.3939999999999997E-2</v>
          </cell>
          <cell r="F1495" t="str">
            <v>DAT</v>
          </cell>
          <cell r="G1495">
            <v>2</v>
          </cell>
          <cell r="H1495">
            <v>767</v>
          </cell>
          <cell r="I1495">
            <v>2004</v>
          </cell>
          <cell r="J1495">
            <v>7</v>
          </cell>
          <cell r="K1495">
            <v>0.31969999999999998</v>
          </cell>
          <cell r="L1495" t="str">
            <v>NOM</v>
          </cell>
          <cell r="M1495" t="str">
            <v>DATATEC 2o. Nivel</v>
          </cell>
          <cell r="N1495">
            <v>2004007</v>
          </cell>
        </row>
        <row r="1496">
          <cell r="A1496">
            <v>38173</v>
          </cell>
          <cell r="B1496" t="str">
            <v>SOB</v>
          </cell>
          <cell r="C1496">
            <v>39638</v>
          </cell>
          <cell r="D1496">
            <v>1</v>
          </cell>
          <cell r="E1496">
            <v>9.1499999999999998E-2</v>
          </cell>
          <cell r="F1496" t="str">
            <v>DAT</v>
          </cell>
          <cell r="G1496">
            <v>2</v>
          </cell>
          <cell r="H1496">
            <v>1464</v>
          </cell>
          <cell r="I1496">
            <v>2004</v>
          </cell>
          <cell r="J1496">
            <v>7</v>
          </cell>
          <cell r="K1496">
            <v>9.1499999999999998E-2</v>
          </cell>
          <cell r="L1496" t="str">
            <v>NOM</v>
          </cell>
          <cell r="M1496" t="str">
            <v>DATATEC 2o. Nivel</v>
          </cell>
          <cell r="N1496">
            <v>2004007</v>
          </cell>
        </row>
        <row r="1497">
          <cell r="A1497">
            <v>38174</v>
          </cell>
          <cell r="B1497" t="str">
            <v>SOB</v>
          </cell>
          <cell r="C1497">
            <v>38514</v>
          </cell>
          <cell r="D1497">
            <v>1</v>
          </cell>
          <cell r="E1497">
            <v>4.4200000000000003E-2</v>
          </cell>
          <cell r="F1497" t="str">
            <v>CIM</v>
          </cell>
          <cell r="G1497">
            <v>2</v>
          </cell>
          <cell r="H1497">
            <v>339</v>
          </cell>
          <cell r="I1497">
            <v>2004</v>
          </cell>
          <cell r="J1497">
            <v>7</v>
          </cell>
          <cell r="K1497">
            <v>4.4200000000000003E-2</v>
          </cell>
          <cell r="L1497" t="str">
            <v>NOM</v>
          </cell>
          <cell r="M1497" t="str">
            <v>CIMD 2o. Nivel</v>
          </cell>
          <cell r="N1497">
            <v>2004007</v>
          </cell>
        </row>
        <row r="1498">
          <cell r="A1498">
            <v>38174</v>
          </cell>
          <cell r="B1498" t="str">
            <v>SOB</v>
          </cell>
          <cell r="C1498">
            <v>39638</v>
          </cell>
          <cell r="D1498">
            <v>2</v>
          </cell>
          <cell r="E1498">
            <v>9.1499999999999998E-2</v>
          </cell>
          <cell r="F1498" t="str">
            <v>CIM</v>
          </cell>
          <cell r="G1498">
            <v>2</v>
          </cell>
          <cell r="H1498">
            <v>1463</v>
          </cell>
          <cell r="I1498">
            <v>2004</v>
          </cell>
          <cell r="J1498">
            <v>7</v>
          </cell>
          <cell r="K1498">
            <v>0.183</v>
          </cell>
          <cell r="L1498" t="str">
            <v>NOM</v>
          </cell>
          <cell r="M1498" t="str">
            <v>CIMD 2o. Nivel</v>
          </cell>
          <cell r="N1498">
            <v>2004007</v>
          </cell>
        </row>
        <row r="1499">
          <cell r="A1499">
            <v>38174</v>
          </cell>
          <cell r="B1499" t="str">
            <v>SOB</v>
          </cell>
          <cell r="C1499">
            <v>38268</v>
          </cell>
          <cell r="D1499">
            <v>4</v>
          </cell>
          <cell r="E1499">
            <v>3.2099999999999997E-2</v>
          </cell>
          <cell r="F1499" t="str">
            <v>DAT</v>
          </cell>
          <cell r="G1499">
            <v>2</v>
          </cell>
          <cell r="H1499">
            <v>93</v>
          </cell>
          <cell r="I1499">
            <v>2004</v>
          </cell>
          <cell r="J1499">
            <v>7</v>
          </cell>
          <cell r="K1499">
            <v>0.12839999999999999</v>
          </cell>
          <cell r="L1499" t="str">
            <v>NOM</v>
          </cell>
          <cell r="M1499" t="str">
            <v>DATATEC 2o. Nivel</v>
          </cell>
          <cell r="N1499">
            <v>2004007</v>
          </cell>
        </row>
        <row r="1500">
          <cell r="A1500">
            <v>38174</v>
          </cell>
          <cell r="B1500" t="str">
            <v>SOB</v>
          </cell>
          <cell r="C1500">
            <v>38370</v>
          </cell>
          <cell r="D1500">
            <v>7</v>
          </cell>
          <cell r="E1500">
            <v>3.8028600000000003E-2</v>
          </cell>
          <cell r="F1500" t="str">
            <v>DAT</v>
          </cell>
          <cell r="G1500">
            <v>2</v>
          </cell>
          <cell r="H1500">
            <v>195</v>
          </cell>
          <cell r="I1500">
            <v>2004</v>
          </cell>
          <cell r="J1500">
            <v>7</v>
          </cell>
          <cell r="K1500">
            <v>0.2662002</v>
          </cell>
          <cell r="L1500" t="str">
            <v>NOM</v>
          </cell>
          <cell r="M1500" t="str">
            <v>DATATEC 2o. Nivel</v>
          </cell>
          <cell r="N1500">
            <v>2004007</v>
          </cell>
        </row>
        <row r="1501">
          <cell r="A1501">
            <v>38174</v>
          </cell>
          <cell r="B1501" t="str">
            <v>SOB</v>
          </cell>
          <cell r="C1501">
            <v>38514</v>
          </cell>
          <cell r="D1501">
            <v>4</v>
          </cell>
          <cell r="E1501">
            <v>4.4725000000000001E-2</v>
          </cell>
          <cell r="F1501" t="str">
            <v>DAT</v>
          </cell>
          <cell r="G1501">
            <v>2</v>
          </cell>
          <cell r="H1501">
            <v>339</v>
          </cell>
          <cell r="I1501">
            <v>2004</v>
          </cell>
          <cell r="J1501">
            <v>7</v>
          </cell>
          <cell r="K1501">
            <v>0.1789</v>
          </cell>
          <cell r="L1501" t="str">
            <v>NOM</v>
          </cell>
          <cell r="M1501" t="str">
            <v>DATATEC 2o. Nivel</v>
          </cell>
          <cell r="N1501">
            <v>2004007</v>
          </cell>
        </row>
        <row r="1502">
          <cell r="A1502">
            <v>38174</v>
          </cell>
          <cell r="B1502" t="str">
            <v>SOB</v>
          </cell>
          <cell r="C1502">
            <v>38941</v>
          </cell>
          <cell r="D1502">
            <v>7.5</v>
          </cell>
          <cell r="E1502">
            <v>6.4500000000000002E-2</v>
          </cell>
          <cell r="F1502" t="str">
            <v>DAT</v>
          </cell>
          <cell r="G1502">
            <v>2</v>
          </cell>
          <cell r="H1502">
            <v>766</v>
          </cell>
          <cell r="I1502">
            <v>2004</v>
          </cell>
          <cell r="J1502">
            <v>7</v>
          </cell>
          <cell r="K1502">
            <v>0.48375000000000001</v>
          </cell>
          <cell r="L1502" t="str">
            <v>NOM</v>
          </cell>
          <cell r="M1502" t="str">
            <v>DATATEC 2o. Nivel</v>
          </cell>
          <cell r="N1502">
            <v>2004007</v>
          </cell>
        </row>
        <row r="1503">
          <cell r="A1503">
            <v>38174</v>
          </cell>
          <cell r="B1503" t="str">
            <v>SOB</v>
          </cell>
          <cell r="C1503">
            <v>39638</v>
          </cell>
          <cell r="D1503">
            <v>1</v>
          </cell>
          <cell r="E1503">
            <v>9.1499999999999998E-2</v>
          </cell>
          <cell r="F1503" t="str">
            <v>DAT</v>
          </cell>
          <cell r="G1503">
            <v>2</v>
          </cell>
          <cell r="H1503">
            <v>1463</v>
          </cell>
          <cell r="I1503">
            <v>2004</v>
          </cell>
          <cell r="J1503">
            <v>7</v>
          </cell>
          <cell r="K1503">
            <v>9.1499999999999998E-2</v>
          </cell>
          <cell r="L1503" t="str">
            <v>NOM</v>
          </cell>
          <cell r="M1503" t="str">
            <v>DATATEC 2o. Nivel</v>
          </cell>
          <cell r="N1503">
            <v>2004007</v>
          </cell>
        </row>
        <row r="1504">
          <cell r="A1504">
            <v>38175</v>
          </cell>
          <cell r="B1504" t="str">
            <v>SOB</v>
          </cell>
          <cell r="C1504">
            <v>38941</v>
          </cell>
          <cell r="D1504">
            <v>1</v>
          </cell>
          <cell r="E1504">
            <v>6.4500000000000002E-2</v>
          </cell>
          <cell r="F1504" t="str">
            <v>CIM</v>
          </cell>
          <cell r="G1504">
            <v>2</v>
          </cell>
          <cell r="H1504">
            <v>765</v>
          </cell>
          <cell r="I1504">
            <v>2004</v>
          </cell>
          <cell r="J1504">
            <v>7</v>
          </cell>
          <cell r="K1504">
            <v>6.4500000000000002E-2</v>
          </cell>
          <cell r="L1504" t="str">
            <v>NOM</v>
          </cell>
          <cell r="M1504" t="str">
            <v>CIMD 2o. Nivel</v>
          </cell>
          <cell r="N1504">
            <v>2004007</v>
          </cell>
        </row>
        <row r="1505">
          <cell r="A1505">
            <v>38175</v>
          </cell>
          <cell r="B1505" t="str">
            <v>SOB</v>
          </cell>
          <cell r="C1505">
            <v>38370</v>
          </cell>
          <cell r="D1505">
            <v>20</v>
          </cell>
          <cell r="E1505">
            <v>3.7740000000000003E-2</v>
          </cell>
          <cell r="F1505" t="str">
            <v>DAT</v>
          </cell>
          <cell r="G1505">
            <v>2</v>
          </cell>
          <cell r="H1505">
            <v>194</v>
          </cell>
          <cell r="I1505">
            <v>2004</v>
          </cell>
          <cell r="J1505">
            <v>7</v>
          </cell>
          <cell r="K1505">
            <v>0.75480000000000003</v>
          </cell>
          <cell r="L1505" t="str">
            <v>NOM</v>
          </cell>
          <cell r="M1505" t="str">
            <v>DATATEC 2o. Nivel</v>
          </cell>
          <cell r="N1505">
            <v>2004007</v>
          </cell>
        </row>
        <row r="1506">
          <cell r="A1506">
            <v>38175</v>
          </cell>
          <cell r="B1506" t="str">
            <v>SOB</v>
          </cell>
          <cell r="C1506">
            <v>39364</v>
          </cell>
          <cell r="D1506">
            <v>20</v>
          </cell>
          <cell r="E1506">
            <v>8.3000000000000004E-2</v>
          </cell>
          <cell r="F1506" t="str">
            <v>DAT</v>
          </cell>
          <cell r="G1506">
            <v>2</v>
          </cell>
          <cell r="H1506">
            <v>1188</v>
          </cell>
          <cell r="I1506">
            <v>2004</v>
          </cell>
          <cell r="J1506">
            <v>7</v>
          </cell>
          <cell r="K1506">
            <v>1.6600000000000001</v>
          </cell>
          <cell r="L1506" t="str">
            <v>NOM</v>
          </cell>
          <cell r="M1506" t="str">
            <v>DATATEC 2o. Nivel</v>
          </cell>
          <cell r="N1506">
            <v>2004007</v>
          </cell>
        </row>
        <row r="1507">
          <cell r="A1507">
            <v>38175</v>
          </cell>
          <cell r="B1507" t="str">
            <v>SOB</v>
          </cell>
          <cell r="C1507">
            <v>39638</v>
          </cell>
          <cell r="D1507">
            <v>20</v>
          </cell>
          <cell r="E1507">
            <v>9.0999999999999998E-2</v>
          </cell>
          <cell r="F1507" t="str">
            <v>DAT</v>
          </cell>
          <cell r="G1507">
            <v>2</v>
          </cell>
          <cell r="H1507">
            <v>1462</v>
          </cell>
          <cell r="I1507">
            <v>2004</v>
          </cell>
          <cell r="J1507">
            <v>7</v>
          </cell>
          <cell r="K1507">
            <v>1.8199999999999998</v>
          </cell>
          <cell r="L1507" t="str">
            <v>NOM</v>
          </cell>
          <cell r="M1507" t="str">
            <v>DATATEC 2o. Nivel</v>
          </cell>
          <cell r="N1507">
            <v>2004007</v>
          </cell>
        </row>
        <row r="1508">
          <cell r="A1508">
            <v>38176</v>
          </cell>
          <cell r="B1508" t="str">
            <v>SOB</v>
          </cell>
          <cell r="C1508">
            <v>38370</v>
          </cell>
          <cell r="D1508">
            <v>1</v>
          </cell>
          <cell r="E1508">
            <v>3.7999999999999999E-2</v>
          </cell>
          <cell r="F1508" t="str">
            <v>DAT</v>
          </cell>
          <cell r="G1508">
            <v>2</v>
          </cell>
          <cell r="H1508">
            <v>193</v>
          </cell>
          <cell r="I1508">
            <v>2004</v>
          </cell>
          <cell r="J1508">
            <v>7</v>
          </cell>
          <cell r="K1508">
            <v>3.7999999999999999E-2</v>
          </cell>
          <cell r="L1508" t="str">
            <v>NOM</v>
          </cell>
          <cell r="M1508" t="str">
            <v>DATATEC 2o. Nivel</v>
          </cell>
          <cell r="N1508">
            <v>2004007</v>
          </cell>
        </row>
        <row r="1509">
          <cell r="A1509">
            <v>38176</v>
          </cell>
          <cell r="B1509" t="str">
            <v>SOB</v>
          </cell>
          <cell r="C1509">
            <v>38514</v>
          </cell>
          <cell r="D1509">
            <v>10</v>
          </cell>
          <cell r="E1509">
            <v>4.4999999999999998E-2</v>
          </cell>
          <cell r="F1509" t="str">
            <v>DAT</v>
          </cell>
          <cell r="G1509">
            <v>2</v>
          </cell>
          <cell r="H1509">
            <v>337</v>
          </cell>
          <cell r="I1509">
            <v>2004</v>
          </cell>
          <cell r="J1509">
            <v>7</v>
          </cell>
          <cell r="K1509">
            <v>0.44999999999999996</v>
          </cell>
          <cell r="L1509" t="str">
            <v>NOM</v>
          </cell>
          <cell r="M1509" t="str">
            <v>DATATEC 2o. Nivel</v>
          </cell>
          <cell r="N1509">
            <v>2004007</v>
          </cell>
        </row>
        <row r="1510">
          <cell r="A1510">
            <v>38177</v>
          </cell>
          <cell r="B1510" t="str">
            <v>SOB</v>
          </cell>
          <cell r="C1510">
            <v>38514</v>
          </cell>
          <cell r="D1510">
            <v>1</v>
          </cell>
          <cell r="E1510">
            <v>4.65E-2</v>
          </cell>
          <cell r="F1510" t="str">
            <v>CIM</v>
          </cell>
          <cell r="G1510">
            <v>2</v>
          </cell>
          <cell r="H1510">
            <v>334</v>
          </cell>
          <cell r="I1510">
            <v>2004</v>
          </cell>
          <cell r="J1510">
            <v>7</v>
          </cell>
          <cell r="K1510">
            <v>4.65E-2</v>
          </cell>
          <cell r="L1510" t="str">
            <v>NOM</v>
          </cell>
          <cell r="M1510" t="str">
            <v>CIMD 2o. Nivel</v>
          </cell>
          <cell r="N1510">
            <v>2004007</v>
          </cell>
        </row>
        <row r="1511">
          <cell r="A1511">
            <v>38177</v>
          </cell>
          <cell r="B1511" t="str">
            <v>SOB</v>
          </cell>
          <cell r="C1511">
            <v>38514</v>
          </cell>
          <cell r="D1511">
            <v>6</v>
          </cell>
          <cell r="E1511">
            <v>4.65E-2</v>
          </cell>
          <cell r="F1511" t="str">
            <v>DAT</v>
          </cell>
          <cell r="G1511">
            <v>2</v>
          </cell>
          <cell r="H1511">
            <v>334</v>
          </cell>
          <cell r="I1511">
            <v>2004</v>
          </cell>
          <cell r="J1511">
            <v>7</v>
          </cell>
          <cell r="K1511">
            <v>0.27900000000000003</v>
          </cell>
          <cell r="L1511" t="str">
            <v>NOM</v>
          </cell>
          <cell r="M1511" t="str">
            <v>DATATEC 2o. Nivel</v>
          </cell>
          <cell r="N1511">
            <v>2004007</v>
          </cell>
        </row>
        <row r="1512">
          <cell r="A1512">
            <v>38181</v>
          </cell>
          <cell r="B1512" t="str">
            <v>SOB</v>
          </cell>
          <cell r="C1512">
            <v>43659</v>
          </cell>
          <cell r="D1512">
            <v>5</v>
          </cell>
          <cell r="E1512">
            <v>7.424E-2</v>
          </cell>
          <cell r="F1512" t="str">
            <v>CIM</v>
          </cell>
          <cell r="G1512">
            <v>2</v>
          </cell>
          <cell r="H1512">
            <v>5477</v>
          </cell>
          <cell r="I1512">
            <v>2004</v>
          </cell>
          <cell r="J1512">
            <v>7</v>
          </cell>
          <cell r="K1512">
            <v>0.37119999999999997</v>
          </cell>
          <cell r="L1512" t="str">
            <v>VAC</v>
          </cell>
          <cell r="M1512" t="str">
            <v>CIMD 2o. Nivel</v>
          </cell>
          <cell r="N1512">
            <v>2004007</v>
          </cell>
        </row>
        <row r="1513">
          <cell r="A1513">
            <v>38181</v>
          </cell>
          <cell r="B1513" t="str">
            <v>SOB</v>
          </cell>
          <cell r="C1513">
            <v>43659</v>
          </cell>
          <cell r="D1513">
            <v>12</v>
          </cell>
          <cell r="E1513">
            <v>7.4246999999999994E-2</v>
          </cell>
          <cell r="F1513" t="str">
            <v>DAT</v>
          </cell>
          <cell r="G1513">
            <v>2</v>
          </cell>
          <cell r="H1513">
            <v>5477</v>
          </cell>
          <cell r="I1513">
            <v>2004</v>
          </cell>
          <cell r="J1513">
            <v>7</v>
          </cell>
          <cell r="K1513">
            <v>0.89096399999999987</v>
          </cell>
          <cell r="L1513" t="str">
            <v>VAC</v>
          </cell>
          <cell r="M1513" t="str">
            <v>DATATEC 2o. Nivel</v>
          </cell>
          <cell r="N1513">
            <v>2004007</v>
          </cell>
        </row>
        <row r="1514">
          <cell r="A1514">
            <v>38182</v>
          </cell>
          <cell r="B1514" t="str">
            <v>SOB</v>
          </cell>
          <cell r="C1514">
            <v>38370</v>
          </cell>
          <cell r="D1514">
            <v>8</v>
          </cell>
          <cell r="E1514">
            <v>3.95E-2</v>
          </cell>
          <cell r="F1514" t="str">
            <v>CIM</v>
          </cell>
          <cell r="G1514">
            <v>2</v>
          </cell>
          <cell r="H1514">
            <v>187</v>
          </cell>
          <cell r="I1514">
            <v>2004</v>
          </cell>
          <cell r="J1514">
            <v>7</v>
          </cell>
          <cell r="K1514">
            <v>0.316</v>
          </cell>
          <cell r="L1514" t="str">
            <v>NOM</v>
          </cell>
          <cell r="M1514" t="str">
            <v>CIMD 2o. Nivel</v>
          </cell>
          <cell r="N1514">
            <v>2004007</v>
          </cell>
        </row>
        <row r="1515">
          <cell r="A1515">
            <v>38182</v>
          </cell>
          <cell r="B1515" t="str">
            <v>SOB</v>
          </cell>
          <cell r="C1515">
            <v>38941</v>
          </cell>
          <cell r="D1515">
            <v>8.6999999999999993</v>
          </cell>
          <cell r="E1515">
            <v>6.5100000000000005E-2</v>
          </cell>
          <cell r="F1515" t="str">
            <v>CIM</v>
          </cell>
          <cell r="G1515">
            <v>2</v>
          </cell>
          <cell r="H1515">
            <v>758</v>
          </cell>
          <cell r="I1515">
            <v>2004</v>
          </cell>
          <cell r="J1515">
            <v>7</v>
          </cell>
          <cell r="K1515">
            <v>0.56637000000000004</v>
          </cell>
          <cell r="L1515" t="str">
            <v>NOM</v>
          </cell>
          <cell r="M1515" t="str">
            <v>CIMD 2o. Nivel</v>
          </cell>
          <cell r="N1515">
            <v>2004007</v>
          </cell>
        </row>
        <row r="1516">
          <cell r="A1516">
            <v>38182</v>
          </cell>
          <cell r="B1516" t="str">
            <v>SOB</v>
          </cell>
          <cell r="C1516">
            <v>43659</v>
          </cell>
          <cell r="D1516">
            <v>15.5</v>
          </cell>
          <cell r="E1516">
            <v>7.4218000000000006E-2</v>
          </cell>
          <cell r="F1516" t="str">
            <v>CIM</v>
          </cell>
          <cell r="G1516">
            <v>2</v>
          </cell>
          <cell r="H1516">
            <v>5476</v>
          </cell>
          <cell r="I1516">
            <v>2004</v>
          </cell>
          <cell r="J1516">
            <v>7</v>
          </cell>
          <cell r="K1516">
            <v>1.150379</v>
          </cell>
          <cell r="L1516" t="str">
            <v>VAC</v>
          </cell>
          <cell r="M1516" t="str">
            <v>CIMD 2o. Nivel</v>
          </cell>
          <cell r="N1516">
            <v>2004007</v>
          </cell>
        </row>
        <row r="1517">
          <cell r="A1517">
            <v>38182</v>
          </cell>
          <cell r="B1517" t="str">
            <v>SOB</v>
          </cell>
          <cell r="C1517">
            <v>38268</v>
          </cell>
          <cell r="D1517">
            <v>1</v>
          </cell>
          <cell r="E1517">
            <v>3.2500000000000001E-2</v>
          </cell>
          <cell r="F1517" t="str">
            <v>DAT</v>
          </cell>
          <cell r="G1517">
            <v>2</v>
          </cell>
          <cell r="H1517">
            <v>85</v>
          </cell>
          <cell r="I1517">
            <v>2004</v>
          </cell>
          <cell r="J1517">
            <v>7</v>
          </cell>
          <cell r="K1517">
            <v>3.2500000000000001E-2</v>
          </cell>
          <cell r="L1517" t="str">
            <v>NOM</v>
          </cell>
          <cell r="M1517" t="str">
            <v>DATATEC 2o. Nivel</v>
          </cell>
          <cell r="N1517">
            <v>2004007</v>
          </cell>
        </row>
        <row r="1518">
          <cell r="A1518">
            <v>38182</v>
          </cell>
          <cell r="B1518" t="str">
            <v>SOB</v>
          </cell>
          <cell r="C1518">
            <v>39364</v>
          </cell>
          <cell r="D1518">
            <v>22</v>
          </cell>
          <cell r="E1518">
            <v>8.4599999999999995E-2</v>
          </cell>
          <cell r="F1518" t="str">
            <v>DAT</v>
          </cell>
          <cell r="G1518">
            <v>2</v>
          </cell>
          <cell r="H1518">
            <v>1181</v>
          </cell>
          <cell r="I1518">
            <v>2004</v>
          </cell>
          <cell r="J1518">
            <v>7</v>
          </cell>
          <cell r="K1518">
            <v>1.8612</v>
          </cell>
          <cell r="L1518" t="str">
            <v>NOM</v>
          </cell>
          <cell r="M1518" t="str">
            <v>DATATEC 2o. Nivel</v>
          </cell>
          <cell r="N1518">
            <v>2004007</v>
          </cell>
        </row>
        <row r="1519">
          <cell r="A1519">
            <v>38182</v>
          </cell>
          <cell r="B1519" t="str">
            <v>SOB</v>
          </cell>
          <cell r="C1519">
            <v>39638</v>
          </cell>
          <cell r="D1519">
            <v>23.05</v>
          </cell>
          <cell r="E1519">
            <v>9.2999999999999999E-2</v>
          </cell>
          <cell r="F1519" t="str">
            <v>DAT</v>
          </cell>
          <cell r="G1519">
            <v>2</v>
          </cell>
          <cell r="H1519">
            <v>1455</v>
          </cell>
          <cell r="I1519">
            <v>2004</v>
          </cell>
          <cell r="J1519">
            <v>7</v>
          </cell>
          <cell r="K1519">
            <v>2.1436500000000001</v>
          </cell>
          <cell r="L1519" t="str">
            <v>NOM</v>
          </cell>
          <cell r="M1519" t="str">
            <v>DATATEC 2o. Nivel</v>
          </cell>
          <cell r="N1519">
            <v>2004007</v>
          </cell>
        </row>
        <row r="1520">
          <cell r="A1520">
            <v>38182</v>
          </cell>
          <cell r="B1520" t="str">
            <v>SOB</v>
          </cell>
          <cell r="C1520">
            <v>43659</v>
          </cell>
          <cell r="D1520">
            <v>4</v>
          </cell>
          <cell r="E1520">
            <v>7.4246999999999994E-2</v>
          </cell>
          <cell r="F1520" t="str">
            <v>DAT</v>
          </cell>
          <cell r="G1520">
            <v>2</v>
          </cell>
          <cell r="H1520">
            <v>5476</v>
          </cell>
          <cell r="I1520">
            <v>2004</v>
          </cell>
          <cell r="J1520">
            <v>7</v>
          </cell>
          <cell r="K1520">
            <v>0.29698799999999997</v>
          </cell>
          <cell r="L1520" t="str">
            <v>VAC</v>
          </cell>
          <cell r="M1520" t="str">
            <v>DATATEC 2o. Nivel</v>
          </cell>
          <cell r="N1520">
            <v>2004007</v>
          </cell>
        </row>
        <row r="1521">
          <cell r="A1521">
            <v>38183</v>
          </cell>
          <cell r="B1521" t="str">
            <v>SOB</v>
          </cell>
          <cell r="C1521">
            <v>39364</v>
          </cell>
          <cell r="D1521">
            <v>6</v>
          </cell>
          <cell r="E1521">
            <v>8.4599999999999995E-2</v>
          </cell>
          <cell r="F1521" t="str">
            <v>DAT</v>
          </cell>
          <cell r="G1521">
            <v>2</v>
          </cell>
          <cell r="H1521">
            <v>1180</v>
          </cell>
          <cell r="I1521">
            <v>2004</v>
          </cell>
          <cell r="J1521">
            <v>7</v>
          </cell>
          <cell r="K1521">
            <v>0.50759999999999994</v>
          </cell>
          <cell r="L1521" t="str">
            <v>NOM</v>
          </cell>
          <cell r="M1521" t="str">
            <v>DATATEC 2o. Nivel</v>
          </cell>
          <cell r="N1521">
            <v>2004007</v>
          </cell>
        </row>
        <row r="1522">
          <cell r="A1522">
            <v>38184</v>
          </cell>
          <cell r="B1522" t="str">
            <v>SOB</v>
          </cell>
          <cell r="C1522">
            <v>38370</v>
          </cell>
          <cell r="D1522">
            <v>2</v>
          </cell>
          <cell r="E1522">
            <v>3.95E-2</v>
          </cell>
          <cell r="F1522" t="str">
            <v>DAT</v>
          </cell>
          <cell r="G1522">
            <v>2</v>
          </cell>
          <cell r="H1522">
            <v>183</v>
          </cell>
          <cell r="I1522">
            <v>2004</v>
          </cell>
          <cell r="J1522">
            <v>7</v>
          </cell>
          <cell r="K1522">
            <v>7.9000000000000001E-2</v>
          </cell>
          <cell r="L1522" t="str">
            <v>NOM</v>
          </cell>
          <cell r="M1522" t="str">
            <v>DATATEC 2o. Nivel</v>
          </cell>
          <cell r="N1522">
            <v>2004007</v>
          </cell>
        </row>
        <row r="1523">
          <cell r="A1523">
            <v>38184</v>
          </cell>
          <cell r="B1523" t="str">
            <v>SOB</v>
          </cell>
          <cell r="C1523">
            <v>38514</v>
          </cell>
          <cell r="D1523">
            <v>4</v>
          </cell>
          <cell r="E1523">
            <v>4.5749999999999999E-2</v>
          </cell>
          <cell r="F1523" t="str">
            <v>DAT</v>
          </cell>
          <cell r="G1523">
            <v>2</v>
          </cell>
          <cell r="H1523">
            <v>327</v>
          </cell>
          <cell r="I1523">
            <v>2004</v>
          </cell>
          <cell r="J1523">
            <v>7</v>
          </cell>
          <cell r="K1523">
            <v>0.183</v>
          </cell>
          <cell r="L1523" t="str">
            <v>NOM</v>
          </cell>
          <cell r="M1523" t="str">
            <v>DATATEC 2o. Nivel</v>
          </cell>
          <cell r="N1523">
            <v>2004007</v>
          </cell>
        </row>
        <row r="1524">
          <cell r="A1524">
            <v>38184</v>
          </cell>
          <cell r="B1524" t="str">
            <v>SOB</v>
          </cell>
          <cell r="C1524">
            <v>38941</v>
          </cell>
          <cell r="D1524">
            <v>2</v>
          </cell>
          <cell r="E1524">
            <v>6.5000000000000002E-2</v>
          </cell>
          <cell r="F1524" t="str">
            <v>DAT</v>
          </cell>
          <cell r="G1524">
            <v>2</v>
          </cell>
          <cell r="H1524">
            <v>754</v>
          </cell>
          <cell r="I1524">
            <v>2004</v>
          </cell>
          <cell r="J1524">
            <v>7</v>
          </cell>
          <cell r="K1524">
            <v>0.13</v>
          </cell>
          <cell r="L1524" t="str">
            <v>NOM</v>
          </cell>
          <cell r="M1524" t="str">
            <v>DATATEC 2o. Nivel</v>
          </cell>
          <cell r="N1524">
            <v>2004007</v>
          </cell>
        </row>
        <row r="1525">
          <cell r="A1525">
            <v>38184</v>
          </cell>
          <cell r="B1525" t="str">
            <v>SOB</v>
          </cell>
          <cell r="C1525">
            <v>39638</v>
          </cell>
          <cell r="D1525">
            <v>1</v>
          </cell>
          <cell r="E1525">
            <v>9.2499999999999999E-2</v>
          </cell>
          <cell r="F1525" t="str">
            <v>DAT</v>
          </cell>
          <cell r="G1525">
            <v>2</v>
          </cell>
          <cell r="H1525">
            <v>1451</v>
          </cell>
          <cell r="I1525">
            <v>2004</v>
          </cell>
          <cell r="J1525">
            <v>7</v>
          </cell>
          <cell r="K1525">
            <v>9.2499999999999999E-2</v>
          </cell>
          <cell r="L1525" t="str">
            <v>NOM</v>
          </cell>
          <cell r="M1525" t="str">
            <v>DATATEC 2o. Nivel</v>
          </cell>
          <cell r="N1525">
            <v>2004007</v>
          </cell>
        </row>
        <row r="1526">
          <cell r="A1526">
            <v>38188</v>
          </cell>
          <cell r="B1526" t="str">
            <v>SOB</v>
          </cell>
          <cell r="C1526">
            <v>38268</v>
          </cell>
          <cell r="D1526">
            <v>5</v>
          </cell>
          <cell r="E1526">
            <v>3.2500000000000001E-2</v>
          </cell>
          <cell r="F1526" t="str">
            <v>DAT</v>
          </cell>
          <cell r="G1526">
            <v>2</v>
          </cell>
          <cell r="H1526">
            <v>79</v>
          </cell>
          <cell r="I1526">
            <v>2004</v>
          </cell>
          <cell r="J1526">
            <v>7</v>
          </cell>
          <cell r="K1526">
            <v>0.16250000000000001</v>
          </cell>
          <cell r="L1526" t="str">
            <v>NOM</v>
          </cell>
          <cell r="M1526" t="str">
            <v>DATATEC 2o. Nivel</v>
          </cell>
          <cell r="N1526">
            <v>2004007</v>
          </cell>
        </row>
        <row r="1527">
          <cell r="A1527">
            <v>38188</v>
          </cell>
          <cell r="B1527" t="str">
            <v>SOB</v>
          </cell>
          <cell r="C1527">
            <v>38514</v>
          </cell>
          <cell r="D1527">
            <v>3</v>
          </cell>
          <cell r="E1527">
            <v>4.5499999999999999E-2</v>
          </cell>
          <cell r="F1527" t="str">
            <v>DAT</v>
          </cell>
          <cell r="G1527">
            <v>2</v>
          </cell>
          <cell r="H1527">
            <v>325</v>
          </cell>
          <cell r="I1527">
            <v>2004</v>
          </cell>
          <cell r="J1527">
            <v>7</v>
          </cell>
          <cell r="K1527">
            <v>0.13650000000000001</v>
          </cell>
          <cell r="L1527" t="str">
            <v>NOM</v>
          </cell>
          <cell r="M1527" t="str">
            <v>DATATEC 2o. Nivel</v>
          </cell>
          <cell r="N1527">
            <v>2004007</v>
          </cell>
        </row>
        <row r="1528">
          <cell r="A1528">
            <v>38188</v>
          </cell>
          <cell r="B1528" t="str">
            <v>SOB</v>
          </cell>
          <cell r="C1528">
            <v>38941</v>
          </cell>
          <cell r="D1528">
            <v>2</v>
          </cell>
          <cell r="E1528">
            <v>6.5250000000000002E-2</v>
          </cell>
          <cell r="F1528" t="str">
            <v>DAT</v>
          </cell>
          <cell r="G1528">
            <v>2</v>
          </cell>
          <cell r="H1528">
            <v>752</v>
          </cell>
          <cell r="I1528">
            <v>2004</v>
          </cell>
          <cell r="J1528">
            <v>7</v>
          </cell>
          <cell r="K1528">
            <v>0.1305</v>
          </cell>
          <cell r="L1528" t="str">
            <v>NOM</v>
          </cell>
          <cell r="M1528" t="str">
            <v>DATATEC 2o. Nivel</v>
          </cell>
          <cell r="N1528">
            <v>2004007</v>
          </cell>
        </row>
        <row r="1529">
          <cell r="A1529">
            <v>38188</v>
          </cell>
          <cell r="B1529" t="str">
            <v>SOB</v>
          </cell>
          <cell r="C1529">
            <v>39364</v>
          </cell>
          <cell r="D1529">
            <v>16.899999999999999</v>
          </cell>
          <cell r="E1529">
            <v>8.5321999999999995E-2</v>
          </cell>
          <cell r="F1529" t="str">
            <v>DAT</v>
          </cell>
          <cell r="G1529">
            <v>2</v>
          </cell>
          <cell r="H1529">
            <v>1175</v>
          </cell>
          <cell r="I1529">
            <v>2004</v>
          </cell>
          <cell r="J1529">
            <v>7</v>
          </cell>
          <cell r="K1529">
            <v>1.4419417999999997</v>
          </cell>
          <cell r="L1529" t="str">
            <v>NOM</v>
          </cell>
          <cell r="M1529" t="str">
            <v>DATATEC 2o. Nivel</v>
          </cell>
          <cell r="N1529">
            <v>2004007</v>
          </cell>
        </row>
        <row r="1530">
          <cell r="A1530">
            <v>38188</v>
          </cell>
          <cell r="B1530" t="str">
            <v>SOB</v>
          </cell>
          <cell r="C1530">
            <v>39638</v>
          </cell>
          <cell r="D1530">
            <v>21</v>
          </cell>
          <cell r="E1530">
            <v>9.2299999999999993E-2</v>
          </cell>
          <cell r="F1530" t="str">
            <v>DAT</v>
          </cell>
          <cell r="G1530">
            <v>2</v>
          </cell>
          <cell r="H1530">
            <v>1449</v>
          </cell>
          <cell r="I1530">
            <v>2004</v>
          </cell>
          <cell r="J1530">
            <v>7</v>
          </cell>
          <cell r="K1530">
            <v>1.9382999999999999</v>
          </cell>
          <cell r="L1530" t="str">
            <v>NOM</v>
          </cell>
          <cell r="M1530" t="str">
            <v>DATATEC 2o. Nivel</v>
          </cell>
          <cell r="N1530">
            <v>2004007</v>
          </cell>
        </row>
        <row r="1531">
          <cell r="A1531">
            <v>38188</v>
          </cell>
          <cell r="B1531" t="str">
            <v>SOB</v>
          </cell>
          <cell r="C1531">
            <v>38514</v>
          </cell>
          <cell r="D1531">
            <v>6</v>
          </cell>
          <cell r="E1531">
            <v>4.5699999999999998E-2</v>
          </cell>
          <cell r="F1531" t="str">
            <v>CIM</v>
          </cell>
          <cell r="G1531">
            <v>2</v>
          </cell>
          <cell r="H1531">
            <v>325</v>
          </cell>
          <cell r="I1531">
            <v>2004</v>
          </cell>
          <cell r="J1531">
            <v>7</v>
          </cell>
          <cell r="K1531">
            <v>0.2742</v>
          </cell>
          <cell r="L1531" t="str">
            <v>NOM</v>
          </cell>
          <cell r="M1531" t="str">
            <v>CIMD 2o. Nivel</v>
          </cell>
          <cell r="N1531">
            <v>2004007</v>
          </cell>
        </row>
        <row r="1532">
          <cell r="A1532">
            <v>38188</v>
          </cell>
          <cell r="B1532" t="str">
            <v>SOB</v>
          </cell>
          <cell r="C1532">
            <v>38941</v>
          </cell>
          <cell r="D1532">
            <v>7</v>
          </cell>
          <cell r="E1532">
            <v>6.5443000000000001E-2</v>
          </cell>
          <cell r="F1532" t="str">
            <v>CIM</v>
          </cell>
          <cell r="G1532">
            <v>2</v>
          </cell>
          <cell r="H1532">
            <v>752</v>
          </cell>
          <cell r="I1532">
            <v>2004</v>
          </cell>
          <cell r="J1532">
            <v>7</v>
          </cell>
          <cell r="K1532">
            <v>0.45810099999999998</v>
          </cell>
          <cell r="L1532" t="str">
            <v>NOM</v>
          </cell>
          <cell r="M1532" t="str">
            <v>CIMD 2o. Nivel</v>
          </cell>
          <cell r="N1532">
            <v>2004007</v>
          </cell>
        </row>
        <row r="1533">
          <cell r="A1533">
            <v>38189</v>
          </cell>
          <cell r="B1533" t="str">
            <v>SOB</v>
          </cell>
          <cell r="C1533">
            <v>38514</v>
          </cell>
          <cell r="D1533">
            <v>16</v>
          </cell>
          <cell r="E1533">
            <v>4.6281000000000003E-2</v>
          </cell>
          <cell r="F1533" t="str">
            <v>CIM</v>
          </cell>
          <cell r="G1533">
            <v>2</v>
          </cell>
          <cell r="H1533">
            <v>324</v>
          </cell>
          <cell r="I1533">
            <v>2004</v>
          </cell>
          <cell r="J1533">
            <v>7</v>
          </cell>
          <cell r="K1533">
            <v>0.74049600000000004</v>
          </cell>
          <cell r="L1533" t="str">
            <v>NOM</v>
          </cell>
          <cell r="M1533" t="str">
            <v>CIMD 2o. Nivel</v>
          </cell>
          <cell r="N1533">
            <v>2004007</v>
          </cell>
        </row>
        <row r="1534">
          <cell r="A1534">
            <v>38189</v>
          </cell>
          <cell r="B1534" t="str">
            <v>SOB</v>
          </cell>
          <cell r="C1534">
            <v>38941</v>
          </cell>
          <cell r="D1534">
            <v>1</v>
          </cell>
          <cell r="E1534">
            <v>6.6500000000000004E-2</v>
          </cell>
          <cell r="F1534" t="str">
            <v>CIM</v>
          </cell>
          <cell r="G1534">
            <v>2</v>
          </cell>
          <cell r="H1534">
            <v>751</v>
          </cell>
          <cell r="I1534">
            <v>2004</v>
          </cell>
          <cell r="J1534">
            <v>7</v>
          </cell>
          <cell r="K1534">
            <v>6.6500000000000004E-2</v>
          </cell>
          <cell r="L1534" t="str">
            <v>NOM</v>
          </cell>
          <cell r="M1534" t="str">
            <v>CIMD 2o. Nivel</v>
          </cell>
          <cell r="N1534">
            <v>2004007</v>
          </cell>
        </row>
        <row r="1535">
          <cell r="A1535">
            <v>38190</v>
          </cell>
          <cell r="B1535" t="str">
            <v>SOB</v>
          </cell>
          <cell r="C1535">
            <v>38268</v>
          </cell>
          <cell r="D1535">
            <v>4.0999999999999996</v>
          </cell>
          <cell r="E1535">
            <v>3.2500000000000001E-2</v>
          </cell>
          <cell r="F1535" t="str">
            <v>DAT</v>
          </cell>
          <cell r="G1535">
            <v>2</v>
          </cell>
          <cell r="H1535">
            <v>77</v>
          </cell>
          <cell r="I1535">
            <v>2004</v>
          </cell>
          <cell r="J1535">
            <v>7</v>
          </cell>
          <cell r="K1535">
            <v>0.13324999999999998</v>
          </cell>
          <cell r="L1535" t="str">
            <v>NOM</v>
          </cell>
          <cell r="M1535" t="str">
            <v>DATATEC 2o. Nivel</v>
          </cell>
          <cell r="N1535">
            <v>2004007</v>
          </cell>
        </row>
        <row r="1536">
          <cell r="A1536">
            <v>38190</v>
          </cell>
          <cell r="B1536" t="str">
            <v>SOB</v>
          </cell>
          <cell r="C1536">
            <v>38514</v>
          </cell>
          <cell r="D1536">
            <v>11.5</v>
          </cell>
          <cell r="E1536">
            <v>4.6357000000000002E-2</v>
          </cell>
          <cell r="F1536" t="str">
            <v>DAT</v>
          </cell>
          <cell r="G1536">
            <v>2</v>
          </cell>
          <cell r="H1536">
            <v>323</v>
          </cell>
          <cell r="I1536">
            <v>2004</v>
          </cell>
          <cell r="J1536">
            <v>7</v>
          </cell>
          <cell r="K1536">
            <v>0.53310550000000001</v>
          </cell>
          <cell r="L1536" t="str">
            <v>NOM</v>
          </cell>
          <cell r="M1536" t="str">
            <v>DATATEC 2o. Nivel</v>
          </cell>
          <cell r="N1536">
            <v>2004007</v>
          </cell>
        </row>
        <row r="1537">
          <cell r="A1537">
            <v>38190</v>
          </cell>
          <cell r="B1537" t="str">
            <v>SOB</v>
          </cell>
          <cell r="C1537">
            <v>38370</v>
          </cell>
          <cell r="D1537">
            <v>3.5</v>
          </cell>
          <cell r="E1537">
            <v>3.9628999999999998E-2</v>
          </cell>
          <cell r="F1537" t="str">
            <v>DAT</v>
          </cell>
          <cell r="G1537">
            <v>2</v>
          </cell>
          <cell r="H1537">
            <v>179</v>
          </cell>
          <cell r="I1537">
            <v>2004</v>
          </cell>
          <cell r="J1537">
            <v>7</v>
          </cell>
          <cell r="K1537">
            <v>0.13870149999999998</v>
          </cell>
          <cell r="L1537" t="str">
            <v>NOM</v>
          </cell>
          <cell r="M1537" t="str">
            <v>DATATEC 2o. Nivel</v>
          </cell>
          <cell r="N1537">
            <v>2004007</v>
          </cell>
        </row>
        <row r="1538">
          <cell r="A1538">
            <v>38191</v>
          </cell>
          <cell r="B1538" t="str">
            <v>SOB</v>
          </cell>
          <cell r="C1538">
            <v>38370</v>
          </cell>
          <cell r="D1538">
            <v>6</v>
          </cell>
          <cell r="E1538">
            <v>3.9032999999999998E-2</v>
          </cell>
          <cell r="F1538" t="str">
            <v>CIM</v>
          </cell>
          <cell r="G1538">
            <v>2</v>
          </cell>
          <cell r="H1538">
            <v>176</v>
          </cell>
          <cell r="I1538">
            <v>2004</v>
          </cell>
          <cell r="J1538">
            <v>7</v>
          </cell>
          <cell r="K1538">
            <v>0.23419799999999999</v>
          </cell>
          <cell r="L1538" t="str">
            <v>NOM</v>
          </cell>
          <cell r="M1538" t="str">
            <v>CIMD 2o. Nivel</v>
          </cell>
          <cell r="N1538">
            <v>2004007</v>
          </cell>
        </row>
        <row r="1539">
          <cell r="A1539">
            <v>38191</v>
          </cell>
          <cell r="B1539" t="str">
            <v>SOB</v>
          </cell>
          <cell r="C1539">
            <v>38268</v>
          </cell>
          <cell r="D1539">
            <v>1</v>
          </cell>
          <cell r="E1539">
            <v>3.2399999999999998E-2</v>
          </cell>
          <cell r="F1539" t="str">
            <v>DAT</v>
          </cell>
          <cell r="G1539">
            <v>2</v>
          </cell>
          <cell r="H1539">
            <v>74</v>
          </cell>
          <cell r="I1539">
            <v>2004</v>
          </cell>
          <cell r="J1539">
            <v>7</v>
          </cell>
          <cell r="K1539">
            <v>3.2399999999999998E-2</v>
          </cell>
          <cell r="L1539" t="str">
            <v>NOM</v>
          </cell>
          <cell r="M1539" t="str">
            <v>DATATEC 2o. Nivel</v>
          </cell>
          <cell r="N1539">
            <v>2004007</v>
          </cell>
        </row>
        <row r="1540">
          <cell r="A1540">
            <v>38191</v>
          </cell>
          <cell r="B1540" t="str">
            <v>SOB</v>
          </cell>
          <cell r="C1540">
            <v>38370</v>
          </cell>
          <cell r="D1540">
            <v>13</v>
          </cell>
          <cell r="E1540">
            <v>3.9292000000000001E-2</v>
          </cell>
          <cell r="F1540" t="str">
            <v>DAT</v>
          </cell>
          <cell r="G1540">
            <v>2</v>
          </cell>
          <cell r="H1540">
            <v>176</v>
          </cell>
          <cell r="I1540">
            <v>2004</v>
          </cell>
          <cell r="J1540">
            <v>7</v>
          </cell>
          <cell r="K1540">
            <v>0.51079600000000003</v>
          </cell>
          <cell r="L1540" t="str">
            <v>NOM</v>
          </cell>
          <cell r="M1540" t="str">
            <v>DATATEC 2o. Nivel</v>
          </cell>
          <cell r="N1540">
            <v>2004007</v>
          </cell>
        </row>
        <row r="1541">
          <cell r="A1541">
            <v>38191</v>
          </cell>
          <cell r="B1541" t="str">
            <v>SOB</v>
          </cell>
          <cell r="C1541">
            <v>38514</v>
          </cell>
          <cell r="D1541">
            <v>6.5</v>
          </cell>
          <cell r="E1541">
            <v>4.6254000000000003E-2</v>
          </cell>
          <cell r="F1541" t="str">
            <v>DAT</v>
          </cell>
          <cell r="G1541">
            <v>2</v>
          </cell>
          <cell r="H1541">
            <v>320</v>
          </cell>
          <cell r="I1541">
            <v>2004</v>
          </cell>
          <cell r="J1541">
            <v>7</v>
          </cell>
          <cell r="K1541">
            <v>0.300651</v>
          </cell>
          <cell r="L1541" t="str">
            <v>NOM</v>
          </cell>
          <cell r="M1541" t="str">
            <v>DATATEC 2o. Nivel</v>
          </cell>
          <cell r="N1541">
            <v>2004007</v>
          </cell>
        </row>
        <row r="1542">
          <cell r="A1542">
            <v>38191</v>
          </cell>
          <cell r="B1542" t="str">
            <v>SOB</v>
          </cell>
          <cell r="C1542">
            <v>38941</v>
          </cell>
          <cell r="D1542">
            <v>4</v>
          </cell>
          <cell r="E1542">
            <v>6.6500000000000004E-2</v>
          </cell>
          <cell r="F1542" t="str">
            <v>DAT</v>
          </cell>
          <cell r="G1542">
            <v>2</v>
          </cell>
          <cell r="H1542">
            <v>747</v>
          </cell>
          <cell r="I1542">
            <v>2004</v>
          </cell>
          <cell r="J1542">
            <v>7</v>
          </cell>
          <cell r="K1542">
            <v>0.26600000000000001</v>
          </cell>
          <cell r="L1542" t="str">
            <v>NOM</v>
          </cell>
          <cell r="M1542" t="str">
            <v>DATATEC 2o. Nivel</v>
          </cell>
          <cell r="N1542">
            <v>2004007</v>
          </cell>
        </row>
        <row r="1543">
          <cell r="A1543">
            <v>38191</v>
          </cell>
          <cell r="B1543" t="str">
            <v>SOB</v>
          </cell>
          <cell r="C1543">
            <v>38268</v>
          </cell>
          <cell r="D1543">
            <v>2</v>
          </cell>
          <cell r="E1543">
            <v>3.2300000000000002E-2</v>
          </cell>
          <cell r="F1543" t="str">
            <v>DAT</v>
          </cell>
          <cell r="G1543">
            <v>1</v>
          </cell>
          <cell r="H1543">
            <v>74</v>
          </cell>
          <cell r="I1543">
            <v>2004</v>
          </cell>
          <cell r="J1543">
            <v>7</v>
          </cell>
          <cell r="K1543">
            <v>6.4600000000000005E-2</v>
          </cell>
          <cell r="L1543" t="str">
            <v>NOM</v>
          </cell>
          <cell r="M1543" t="str">
            <v>DATATEC 1er. Nivel</v>
          </cell>
          <cell r="N1543">
            <v>2004007</v>
          </cell>
        </row>
        <row r="1544">
          <cell r="A1544">
            <v>38191</v>
          </cell>
          <cell r="B1544" t="str">
            <v>SOB</v>
          </cell>
          <cell r="C1544">
            <v>38268</v>
          </cell>
          <cell r="D1544">
            <v>2</v>
          </cell>
          <cell r="E1544">
            <v>3.2349999999999997E-2</v>
          </cell>
          <cell r="F1544" t="str">
            <v>DAT</v>
          </cell>
          <cell r="G1544">
            <v>2</v>
          </cell>
          <cell r="H1544">
            <v>74</v>
          </cell>
          <cell r="I1544">
            <v>2004</v>
          </cell>
          <cell r="J1544">
            <v>7</v>
          </cell>
          <cell r="K1544">
            <v>6.4699999999999994E-2</v>
          </cell>
          <cell r="L1544" t="str">
            <v>NOM</v>
          </cell>
          <cell r="M1544" t="str">
            <v>DATATEC 2o. Nivel</v>
          </cell>
          <cell r="N1544">
            <v>2004007</v>
          </cell>
        </row>
        <row r="1545">
          <cell r="A1545">
            <v>38191</v>
          </cell>
          <cell r="B1545" t="str">
            <v>SOB</v>
          </cell>
          <cell r="C1545">
            <v>38514</v>
          </cell>
          <cell r="D1545">
            <v>3</v>
          </cell>
          <cell r="E1545">
            <v>4.6199999999999998E-2</v>
          </cell>
          <cell r="F1545" t="str">
            <v>DAT</v>
          </cell>
          <cell r="G1545">
            <v>2</v>
          </cell>
          <cell r="H1545">
            <v>320</v>
          </cell>
          <cell r="I1545">
            <v>2004</v>
          </cell>
          <cell r="J1545">
            <v>7</v>
          </cell>
          <cell r="K1545">
            <v>0.1386</v>
          </cell>
          <cell r="L1545" t="str">
            <v>NOM</v>
          </cell>
          <cell r="M1545" t="str">
            <v>DATATEC 2o. Nivel</v>
          </cell>
          <cell r="N1545">
            <v>2004007</v>
          </cell>
        </row>
        <row r="1546">
          <cell r="A1546">
            <v>38195</v>
          </cell>
          <cell r="B1546" t="str">
            <v>SOB</v>
          </cell>
          <cell r="C1546">
            <v>38370</v>
          </cell>
          <cell r="D1546">
            <v>2</v>
          </cell>
          <cell r="E1546">
            <v>3.8699999999999998E-2</v>
          </cell>
          <cell r="F1546" t="str">
            <v>DAT</v>
          </cell>
          <cell r="G1546">
            <v>1</v>
          </cell>
          <cell r="H1546">
            <v>174</v>
          </cell>
          <cell r="I1546">
            <v>2004</v>
          </cell>
          <cell r="J1546">
            <v>7</v>
          </cell>
          <cell r="K1546">
            <v>7.7399999999999997E-2</v>
          </cell>
          <cell r="L1546" t="str">
            <v>NOM</v>
          </cell>
          <cell r="M1546" t="str">
            <v>DATATEC 1er. Nivel</v>
          </cell>
          <cell r="N1546">
            <v>2004007</v>
          </cell>
        </row>
        <row r="1547">
          <cell r="A1547">
            <v>38195</v>
          </cell>
          <cell r="B1547" t="str">
            <v>SOB</v>
          </cell>
          <cell r="C1547">
            <v>38514</v>
          </cell>
          <cell r="D1547">
            <v>3</v>
          </cell>
          <cell r="E1547">
            <v>4.6300000000000001E-2</v>
          </cell>
          <cell r="F1547" t="str">
            <v>DAT</v>
          </cell>
          <cell r="G1547">
            <v>1</v>
          </cell>
          <cell r="H1547">
            <v>318</v>
          </cell>
          <cell r="I1547">
            <v>2004</v>
          </cell>
          <cell r="J1547">
            <v>7</v>
          </cell>
          <cell r="K1547">
            <v>0.1389</v>
          </cell>
          <cell r="L1547" t="str">
            <v>NOM</v>
          </cell>
          <cell r="M1547" t="str">
            <v>DATATEC 1er. Nivel</v>
          </cell>
          <cell r="N1547">
            <v>2004007</v>
          </cell>
        </row>
        <row r="1548">
          <cell r="A1548">
            <v>38195</v>
          </cell>
          <cell r="B1548" t="str">
            <v>SOB</v>
          </cell>
          <cell r="C1548">
            <v>38268</v>
          </cell>
          <cell r="D1548">
            <v>6.1</v>
          </cell>
          <cell r="E1548">
            <v>3.2369000000000002E-2</v>
          </cell>
          <cell r="F1548" t="str">
            <v>DAT</v>
          </cell>
          <cell r="G1548">
            <v>2</v>
          </cell>
          <cell r="H1548">
            <v>72</v>
          </cell>
          <cell r="I1548">
            <v>2004</v>
          </cell>
          <cell r="J1548">
            <v>7</v>
          </cell>
          <cell r="K1548">
            <v>0.19745090000000001</v>
          </cell>
          <cell r="L1548" t="str">
            <v>NOM</v>
          </cell>
          <cell r="M1548" t="str">
            <v>DATATEC 2o. Nivel</v>
          </cell>
          <cell r="N1548">
            <v>2004007</v>
          </cell>
        </row>
        <row r="1549">
          <cell r="A1549">
            <v>38195</v>
          </cell>
          <cell r="B1549" t="str">
            <v>SOB</v>
          </cell>
          <cell r="C1549">
            <v>38514</v>
          </cell>
          <cell r="D1549">
            <v>20</v>
          </cell>
          <cell r="E1549">
            <v>4.6004999999999997E-2</v>
          </cell>
          <cell r="F1549" t="str">
            <v>DAT</v>
          </cell>
          <cell r="G1549">
            <v>2</v>
          </cell>
          <cell r="H1549">
            <v>318</v>
          </cell>
          <cell r="I1549">
            <v>2004</v>
          </cell>
          <cell r="J1549">
            <v>7</v>
          </cell>
          <cell r="K1549">
            <v>0.92009999999999992</v>
          </cell>
          <cell r="L1549" t="str">
            <v>NOM</v>
          </cell>
          <cell r="M1549" t="str">
            <v>DATATEC 2o. Nivel</v>
          </cell>
          <cell r="N1549">
            <v>2004007</v>
          </cell>
        </row>
        <row r="1550">
          <cell r="A1550">
            <v>38195</v>
          </cell>
          <cell r="B1550" t="str">
            <v>SOB</v>
          </cell>
          <cell r="C1550">
            <v>38941</v>
          </cell>
          <cell r="D1550">
            <v>10</v>
          </cell>
          <cell r="E1550">
            <v>6.6500000000000004E-2</v>
          </cell>
          <cell r="F1550" t="str">
            <v>DAT</v>
          </cell>
          <cell r="G1550">
            <v>2</v>
          </cell>
          <cell r="H1550">
            <v>745</v>
          </cell>
          <cell r="I1550">
            <v>2004</v>
          </cell>
          <cell r="J1550">
            <v>7</v>
          </cell>
          <cell r="K1550">
            <v>0.66500000000000004</v>
          </cell>
          <cell r="L1550" t="str">
            <v>NOM</v>
          </cell>
          <cell r="M1550" t="str">
            <v>DATATEC 2o. Nivel</v>
          </cell>
          <cell r="N1550">
            <v>2004007</v>
          </cell>
        </row>
        <row r="1551">
          <cell r="A1551">
            <v>38198</v>
          </cell>
          <cell r="B1551" t="str">
            <v>SOB</v>
          </cell>
          <cell r="C1551">
            <v>38268</v>
          </cell>
          <cell r="D1551">
            <v>1</v>
          </cell>
          <cell r="E1551">
            <v>3.2500000000000001E-2</v>
          </cell>
          <cell r="F1551" t="str">
            <v>DAT</v>
          </cell>
          <cell r="G1551">
            <v>2</v>
          </cell>
          <cell r="H1551">
            <v>67</v>
          </cell>
          <cell r="I1551">
            <v>2004</v>
          </cell>
          <cell r="J1551">
            <v>7</v>
          </cell>
          <cell r="K1551">
            <v>3.2500000000000001E-2</v>
          </cell>
          <cell r="L1551" t="str">
            <v>NOM</v>
          </cell>
          <cell r="M1551" t="str">
            <v>DATATEC 2o. Nivel</v>
          </cell>
          <cell r="N1551">
            <v>2004007</v>
          </cell>
        </row>
        <row r="1552">
          <cell r="A1552">
            <v>38198</v>
          </cell>
          <cell r="B1552" t="str">
            <v>SOB</v>
          </cell>
          <cell r="C1552">
            <v>38514</v>
          </cell>
          <cell r="D1552">
            <v>1</v>
          </cell>
          <cell r="E1552">
            <v>4.6300000000000001E-2</v>
          </cell>
          <cell r="F1552" t="str">
            <v>DAT</v>
          </cell>
          <cell r="G1552">
            <v>2</v>
          </cell>
          <cell r="H1552">
            <v>313</v>
          </cell>
          <cell r="I1552">
            <v>2004</v>
          </cell>
          <cell r="J1552">
            <v>7</v>
          </cell>
          <cell r="K1552">
            <v>4.6300000000000001E-2</v>
          </cell>
          <cell r="L1552" t="str">
            <v>NOM</v>
          </cell>
          <cell r="M1552" t="str">
            <v>DATATEC 2o. Nivel</v>
          </cell>
          <cell r="N1552">
            <v>2004007</v>
          </cell>
        </row>
        <row r="1553">
          <cell r="A1553">
            <v>38201</v>
          </cell>
          <cell r="B1553" t="str">
            <v>SOB</v>
          </cell>
          <cell r="C1553">
            <v>38370</v>
          </cell>
          <cell r="D1553">
            <v>2</v>
          </cell>
          <cell r="E1553">
            <v>3.85E-2</v>
          </cell>
          <cell r="F1553" t="str">
            <v>CIM</v>
          </cell>
          <cell r="G1553">
            <v>2</v>
          </cell>
          <cell r="H1553">
            <v>168</v>
          </cell>
          <cell r="I1553">
            <v>2004</v>
          </cell>
          <cell r="J1553">
            <v>8</v>
          </cell>
          <cell r="K1553">
            <v>7.6999999999999999E-2</v>
          </cell>
          <cell r="L1553" t="str">
            <v>NOM</v>
          </cell>
          <cell r="M1553" t="str">
            <v>CIMD 2o. Nivel</v>
          </cell>
          <cell r="N1553">
            <v>2004008</v>
          </cell>
        </row>
        <row r="1554">
          <cell r="A1554">
            <v>38201</v>
          </cell>
          <cell r="B1554" t="str">
            <v>SOB</v>
          </cell>
          <cell r="C1554">
            <v>38370</v>
          </cell>
          <cell r="D1554">
            <v>9</v>
          </cell>
          <cell r="E1554">
            <v>3.85E-2</v>
          </cell>
          <cell r="F1554" t="str">
            <v>DAT</v>
          </cell>
          <cell r="G1554">
            <v>2</v>
          </cell>
          <cell r="H1554">
            <v>168</v>
          </cell>
          <cell r="I1554">
            <v>2004</v>
          </cell>
          <cell r="J1554">
            <v>8</v>
          </cell>
          <cell r="K1554">
            <v>0.34649999999999997</v>
          </cell>
          <cell r="L1554" t="str">
            <v>NOM</v>
          </cell>
          <cell r="M1554" t="str">
            <v>DATATEC 2o. Nivel</v>
          </cell>
          <cell r="N1554">
            <v>2004008</v>
          </cell>
        </row>
        <row r="1555">
          <cell r="A1555">
            <v>38201</v>
          </cell>
          <cell r="B1555" t="str">
            <v>SOB</v>
          </cell>
          <cell r="C1555">
            <v>38941</v>
          </cell>
          <cell r="D1555">
            <v>3</v>
          </cell>
          <cell r="E1555">
            <v>6.7000000000000004E-2</v>
          </cell>
          <cell r="F1555" t="str">
            <v>DAT</v>
          </cell>
          <cell r="G1555">
            <v>2</v>
          </cell>
          <cell r="H1555">
            <v>739</v>
          </cell>
          <cell r="I1555">
            <v>2004</v>
          </cell>
          <cell r="J1555">
            <v>8</v>
          </cell>
          <cell r="K1555">
            <v>0.20100000000000001</v>
          </cell>
          <cell r="L1555" t="str">
            <v>NOM</v>
          </cell>
          <cell r="M1555" t="str">
            <v>DATATEC 2o. Nivel</v>
          </cell>
          <cell r="N1555">
            <v>2004008</v>
          </cell>
        </row>
        <row r="1556">
          <cell r="A1556">
            <v>38202</v>
          </cell>
          <cell r="B1556" t="str">
            <v>SOB</v>
          </cell>
          <cell r="C1556">
            <v>39364</v>
          </cell>
          <cell r="D1556">
            <v>2</v>
          </cell>
          <cell r="E1556">
            <v>8.4000000000000005E-2</v>
          </cell>
          <cell r="F1556" t="str">
            <v>DAT</v>
          </cell>
          <cell r="G1556">
            <v>2</v>
          </cell>
          <cell r="H1556">
            <v>1161</v>
          </cell>
          <cell r="I1556">
            <v>2004</v>
          </cell>
          <cell r="J1556">
            <v>8</v>
          </cell>
          <cell r="K1556">
            <v>0.16800000000000001</v>
          </cell>
          <cell r="L1556" t="str">
            <v>NOM</v>
          </cell>
          <cell r="M1556" t="str">
            <v>DATATEC 2o. Nivel</v>
          </cell>
          <cell r="N1556">
            <v>2004008</v>
          </cell>
        </row>
        <row r="1557">
          <cell r="A1557">
            <v>38202</v>
          </cell>
          <cell r="B1557" t="str">
            <v>SOB</v>
          </cell>
          <cell r="C1557">
            <v>38268</v>
          </cell>
          <cell r="D1557">
            <v>3</v>
          </cell>
          <cell r="E1557">
            <v>3.2300000000000002E-2</v>
          </cell>
          <cell r="F1557" t="str">
            <v>DAT</v>
          </cell>
          <cell r="G1557">
            <v>1</v>
          </cell>
          <cell r="H1557">
            <v>65</v>
          </cell>
          <cell r="I1557">
            <v>2004</v>
          </cell>
          <cell r="J1557">
            <v>8</v>
          </cell>
          <cell r="K1557">
            <v>9.6900000000000014E-2</v>
          </cell>
          <cell r="L1557" t="str">
            <v>NOM</v>
          </cell>
          <cell r="M1557" t="str">
            <v>DATATEC 1er. Nivel</v>
          </cell>
          <cell r="N1557">
            <v>2004008</v>
          </cell>
        </row>
        <row r="1558">
          <cell r="A1558">
            <v>38202</v>
          </cell>
          <cell r="B1558" t="str">
            <v>SOB</v>
          </cell>
          <cell r="C1558">
            <v>38370</v>
          </cell>
          <cell r="D1558">
            <v>2</v>
          </cell>
          <cell r="E1558">
            <v>3.8399999999999997E-2</v>
          </cell>
          <cell r="F1558" t="str">
            <v>DAT</v>
          </cell>
          <cell r="G1558">
            <v>1</v>
          </cell>
          <cell r="H1558">
            <v>167</v>
          </cell>
          <cell r="I1558">
            <v>2004</v>
          </cell>
          <cell r="J1558">
            <v>8</v>
          </cell>
          <cell r="K1558">
            <v>7.6799999999999993E-2</v>
          </cell>
          <cell r="L1558" t="str">
            <v>NOM</v>
          </cell>
          <cell r="M1558" t="str">
            <v>DATATEC 1er. Nivel</v>
          </cell>
          <cell r="N1558">
            <v>2004008</v>
          </cell>
        </row>
        <row r="1559">
          <cell r="A1559">
            <v>38203</v>
          </cell>
          <cell r="B1559" t="str">
            <v>SOB</v>
          </cell>
          <cell r="C1559">
            <v>38370</v>
          </cell>
          <cell r="D1559">
            <v>2</v>
          </cell>
          <cell r="E1559">
            <v>3.8249999999999999E-2</v>
          </cell>
          <cell r="F1559" t="str">
            <v>DAT</v>
          </cell>
          <cell r="G1559">
            <v>1</v>
          </cell>
          <cell r="H1559">
            <v>166</v>
          </cell>
          <cell r="I1559">
            <v>2004</v>
          </cell>
          <cell r="J1559">
            <v>8</v>
          </cell>
          <cell r="K1559">
            <v>7.6499999999999999E-2</v>
          </cell>
          <cell r="L1559" t="str">
            <v>NOM</v>
          </cell>
          <cell r="M1559" t="str">
            <v>DATATEC 1er. Nivel</v>
          </cell>
          <cell r="N1559">
            <v>2004008</v>
          </cell>
        </row>
        <row r="1560">
          <cell r="A1560">
            <v>38203</v>
          </cell>
          <cell r="B1560" t="str">
            <v>SOB</v>
          </cell>
          <cell r="C1560">
            <v>38268</v>
          </cell>
          <cell r="D1560">
            <v>1</v>
          </cell>
          <cell r="E1560">
            <v>3.2199999999999999E-2</v>
          </cell>
          <cell r="F1560" t="str">
            <v>DAT</v>
          </cell>
          <cell r="G1560">
            <v>2</v>
          </cell>
          <cell r="H1560">
            <v>64</v>
          </cell>
          <cell r="I1560">
            <v>2004</v>
          </cell>
          <cell r="J1560">
            <v>8</v>
          </cell>
          <cell r="K1560">
            <v>3.2199999999999999E-2</v>
          </cell>
          <cell r="L1560" t="str">
            <v>NOM</v>
          </cell>
          <cell r="M1560" t="str">
            <v>DATATEC 2o. Nivel</v>
          </cell>
          <cell r="N1560">
            <v>2004008</v>
          </cell>
        </row>
        <row r="1561">
          <cell r="A1561">
            <v>38203</v>
          </cell>
          <cell r="B1561" t="str">
            <v>SOB</v>
          </cell>
          <cell r="C1561">
            <v>38370</v>
          </cell>
          <cell r="D1561">
            <v>8</v>
          </cell>
          <cell r="E1561">
            <v>3.8119E-2</v>
          </cell>
          <cell r="F1561" t="str">
            <v>DAT</v>
          </cell>
          <cell r="G1561">
            <v>2</v>
          </cell>
          <cell r="H1561">
            <v>166</v>
          </cell>
          <cell r="I1561">
            <v>2004</v>
          </cell>
          <cell r="J1561">
            <v>8</v>
          </cell>
          <cell r="K1561">
            <v>0.304952</v>
          </cell>
          <cell r="L1561" t="str">
            <v>NOM</v>
          </cell>
          <cell r="M1561" t="str">
            <v>DATATEC 2o. Nivel</v>
          </cell>
          <cell r="N1561">
            <v>2004008</v>
          </cell>
        </row>
        <row r="1562">
          <cell r="A1562">
            <v>38203</v>
          </cell>
          <cell r="B1562" t="str">
            <v>SOB</v>
          </cell>
          <cell r="C1562">
            <v>38514</v>
          </cell>
          <cell r="D1562">
            <v>14</v>
          </cell>
          <cell r="E1562">
            <v>4.6428999999999998E-2</v>
          </cell>
          <cell r="F1562" t="str">
            <v>DAT</v>
          </cell>
          <cell r="G1562">
            <v>2</v>
          </cell>
          <cell r="H1562">
            <v>310</v>
          </cell>
          <cell r="I1562">
            <v>2004</v>
          </cell>
          <cell r="J1562">
            <v>8</v>
          </cell>
          <cell r="K1562">
            <v>0.65000599999999997</v>
          </cell>
          <cell r="L1562" t="str">
            <v>NOM</v>
          </cell>
          <cell r="M1562" t="str">
            <v>DATATEC 2o. Nivel</v>
          </cell>
          <cell r="N1562">
            <v>2004008</v>
          </cell>
        </row>
        <row r="1563">
          <cell r="A1563">
            <v>38203</v>
          </cell>
          <cell r="B1563" t="str">
            <v>SOB</v>
          </cell>
          <cell r="C1563">
            <v>38941</v>
          </cell>
          <cell r="D1563">
            <v>1</v>
          </cell>
          <cell r="E1563">
            <v>6.7500000000000004E-2</v>
          </cell>
          <cell r="F1563" t="str">
            <v>DAT</v>
          </cell>
          <cell r="G1563">
            <v>2</v>
          </cell>
          <cell r="H1563">
            <v>737</v>
          </cell>
          <cell r="I1563">
            <v>2004</v>
          </cell>
          <cell r="J1563">
            <v>8</v>
          </cell>
          <cell r="K1563">
            <v>6.7500000000000004E-2</v>
          </cell>
          <cell r="L1563" t="str">
            <v>NOM</v>
          </cell>
          <cell r="M1563" t="str">
            <v>DATATEC 2o. Nivel</v>
          </cell>
          <cell r="N1563">
            <v>2004008</v>
          </cell>
        </row>
        <row r="1564">
          <cell r="A1564">
            <v>38204</v>
          </cell>
          <cell r="B1564" t="str">
            <v>SOB</v>
          </cell>
          <cell r="C1564">
            <v>39364</v>
          </cell>
          <cell r="D1564">
            <v>2</v>
          </cell>
          <cell r="E1564">
            <v>8.3500000000000005E-2</v>
          </cell>
          <cell r="F1564" t="str">
            <v>DAT</v>
          </cell>
          <cell r="G1564">
            <v>2</v>
          </cell>
          <cell r="H1564">
            <v>1159</v>
          </cell>
          <cell r="I1564">
            <v>2004</v>
          </cell>
          <cell r="J1564">
            <v>8</v>
          </cell>
          <cell r="K1564">
            <v>0.16700000000000001</v>
          </cell>
          <cell r="L1564" t="str">
            <v>NOM</v>
          </cell>
          <cell r="M1564" t="str">
            <v>DATATEC 2o. Nivel</v>
          </cell>
          <cell r="N1564">
            <v>2004008</v>
          </cell>
        </row>
        <row r="1565">
          <cell r="A1565">
            <v>38205</v>
          </cell>
          <cell r="B1565" t="str">
            <v>SOB</v>
          </cell>
          <cell r="C1565">
            <v>38514</v>
          </cell>
          <cell r="D1565">
            <v>5</v>
          </cell>
          <cell r="E1565">
            <v>4.65E-2</v>
          </cell>
          <cell r="F1565" t="str">
            <v>DAT</v>
          </cell>
          <cell r="G1565">
            <v>2</v>
          </cell>
          <cell r="H1565">
            <v>306</v>
          </cell>
          <cell r="I1565">
            <v>2004</v>
          </cell>
          <cell r="J1565">
            <v>8</v>
          </cell>
          <cell r="K1565">
            <v>0.23249999999999998</v>
          </cell>
          <cell r="L1565" t="str">
            <v>NOM</v>
          </cell>
          <cell r="M1565" t="str">
            <v>DATATEC 2o. Nivel</v>
          </cell>
          <cell r="N1565">
            <v>2004008</v>
          </cell>
        </row>
        <row r="1566">
          <cell r="A1566">
            <v>38208</v>
          </cell>
          <cell r="B1566" t="str">
            <v>SOB</v>
          </cell>
          <cell r="C1566">
            <v>38941</v>
          </cell>
          <cell r="D1566">
            <v>5</v>
          </cell>
          <cell r="E1566">
            <v>6.6000000000000003E-2</v>
          </cell>
          <cell r="F1566" t="str">
            <v>DAT</v>
          </cell>
          <cell r="G1566">
            <v>2</v>
          </cell>
          <cell r="H1566">
            <v>732</v>
          </cell>
          <cell r="I1566">
            <v>2004</v>
          </cell>
          <cell r="J1566">
            <v>8</v>
          </cell>
          <cell r="K1566">
            <v>0.33</v>
          </cell>
          <cell r="L1566" t="str">
            <v>NOM</v>
          </cell>
          <cell r="M1566" t="str">
            <v>DATATEC 2o. Nivel</v>
          </cell>
          <cell r="N1566">
            <v>2004008</v>
          </cell>
        </row>
        <row r="1567">
          <cell r="A1567">
            <v>38209</v>
          </cell>
          <cell r="B1567" t="str">
            <v>SOB</v>
          </cell>
          <cell r="C1567">
            <v>38941</v>
          </cell>
          <cell r="D1567">
            <v>1</v>
          </cell>
          <cell r="E1567">
            <v>6.6000000000000003E-2</v>
          </cell>
          <cell r="F1567" t="str">
            <v>CIM</v>
          </cell>
          <cell r="G1567">
            <v>2</v>
          </cell>
          <cell r="H1567">
            <v>731</v>
          </cell>
          <cell r="I1567">
            <v>2004</v>
          </cell>
          <cell r="J1567">
            <v>8</v>
          </cell>
          <cell r="K1567">
            <v>6.6000000000000003E-2</v>
          </cell>
          <cell r="L1567" t="str">
            <v>NOM</v>
          </cell>
          <cell r="M1567" t="str">
            <v>CIMD 2o. Nivel</v>
          </cell>
          <cell r="N1567">
            <v>2004008</v>
          </cell>
        </row>
        <row r="1568">
          <cell r="A1568">
            <v>38209</v>
          </cell>
          <cell r="B1568" t="str">
            <v>SOB</v>
          </cell>
          <cell r="C1568">
            <v>40765</v>
          </cell>
          <cell r="D1568">
            <v>8.27</v>
          </cell>
          <cell r="E1568">
            <v>0.12434000000000001</v>
          </cell>
          <cell r="F1568" t="str">
            <v>CIM</v>
          </cell>
          <cell r="G1568">
            <v>2</v>
          </cell>
          <cell r="H1568">
            <v>2555</v>
          </cell>
          <cell r="I1568">
            <v>2004</v>
          </cell>
          <cell r="J1568">
            <v>8</v>
          </cell>
          <cell r="K1568">
            <v>1.0282918000000001</v>
          </cell>
          <cell r="L1568" t="str">
            <v>NOM</v>
          </cell>
          <cell r="M1568" t="str">
            <v>CIMD 2o. Nivel</v>
          </cell>
          <cell r="N1568">
            <v>2004008</v>
          </cell>
        </row>
        <row r="1569">
          <cell r="A1569">
            <v>38209</v>
          </cell>
          <cell r="B1569" t="str">
            <v>SOB</v>
          </cell>
          <cell r="C1569">
            <v>39638</v>
          </cell>
          <cell r="D1569">
            <v>15</v>
          </cell>
          <cell r="E1569">
            <v>8.9899999999999994E-2</v>
          </cell>
          <cell r="F1569" t="str">
            <v>DAT</v>
          </cell>
          <cell r="G1569">
            <v>2</v>
          </cell>
          <cell r="H1569">
            <v>1428</v>
          </cell>
          <cell r="I1569">
            <v>2004</v>
          </cell>
          <cell r="J1569">
            <v>8</v>
          </cell>
          <cell r="K1569">
            <v>1.3484999999999998</v>
          </cell>
          <cell r="L1569" t="str">
            <v>NOM</v>
          </cell>
          <cell r="M1569" t="str">
            <v>DATATEC 2o. Nivel</v>
          </cell>
          <cell r="N1569">
            <v>2004008</v>
          </cell>
        </row>
        <row r="1570">
          <cell r="A1570">
            <v>38209</v>
          </cell>
          <cell r="B1570" t="str">
            <v>SOB</v>
          </cell>
          <cell r="C1570">
            <v>40765</v>
          </cell>
          <cell r="D1570">
            <v>16.73</v>
          </cell>
          <cell r="E1570">
            <v>0.124336</v>
          </cell>
          <cell r="F1570" t="str">
            <v>DAT</v>
          </cell>
          <cell r="G1570">
            <v>2</v>
          </cell>
          <cell r="H1570">
            <v>2555</v>
          </cell>
          <cell r="I1570">
            <v>2004</v>
          </cell>
          <cell r="J1570">
            <v>8</v>
          </cell>
          <cell r="K1570">
            <v>2.0801412799999999</v>
          </cell>
          <cell r="L1570" t="str">
            <v>NOM</v>
          </cell>
          <cell r="M1570" t="str">
            <v>DATATEC 2o. Nivel</v>
          </cell>
          <cell r="N1570">
            <v>2004008</v>
          </cell>
        </row>
        <row r="1571">
          <cell r="A1571">
            <v>38210</v>
          </cell>
          <cell r="B1571" t="str">
            <v>SOB</v>
          </cell>
          <cell r="C1571">
            <v>38941</v>
          </cell>
          <cell r="D1571">
            <v>1</v>
          </cell>
          <cell r="E1571">
            <v>6.5699999999999995E-2</v>
          </cell>
          <cell r="F1571" t="str">
            <v>CIM</v>
          </cell>
          <cell r="G1571">
            <v>2</v>
          </cell>
          <cell r="H1571">
            <v>730</v>
          </cell>
          <cell r="I1571">
            <v>2004</v>
          </cell>
          <cell r="J1571">
            <v>8</v>
          </cell>
          <cell r="K1571">
            <v>6.5699999999999995E-2</v>
          </cell>
          <cell r="L1571" t="str">
            <v>NOM</v>
          </cell>
          <cell r="M1571" t="str">
            <v>CIMD 2o. Nivel</v>
          </cell>
          <cell r="N1571">
            <v>2004008</v>
          </cell>
        </row>
        <row r="1572">
          <cell r="A1572">
            <v>38210</v>
          </cell>
          <cell r="B1572" t="str">
            <v>SOB</v>
          </cell>
          <cell r="C1572">
            <v>39124</v>
          </cell>
          <cell r="D1572">
            <v>1</v>
          </cell>
          <cell r="E1572">
            <v>7.2132000000000002E-2</v>
          </cell>
          <cell r="F1572" t="str">
            <v>CIM</v>
          </cell>
          <cell r="G1572">
            <v>2</v>
          </cell>
          <cell r="H1572">
            <v>913</v>
          </cell>
          <cell r="I1572">
            <v>2004</v>
          </cell>
          <cell r="J1572">
            <v>8</v>
          </cell>
          <cell r="K1572">
            <v>7.2132000000000002E-2</v>
          </cell>
          <cell r="L1572" t="str">
            <v>NOM</v>
          </cell>
          <cell r="M1572" t="str">
            <v>CIMD 2o. Nivel</v>
          </cell>
          <cell r="N1572">
            <v>2004008</v>
          </cell>
        </row>
        <row r="1573">
          <cell r="A1573">
            <v>38210</v>
          </cell>
          <cell r="B1573" t="str">
            <v>SOB</v>
          </cell>
          <cell r="C1573">
            <v>38941</v>
          </cell>
          <cell r="D1573">
            <v>1</v>
          </cell>
          <cell r="E1573">
            <v>6.5000000000000002E-2</v>
          </cell>
          <cell r="F1573" t="str">
            <v>DAT</v>
          </cell>
          <cell r="G1573">
            <v>1</v>
          </cell>
          <cell r="H1573">
            <v>730</v>
          </cell>
          <cell r="I1573">
            <v>2004</v>
          </cell>
          <cell r="J1573">
            <v>8</v>
          </cell>
          <cell r="K1573">
            <v>6.5000000000000002E-2</v>
          </cell>
          <cell r="L1573" t="str">
            <v>NOM</v>
          </cell>
          <cell r="M1573" t="str">
            <v>DATATEC 1er. Nivel</v>
          </cell>
          <cell r="N1573">
            <v>2004008</v>
          </cell>
        </row>
        <row r="1574">
          <cell r="A1574">
            <v>38210</v>
          </cell>
          <cell r="B1574" t="str">
            <v>SOB</v>
          </cell>
          <cell r="C1574">
            <v>38268</v>
          </cell>
          <cell r="D1574">
            <v>5</v>
          </cell>
          <cell r="E1574">
            <v>3.2399999999999998E-2</v>
          </cell>
          <cell r="F1574" t="str">
            <v>DAT</v>
          </cell>
          <cell r="G1574">
            <v>2</v>
          </cell>
          <cell r="H1574">
            <v>57</v>
          </cell>
          <cell r="I1574">
            <v>2004</v>
          </cell>
          <cell r="J1574">
            <v>8</v>
          </cell>
          <cell r="K1574">
            <v>0.16199999999999998</v>
          </cell>
          <cell r="L1574" t="str">
            <v>NOM</v>
          </cell>
          <cell r="M1574" t="str">
            <v>DATATEC 2o. Nivel</v>
          </cell>
          <cell r="N1574">
            <v>2004008</v>
          </cell>
        </row>
        <row r="1575">
          <cell r="A1575">
            <v>38210</v>
          </cell>
          <cell r="B1575" t="str">
            <v>SOB</v>
          </cell>
          <cell r="C1575">
            <v>38370</v>
          </cell>
          <cell r="D1575">
            <v>5</v>
          </cell>
          <cell r="E1575">
            <v>3.85E-2</v>
          </cell>
          <cell r="F1575" t="str">
            <v>DAT</v>
          </cell>
          <cell r="G1575">
            <v>2</v>
          </cell>
          <cell r="H1575">
            <v>159</v>
          </cell>
          <cell r="I1575">
            <v>2004</v>
          </cell>
          <cell r="J1575">
            <v>8</v>
          </cell>
          <cell r="K1575">
            <v>0.1925</v>
          </cell>
          <cell r="L1575" t="str">
            <v>NOM</v>
          </cell>
          <cell r="M1575" t="str">
            <v>DATATEC 2o. Nivel</v>
          </cell>
          <cell r="N1575">
            <v>2004008</v>
          </cell>
        </row>
        <row r="1576">
          <cell r="A1576">
            <v>38210</v>
          </cell>
          <cell r="B1576" t="str">
            <v>SOB</v>
          </cell>
          <cell r="C1576">
            <v>38514</v>
          </cell>
          <cell r="D1576">
            <v>1</v>
          </cell>
          <cell r="E1576">
            <v>4.6399999999999997E-2</v>
          </cell>
          <cell r="F1576" t="str">
            <v>DAT</v>
          </cell>
          <cell r="G1576">
            <v>2</v>
          </cell>
          <cell r="H1576">
            <v>303</v>
          </cell>
          <cell r="I1576">
            <v>2004</v>
          </cell>
          <cell r="J1576">
            <v>8</v>
          </cell>
          <cell r="K1576">
            <v>4.6399999999999997E-2</v>
          </cell>
          <cell r="L1576" t="str">
            <v>NOM</v>
          </cell>
          <cell r="M1576" t="str">
            <v>DATATEC 2o. Nivel</v>
          </cell>
          <cell r="N1576">
            <v>2004008</v>
          </cell>
        </row>
        <row r="1577">
          <cell r="A1577">
            <v>38210</v>
          </cell>
          <cell r="B1577" t="str">
            <v>SOB</v>
          </cell>
          <cell r="C1577">
            <v>38941</v>
          </cell>
          <cell r="D1577">
            <v>3</v>
          </cell>
          <cell r="E1577">
            <v>6.5299999999999997E-2</v>
          </cell>
          <cell r="F1577" t="str">
            <v>DAT</v>
          </cell>
          <cell r="G1577">
            <v>2</v>
          </cell>
          <cell r="H1577">
            <v>730</v>
          </cell>
          <cell r="I1577">
            <v>2004</v>
          </cell>
          <cell r="J1577">
            <v>8</v>
          </cell>
          <cell r="K1577">
            <v>0.19589999999999999</v>
          </cell>
          <cell r="L1577" t="str">
            <v>NOM</v>
          </cell>
          <cell r="M1577" t="str">
            <v>DATATEC 2o. Nivel</v>
          </cell>
          <cell r="N1577">
            <v>2004008</v>
          </cell>
        </row>
        <row r="1578">
          <cell r="A1578">
            <v>38210</v>
          </cell>
          <cell r="B1578" t="str">
            <v>SOB</v>
          </cell>
          <cell r="C1578">
            <v>39124</v>
          </cell>
          <cell r="D1578">
            <v>15.05</v>
          </cell>
          <cell r="E1578">
            <v>7.2056999999999996E-2</v>
          </cell>
          <cell r="F1578" t="str">
            <v>DAT</v>
          </cell>
          <cell r="G1578">
            <v>2</v>
          </cell>
          <cell r="H1578">
            <v>913</v>
          </cell>
          <cell r="I1578">
            <v>2004</v>
          </cell>
          <cell r="J1578">
            <v>8</v>
          </cell>
          <cell r="K1578">
            <v>1.0844578499999999</v>
          </cell>
          <cell r="L1578" t="str">
            <v>NOM</v>
          </cell>
          <cell r="M1578" t="str">
            <v>DATATEC 2o. Nivel</v>
          </cell>
          <cell r="N1578">
            <v>2004008</v>
          </cell>
        </row>
        <row r="1579">
          <cell r="A1579">
            <v>38210</v>
          </cell>
          <cell r="B1579" t="str">
            <v>SOB</v>
          </cell>
          <cell r="C1579">
            <v>39364</v>
          </cell>
          <cell r="D1579">
            <v>4</v>
          </cell>
          <cell r="E1579">
            <v>7.9450000000000007E-2</v>
          </cell>
          <cell r="F1579" t="str">
            <v>DAT</v>
          </cell>
          <cell r="G1579">
            <v>2</v>
          </cell>
          <cell r="H1579">
            <v>1153</v>
          </cell>
          <cell r="I1579">
            <v>2004</v>
          </cell>
          <cell r="J1579">
            <v>8</v>
          </cell>
          <cell r="K1579">
            <v>0.31780000000000003</v>
          </cell>
          <cell r="L1579" t="str">
            <v>NOM</v>
          </cell>
          <cell r="M1579" t="str">
            <v>DATATEC 2o. Nivel</v>
          </cell>
          <cell r="N1579">
            <v>2004008</v>
          </cell>
        </row>
        <row r="1580">
          <cell r="A1580">
            <v>38210</v>
          </cell>
          <cell r="B1580" t="str">
            <v>SOB</v>
          </cell>
          <cell r="C1580">
            <v>39638</v>
          </cell>
          <cell r="D1580">
            <v>1</v>
          </cell>
          <cell r="E1580">
            <v>8.7999999999999995E-2</v>
          </cell>
          <cell r="F1580" t="str">
            <v>DAT</v>
          </cell>
          <cell r="G1580">
            <v>2</v>
          </cell>
          <cell r="H1580">
            <v>1427</v>
          </cell>
          <cell r="I1580">
            <v>2004</v>
          </cell>
          <cell r="J1580">
            <v>8</v>
          </cell>
          <cell r="K1580">
            <v>8.7999999999999995E-2</v>
          </cell>
          <cell r="L1580" t="str">
            <v>NOM</v>
          </cell>
          <cell r="M1580" t="str">
            <v>DATATEC 2o. Nivel</v>
          </cell>
          <cell r="N1580">
            <v>2004008</v>
          </cell>
        </row>
        <row r="1581">
          <cell r="A1581">
            <v>38211</v>
          </cell>
          <cell r="B1581" t="str">
            <v>SOB</v>
          </cell>
          <cell r="C1581">
            <v>39124</v>
          </cell>
          <cell r="D1581">
            <v>1</v>
          </cell>
          <cell r="E1581">
            <v>7.0699999999999999E-2</v>
          </cell>
          <cell r="F1581" t="str">
            <v>CIM</v>
          </cell>
          <cell r="G1581">
            <v>2</v>
          </cell>
          <cell r="H1581">
            <v>912</v>
          </cell>
          <cell r="I1581">
            <v>2004</v>
          </cell>
          <cell r="J1581">
            <v>8</v>
          </cell>
          <cell r="K1581">
            <v>7.0699999999999999E-2</v>
          </cell>
          <cell r="L1581" t="str">
            <v>NOM</v>
          </cell>
          <cell r="M1581" t="str">
            <v>CIMD 2o. Nivel</v>
          </cell>
          <cell r="N1581">
            <v>2004008</v>
          </cell>
        </row>
        <row r="1582">
          <cell r="A1582">
            <v>38211</v>
          </cell>
          <cell r="B1582" t="str">
            <v>SOB</v>
          </cell>
          <cell r="C1582">
            <v>39364</v>
          </cell>
          <cell r="D1582">
            <v>1</v>
          </cell>
          <cell r="E1582">
            <v>8.7800000000000003E-2</v>
          </cell>
          <cell r="F1582" t="str">
            <v>CIM</v>
          </cell>
          <cell r="G1582">
            <v>2</v>
          </cell>
          <cell r="H1582">
            <v>1152</v>
          </cell>
          <cell r="I1582">
            <v>2004</v>
          </cell>
          <cell r="J1582">
            <v>8</v>
          </cell>
          <cell r="K1582">
            <v>8.7800000000000003E-2</v>
          </cell>
          <cell r="L1582" t="str">
            <v>NOM</v>
          </cell>
          <cell r="M1582" t="str">
            <v>CIMD 2o. Nivel</v>
          </cell>
          <cell r="N1582">
            <v>2004008</v>
          </cell>
        </row>
        <row r="1583">
          <cell r="A1583">
            <v>38211</v>
          </cell>
          <cell r="B1583" t="str">
            <v>SOB</v>
          </cell>
          <cell r="C1583">
            <v>39638</v>
          </cell>
          <cell r="D1583">
            <v>1</v>
          </cell>
          <cell r="E1583">
            <v>0.08</v>
          </cell>
          <cell r="F1583" t="str">
            <v>CIM</v>
          </cell>
          <cell r="G1583">
            <v>2</v>
          </cell>
          <cell r="H1583">
            <v>1426</v>
          </cell>
          <cell r="I1583">
            <v>2004</v>
          </cell>
          <cell r="J1583">
            <v>8</v>
          </cell>
          <cell r="K1583">
            <v>0.08</v>
          </cell>
          <cell r="L1583" t="str">
            <v>NOM</v>
          </cell>
          <cell r="M1583" t="str">
            <v>CIMD 2o. Nivel</v>
          </cell>
          <cell r="N1583">
            <v>2004008</v>
          </cell>
        </row>
        <row r="1584">
          <cell r="A1584">
            <v>38211</v>
          </cell>
          <cell r="B1584" t="str">
            <v>SOB</v>
          </cell>
          <cell r="C1584">
            <v>38370</v>
          </cell>
          <cell r="D1584">
            <v>3</v>
          </cell>
          <cell r="E1584">
            <v>3.85E-2</v>
          </cell>
          <cell r="F1584" t="str">
            <v>DAT</v>
          </cell>
          <cell r="G1584">
            <v>2</v>
          </cell>
          <cell r="H1584">
            <v>158</v>
          </cell>
          <cell r="I1584">
            <v>2004</v>
          </cell>
          <cell r="J1584">
            <v>8</v>
          </cell>
          <cell r="K1584">
            <v>0.11549999999999999</v>
          </cell>
          <cell r="L1584" t="str">
            <v>NOM</v>
          </cell>
          <cell r="M1584" t="str">
            <v>DATATEC 2o. Nivel</v>
          </cell>
          <cell r="N1584">
            <v>2004008</v>
          </cell>
        </row>
        <row r="1585">
          <cell r="A1585">
            <v>38211</v>
          </cell>
          <cell r="B1585" t="str">
            <v>SOB</v>
          </cell>
          <cell r="C1585">
            <v>38941</v>
          </cell>
          <cell r="D1585">
            <v>5</v>
          </cell>
          <cell r="E1585">
            <v>6.4699999999999994E-2</v>
          </cell>
          <cell r="F1585" t="str">
            <v>DAT</v>
          </cell>
          <cell r="G1585">
            <v>2</v>
          </cell>
          <cell r="H1585">
            <v>729</v>
          </cell>
          <cell r="I1585">
            <v>2004</v>
          </cell>
          <cell r="J1585">
            <v>8</v>
          </cell>
          <cell r="K1585">
            <v>0.32349999999999995</v>
          </cell>
          <cell r="L1585" t="str">
            <v>NOM</v>
          </cell>
          <cell r="M1585" t="str">
            <v>DATATEC 2o. Nivel</v>
          </cell>
          <cell r="N1585">
            <v>2004008</v>
          </cell>
        </row>
        <row r="1586">
          <cell r="A1586">
            <v>38211</v>
          </cell>
          <cell r="B1586" t="str">
            <v>SOB</v>
          </cell>
          <cell r="C1586">
            <v>39364</v>
          </cell>
          <cell r="D1586">
            <v>6</v>
          </cell>
          <cell r="E1586">
            <v>0.08</v>
          </cell>
          <cell r="F1586" t="str">
            <v>DAT</v>
          </cell>
          <cell r="G1586">
            <v>2</v>
          </cell>
          <cell r="H1586">
            <v>1152</v>
          </cell>
          <cell r="I1586">
            <v>2004</v>
          </cell>
          <cell r="J1586">
            <v>8</v>
          </cell>
          <cell r="K1586">
            <v>0.48</v>
          </cell>
          <cell r="L1586" t="str">
            <v>NOM</v>
          </cell>
          <cell r="M1586" t="str">
            <v>DATATEC 2o. Nivel</v>
          </cell>
          <cell r="N1586">
            <v>2004008</v>
          </cell>
        </row>
        <row r="1587">
          <cell r="A1587">
            <v>38212</v>
          </cell>
          <cell r="B1587" t="str">
            <v>SOB</v>
          </cell>
          <cell r="C1587">
            <v>38268</v>
          </cell>
          <cell r="D1587">
            <v>5</v>
          </cell>
          <cell r="E1587">
            <v>3.2300000000000002E-2</v>
          </cell>
          <cell r="F1587" t="str">
            <v>CIM</v>
          </cell>
          <cell r="G1587">
            <v>2</v>
          </cell>
          <cell r="H1587">
            <v>53</v>
          </cell>
          <cell r="I1587">
            <v>2004</v>
          </cell>
          <cell r="J1587">
            <v>8</v>
          </cell>
          <cell r="K1587">
            <v>0.1615</v>
          </cell>
          <cell r="L1587" t="str">
            <v>NOM</v>
          </cell>
          <cell r="M1587" t="str">
            <v>CIMD 2o. Nivel</v>
          </cell>
          <cell r="N1587">
            <v>2004008</v>
          </cell>
        </row>
        <row r="1588">
          <cell r="A1588">
            <v>38212</v>
          </cell>
          <cell r="B1588" t="str">
            <v>SOB</v>
          </cell>
          <cell r="C1588">
            <v>38514</v>
          </cell>
          <cell r="D1588">
            <v>1</v>
          </cell>
          <cell r="E1588">
            <v>4.6300000000000001E-2</v>
          </cell>
          <cell r="F1588" t="str">
            <v>DAT</v>
          </cell>
          <cell r="G1588">
            <v>2</v>
          </cell>
          <cell r="H1588">
            <v>299</v>
          </cell>
          <cell r="I1588">
            <v>2004</v>
          </cell>
          <cell r="J1588">
            <v>8</v>
          </cell>
          <cell r="K1588">
            <v>4.6300000000000001E-2</v>
          </cell>
          <cell r="L1588" t="str">
            <v>NOM</v>
          </cell>
          <cell r="M1588" t="str">
            <v>DATATEC 2o. Nivel</v>
          </cell>
          <cell r="N1588">
            <v>2004008</v>
          </cell>
        </row>
        <row r="1589">
          <cell r="A1589">
            <v>38212</v>
          </cell>
          <cell r="B1589" t="str">
            <v>SOB</v>
          </cell>
          <cell r="C1589">
            <v>39364</v>
          </cell>
          <cell r="D1589">
            <v>1</v>
          </cell>
          <cell r="E1589">
            <v>7.9500000000000001E-2</v>
          </cell>
          <cell r="F1589" t="str">
            <v>DAT</v>
          </cell>
          <cell r="G1589">
            <v>2</v>
          </cell>
          <cell r="H1589">
            <v>1149</v>
          </cell>
          <cell r="I1589">
            <v>2004</v>
          </cell>
          <cell r="J1589">
            <v>8</v>
          </cell>
          <cell r="K1589">
            <v>7.9500000000000001E-2</v>
          </cell>
          <cell r="L1589" t="str">
            <v>NOM</v>
          </cell>
          <cell r="M1589" t="str">
            <v>DATATEC 2o. Nivel</v>
          </cell>
          <cell r="N1589">
            <v>2004008</v>
          </cell>
        </row>
        <row r="1590">
          <cell r="A1590">
            <v>38212</v>
          </cell>
          <cell r="B1590" t="str">
            <v>SOB</v>
          </cell>
          <cell r="C1590">
            <v>39638</v>
          </cell>
          <cell r="D1590">
            <v>1</v>
          </cell>
          <cell r="E1590">
            <v>8.7499999999999994E-2</v>
          </cell>
          <cell r="F1590" t="str">
            <v>DAT</v>
          </cell>
          <cell r="G1590">
            <v>2</v>
          </cell>
          <cell r="H1590">
            <v>1423</v>
          </cell>
          <cell r="I1590">
            <v>2004</v>
          </cell>
          <cell r="J1590">
            <v>8</v>
          </cell>
          <cell r="K1590">
            <v>8.7499999999999994E-2</v>
          </cell>
          <cell r="L1590" t="str">
            <v>NOM</v>
          </cell>
          <cell r="M1590" t="str">
            <v>DATATEC 2o. Nivel</v>
          </cell>
          <cell r="N1590">
            <v>2004008</v>
          </cell>
        </row>
        <row r="1591">
          <cell r="A1591">
            <v>38212</v>
          </cell>
          <cell r="B1591" t="str">
            <v>SOB</v>
          </cell>
          <cell r="C1591">
            <v>41619</v>
          </cell>
          <cell r="D1591">
            <v>3</v>
          </cell>
          <cell r="E1591">
            <v>6.5000000000000002E-2</v>
          </cell>
          <cell r="F1591" t="str">
            <v>DAT</v>
          </cell>
          <cell r="G1591">
            <v>2</v>
          </cell>
          <cell r="H1591">
            <v>3404</v>
          </cell>
          <cell r="I1591">
            <v>2004</v>
          </cell>
          <cell r="J1591">
            <v>8</v>
          </cell>
          <cell r="K1591">
            <v>0.19500000000000001</v>
          </cell>
          <cell r="L1591" t="str">
            <v>VAC</v>
          </cell>
          <cell r="M1591" t="str">
            <v>DATATEC 2o. Nivel</v>
          </cell>
          <cell r="N1591">
            <v>2004008</v>
          </cell>
        </row>
        <row r="1592">
          <cell r="A1592">
            <v>38215</v>
          </cell>
          <cell r="B1592" t="str">
            <v>SOB</v>
          </cell>
          <cell r="C1592">
            <v>38941</v>
          </cell>
          <cell r="D1592">
            <v>2</v>
          </cell>
          <cell r="E1592">
            <v>6.4500000000000002E-2</v>
          </cell>
          <cell r="F1592" t="str">
            <v>CIM</v>
          </cell>
          <cell r="G1592">
            <v>2</v>
          </cell>
          <cell r="H1592">
            <v>725</v>
          </cell>
          <cell r="I1592">
            <v>2004</v>
          </cell>
          <cell r="J1592">
            <v>8</v>
          </cell>
          <cell r="K1592">
            <v>0.129</v>
          </cell>
          <cell r="L1592" t="str">
            <v>NOM</v>
          </cell>
          <cell r="M1592" t="str">
            <v>CIMD 2o. Nivel</v>
          </cell>
          <cell r="N1592">
            <v>2004008</v>
          </cell>
        </row>
        <row r="1593">
          <cell r="A1593">
            <v>38215</v>
          </cell>
          <cell r="B1593" t="str">
            <v>SOB</v>
          </cell>
          <cell r="C1593">
            <v>38268</v>
          </cell>
          <cell r="D1593">
            <v>2.2000000000000002</v>
          </cell>
          <cell r="E1593">
            <v>1.8411E-2</v>
          </cell>
          <cell r="F1593" t="str">
            <v>DAT</v>
          </cell>
          <cell r="G1593">
            <v>1</v>
          </cell>
          <cell r="H1593">
            <v>52</v>
          </cell>
          <cell r="I1593">
            <v>2004</v>
          </cell>
          <cell r="J1593">
            <v>8</v>
          </cell>
          <cell r="K1593">
            <v>4.0504200000000004E-2</v>
          </cell>
          <cell r="L1593" t="str">
            <v>NOM</v>
          </cell>
          <cell r="M1593" t="str">
            <v>DATATEC 1er. Nivel</v>
          </cell>
          <cell r="N1593">
            <v>2004008</v>
          </cell>
        </row>
        <row r="1594">
          <cell r="A1594">
            <v>38215</v>
          </cell>
          <cell r="B1594" t="str">
            <v>SOB</v>
          </cell>
          <cell r="C1594">
            <v>38941</v>
          </cell>
          <cell r="D1594">
            <v>1</v>
          </cell>
          <cell r="E1594">
            <v>6.4000000000000001E-2</v>
          </cell>
          <cell r="F1594" t="str">
            <v>DAT</v>
          </cell>
          <cell r="G1594">
            <v>1</v>
          </cell>
          <cell r="H1594">
            <v>725</v>
          </cell>
          <cell r="I1594">
            <v>2004</v>
          </cell>
          <cell r="J1594">
            <v>8</v>
          </cell>
          <cell r="K1594">
            <v>6.4000000000000001E-2</v>
          </cell>
          <cell r="L1594" t="str">
            <v>NOM</v>
          </cell>
          <cell r="M1594" t="str">
            <v>DATATEC 1er. Nivel</v>
          </cell>
          <cell r="N1594">
            <v>2004008</v>
          </cell>
        </row>
        <row r="1595">
          <cell r="A1595">
            <v>38215</v>
          </cell>
          <cell r="B1595" t="str">
            <v>SOB</v>
          </cell>
          <cell r="C1595">
            <v>38268</v>
          </cell>
          <cell r="D1595">
            <v>8</v>
          </cell>
          <cell r="E1595">
            <v>1.2625000000000001E-2</v>
          </cell>
          <cell r="F1595" t="str">
            <v>DAT</v>
          </cell>
          <cell r="G1595">
            <v>2</v>
          </cell>
          <cell r="H1595">
            <v>52</v>
          </cell>
          <cell r="I1595">
            <v>2004</v>
          </cell>
          <cell r="J1595">
            <v>8</v>
          </cell>
          <cell r="K1595">
            <v>0.10100000000000001</v>
          </cell>
          <cell r="L1595" t="str">
            <v>NOM</v>
          </cell>
          <cell r="M1595" t="str">
            <v>DATATEC 2o. Nivel</v>
          </cell>
          <cell r="N1595">
            <v>2004008</v>
          </cell>
        </row>
        <row r="1596">
          <cell r="A1596">
            <v>38215</v>
          </cell>
          <cell r="B1596" t="str">
            <v>SOB</v>
          </cell>
          <cell r="C1596">
            <v>38514</v>
          </cell>
          <cell r="D1596">
            <v>1</v>
          </cell>
          <cell r="E1596">
            <v>4.5499999999999999E-2</v>
          </cell>
          <cell r="F1596" t="str">
            <v>DAT</v>
          </cell>
          <cell r="G1596">
            <v>2</v>
          </cell>
          <cell r="H1596">
            <v>298</v>
          </cell>
          <cell r="I1596">
            <v>2004</v>
          </cell>
          <cell r="J1596">
            <v>8</v>
          </cell>
          <cell r="K1596">
            <v>4.5499999999999999E-2</v>
          </cell>
          <cell r="L1596" t="str">
            <v>NOM</v>
          </cell>
          <cell r="M1596" t="str">
            <v>DATATEC 2o. Nivel</v>
          </cell>
          <cell r="N1596">
            <v>2004008</v>
          </cell>
        </row>
        <row r="1597">
          <cell r="A1597">
            <v>38215</v>
          </cell>
          <cell r="B1597" t="str">
            <v>SOB</v>
          </cell>
          <cell r="C1597">
            <v>38941</v>
          </cell>
          <cell r="D1597">
            <v>6</v>
          </cell>
          <cell r="E1597">
            <v>6.4399999999999999E-2</v>
          </cell>
          <cell r="F1597" t="str">
            <v>DAT</v>
          </cell>
          <cell r="G1597">
            <v>2</v>
          </cell>
          <cell r="H1597">
            <v>725</v>
          </cell>
          <cell r="I1597">
            <v>2004</v>
          </cell>
          <cell r="J1597">
            <v>8</v>
          </cell>
          <cell r="K1597">
            <v>0.38639999999999997</v>
          </cell>
          <cell r="L1597" t="str">
            <v>NOM</v>
          </cell>
          <cell r="M1597" t="str">
            <v>DATATEC 2o. Nivel</v>
          </cell>
          <cell r="N1597">
            <v>2004008</v>
          </cell>
        </row>
        <row r="1598">
          <cell r="A1598">
            <v>38216</v>
          </cell>
          <cell r="B1598" t="str">
            <v>SOB</v>
          </cell>
          <cell r="C1598">
            <v>38514</v>
          </cell>
          <cell r="D1598">
            <v>2</v>
          </cell>
          <cell r="E1598">
            <v>4.4999999999999998E-2</v>
          </cell>
          <cell r="F1598" t="str">
            <v>CIM</v>
          </cell>
          <cell r="G1598">
            <v>2</v>
          </cell>
          <cell r="H1598">
            <v>297</v>
          </cell>
          <cell r="I1598">
            <v>2004</v>
          </cell>
          <cell r="J1598">
            <v>8</v>
          </cell>
          <cell r="K1598">
            <v>0.09</v>
          </cell>
          <cell r="L1598" t="str">
            <v>NOM</v>
          </cell>
          <cell r="M1598" t="str">
            <v>CIMD 2o. Nivel</v>
          </cell>
          <cell r="N1598">
            <v>2004008</v>
          </cell>
        </row>
        <row r="1599">
          <cell r="A1599">
            <v>38216</v>
          </cell>
          <cell r="B1599" t="str">
            <v>SOB</v>
          </cell>
          <cell r="C1599">
            <v>39364</v>
          </cell>
          <cell r="D1599">
            <v>1</v>
          </cell>
          <cell r="E1599">
            <v>0.08</v>
          </cell>
          <cell r="F1599" t="str">
            <v>CIM</v>
          </cell>
          <cell r="G1599">
            <v>2</v>
          </cell>
          <cell r="H1599">
            <v>1147</v>
          </cell>
          <cell r="I1599">
            <v>2004</v>
          </cell>
          <cell r="J1599">
            <v>8</v>
          </cell>
          <cell r="K1599">
            <v>0.08</v>
          </cell>
          <cell r="L1599" t="str">
            <v>NOM</v>
          </cell>
          <cell r="M1599" t="str">
            <v>CIMD 2o. Nivel</v>
          </cell>
          <cell r="N1599">
            <v>2004008</v>
          </cell>
        </row>
        <row r="1600">
          <cell r="A1600">
            <v>38216</v>
          </cell>
          <cell r="B1600" t="str">
            <v>SOB</v>
          </cell>
          <cell r="C1600">
            <v>39638</v>
          </cell>
          <cell r="D1600">
            <v>2</v>
          </cell>
          <cell r="E1600">
            <v>8.6900000000000005E-2</v>
          </cell>
          <cell r="F1600" t="str">
            <v>CIM</v>
          </cell>
          <cell r="G1600">
            <v>2</v>
          </cell>
          <cell r="H1600">
            <v>1421</v>
          </cell>
          <cell r="I1600">
            <v>2004</v>
          </cell>
          <cell r="J1600">
            <v>8</v>
          </cell>
          <cell r="K1600">
            <v>0.17380000000000001</v>
          </cell>
          <cell r="L1600" t="str">
            <v>NOM</v>
          </cell>
          <cell r="M1600" t="str">
            <v>CIMD 2o. Nivel</v>
          </cell>
          <cell r="N1600">
            <v>2004008</v>
          </cell>
        </row>
        <row r="1601">
          <cell r="A1601">
            <v>38216</v>
          </cell>
          <cell r="B1601" t="str">
            <v>SOB</v>
          </cell>
          <cell r="C1601">
            <v>38514</v>
          </cell>
          <cell r="D1601">
            <v>1</v>
          </cell>
          <cell r="E1601">
            <v>4.4999999999999998E-2</v>
          </cell>
          <cell r="F1601" t="str">
            <v>DAT</v>
          </cell>
          <cell r="G1601">
            <v>1</v>
          </cell>
          <cell r="H1601">
            <v>297</v>
          </cell>
          <cell r="I1601">
            <v>2004</v>
          </cell>
          <cell r="J1601">
            <v>8</v>
          </cell>
          <cell r="K1601">
            <v>4.4999999999999998E-2</v>
          </cell>
          <cell r="L1601" t="str">
            <v>NOM</v>
          </cell>
          <cell r="M1601" t="str">
            <v>DATATEC 1er. Nivel</v>
          </cell>
          <cell r="N1601">
            <v>2004008</v>
          </cell>
        </row>
        <row r="1602">
          <cell r="A1602">
            <v>38216</v>
          </cell>
          <cell r="B1602" t="str">
            <v>SOB</v>
          </cell>
          <cell r="C1602">
            <v>38370</v>
          </cell>
          <cell r="D1602">
            <v>3</v>
          </cell>
          <cell r="E1602">
            <v>3.7366999999999997E-2</v>
          </cell>
          <cell r="F1602" t="str">
            <v>DAT</v>
          </cell>
          <cell r="G1602">
            <v>2</v>
          </cell>
          <cell r="H1602">
            <v>153</v>
          </cell>
          <cell r="I1602">
            <v>2004</v>
          </cell>
          <cell r="J1602">
            <v>8</v>
          </cell>
          <cell r="K1602">
            <v>0.11210099999999999</v>
          </cell>
          <cell r="L1602" t="str">
            <v>NOM</v>
          </cell>
          <cell r="M1602" t="str">
            <v>DATATEC 2o. Nivel</v>
          </cell>
          <cell r="N1602">
            <v>2004008</v>
          </cell>
        </row>
        <row r="1603">
          <cell r="A1603">
            <v>38216</v>
          </cell>
          <cell r="B1603" t="str">
            <v>SOB</v>
          </cell>
          <cell r="C1603">
            <v>38514</v>
          </cell>
          <cell r="D1603">
            <v>3</v>
          </cell>
          <cell r="E1603">
            <v>4.4832999999999998E-2</v>
          </cell>
          <cell r="F1603" t="str">
            <v>DAT</v>
          </cell>
          <cell r="G1603">
            <v>2</v>
          </cell>
          <cell r="H1603">
            <v>297</v>
          </cell>
          <cell r="I1603">
            <v>2004</v>
          </cell>
          <cell r="J1603">
            <v>8</v>
          </cell>
          <cell r="K1603">
            <v>0.13449899999999998</v>
          </cell>
          <cell r="L1603" t="str">
            <v>NOM</v>
          </cell>
          <cell r="M1603" t="str">
            <v>DATATEC 2o. Nivel</v>
          </cell>
          <cell r="N1603">
            <v>2004008</v>
          </cell>
        </row>
        <row r="1604">
          <cell r="A1604">
            <v>38216</v>
          </cell>
          <cell r="B1604" t="str">
            <v>SOB</v>
          </cell>
          <cell r="C1604">
            <v>38941</v>
          </cell>
          <cell r="D1604">
            <v>6</v>
          </cell>
          <cell r="E1604">
            <v>6.4083000000000001E-2</v>
          </cell>
          <cell r="F1604" t="str">
            <v>DAT</v>
          </cell>
          <cell r="G1604">
            <v>2</v>
          </cell>
          <cell r="H1604">
            <v>724</v>
          </cell>
          <cell r="I1604">
            <v>2004</v>
          </cell>
          <cell r="J1604">
            <v>8</v>
          </cell>
          <cell r="K1604">
            <v>0.38449800000000001</v>
          </cell>
          <cell r="L1604" t="str">
            <v>NOM</v>
          </cell>
          <cell r="M1604" t="str">
            <v>DATATEC 2o. Nivel</v>
          </cell>
          <cell r="N1604">
            <v>2004008</v>
          </cell>
        </row>
        <row r="1605">
          <cell r="A1605">
            <v>38216</v>
          </cell>
          <cell r="B1605" t="str">
            <v>SOB</v>
          </cell>
          <cell r="C1605">
            <v>39124</v>
          </cell>
          <cell r="D1605">
            <v>3</v>
          </cell>
          <cell r="E1605">
            <v>7.0300000000000001E-2</v>
          </cell>
          <cell r="F1605" t="str">
            <v>DAT</v>
          </cell>
          <cell r="G1605">
            <v>2</v>
          </cell>
          <cell r="H1605">
            <v>907</v>
          </cell>
          <cell r="I1605">
            <v>2004</v>
          </cell>
          <cell r="J1605">
            <v>8</v>
          </cell>
          <cell r="K1605">
            <v>0.2109</v>
          </cell>
          <cell r="L1605" t="str">
            <v>NOM</v>
          </cell>
          <cell r="M1605" t="str">
            <v>DATATEC 2o. Nivel</v>
          </cell>
          <cell r="N1605">
            <v>2004008</v>
          </cell>
        </row>
        <row r="1606">
          <cell r="A1606">
            <v>38216</v>
          </cell>
          <cell r="B1606" t="str">
            <v>SOB</v>
          </cell>
          <cell r="C1606">
            <v>39638</v>
          </cell>
          <cell r="D1606">
            <v>6</v>
          </cell>
          <cell r="E1606">
            <v>8.6567000000000005E-2</v>
          </cell>
          <cell r="F1606" t="str">
            <v>DAT</v>
          </cell>
          <cell r="G1606">
            <v>2</v>
          </cell>
          <cell r="H1606">
            <v>1421</v>
          </cell>
          <cell r="I1606">
            <v>2004</v>
          </cell>
          <cell r="J1606">
            <v>8</v>
          </cell>
          <cell r="K1606">
            <v>0.51940200000000003</v>
          </cell>
          <cell r="L1606" t="str">
            <v>NOM</v>
          </cell>
          <cell r="M1606" t="str">
            <v>DATATEC 2o. Nivel</v>
          </cell>
          <cell r="N1606">
            <v>2004008</v>
          </cell>
        </row>
        <row r="1607">
          <cell r="A1607">
            <v>38217</v>
          </cell>
          <cell r="B1607" t="str">
            <v>SOB</v>
          </cell>
          <cell r="C1607">
            <v>38941</v>
          </cell>
          <cell r="D1607">
            <v>6</v>
          </cell>
          <cell r="E1607">
            <v>6.3875000000000001E-2</v>
          </cell>
          <cell r="F1607" t="str">
            <v>DAT</v>
          </cell>
          <cell r="G1607">
            <v>1</v>
          </cell>
          <cell r="H1607">
            <v>723</v>
          </cell>
          <cell r="I1607">
            <v>2004</v>
          </cell>
          <cell r="J1607">
            <v>8</v>
          </cell>
          <cell r="K1607">
            <v>0.38324999999999998</v>
          </cell>
          <cell r="L1607" t="str">
            <v>NOM</v>
          </cell>
          <cell r="M1607" t="str">
            <v>DATATEC 1er. Nivel</v>
          </cell>
          <cell r="N1607">
            <v>2004008</v>
          </cell>
        </row>
        <row r="1608">
          <cell r="A1608">
            <v>38217</v>
          </cell>
          <cell r="B1608" t="str">
            <v>SOB</v>
          </cell>
          <cell r="C1608">
            <v>38514</v>
          </cell>
          <cell r="D1608">
            <v>1</v>
          </cell>
          <cell r="E1608">
            <v>4.4999999999999998E-2</v>
          </cell>
          <cell r="F1608" t="str">
            <v>DAT</v>
          </cell>
          <cell r="G1608">
            <v>2</v>
          </cell>
          <cell r="H1608">
            <v>296</v>
          </cell>
          <cell r="I1608">
            <v>2004</v>
          </cell>
          <cell r="J1608">
            <v>8</v>
          </cell>
          <cell r="K1608">
            <v>4.4999999999999998E-2</v>
          </cell>
          <cell r="L1608" t="str">
            <v>NOM</v>
          </cell>
          <cell r="M1608" t="str">
            <v>DATATEC 2o. Nivel</v>
          </cell>
          <cell r="N1608">
            <v>2004008</v>
          </cell>
        </row>
        <row r="1609">
          <cell r="A1609">
            <v>38217</v>
          </cell>
          <cell r="B1609" t="str">
            <v>SOB</v>
          </cell>
          <cell r="C1609">
            <v>38941</v>
          </cell>
          <cell r="D1609">
            <v>1</v>
          </cell>
          <cell r="E1609">
            <v>6.4000000000000001E-2</v>
          </cell>
          <cell r="F1609" t="str">
            <v>DAT</v>
          </cell>
          <cell r="G1609">
            <v>2</v>
          </cell>
          <cell r="H1609">
            <v>723</v>
          </cell>
          <cell r="I1609">
            <v>2004</v>
          </cell>
          <cell r="J1609">
            <v>8</v>
          </cell>
          <cell r="K1609">
            <v>6.4000000000000001E-2</v>
          </cell>
          <cell r="L1609" t="str">
            <v>NOM</v>
          </cell>
          <cell r="M1609" t="str">
            <v>DATATEC 2o. Nivel</v>
          </cell>
          <cell r="N1609">
            <v>2004008</v>
          </cell>
        </row>
        <row r="1610">
          <cell r="A1610">
            <v>38217</v>
          </cell>
          <cell r="B1610" t="str">
            <v>SOB</v>
          </cell>
          <cell r="C1610">
            <v>39364</v>
          </cell>
          <cell r="D1610">
            <v>7</v>
          </cell>
          <cell r="E1610">
            <v>7.6999999999999999E-2</v>
          </cell>
          <cell r="F1610" t="str">
            <v>DAT</v>
          </cell>
          <cell r="G1610">
            <v>2</v>
          </cell>
          <cell r="H1610">
            <v>1146</v>
          </cell>
          <cell r="I1610">
            <v>2004</v>
          </cell>
          <cell r="J1610">
            <v>8</v>
          </cell>
          <cell r="K1610">
            <v>0.53900000000000003</v>
          </cell>
          <cell r="L1610" t="str">
            <v>NOM</v>
          </cell>
          <cell r="M1610" t="str">
            <v>DATATEC 2o. Nivel</v>
          </cell>
          <cell r="N1610">
            <v>2004008</v>
          </cell>
        </row>
        <row r="1611">
          <cell r="A1611">
            <v>38217</v>
          </cell>
          <cell r="B1611" t="str">
            <v>SOB</v>
          </cell>
          <cell r="C1611">
            <v>39638</v>
          </cell>
          <cell r="D1611">
            <v>9</v>
          </cell>
          <cell r="E1611">
            <v>8.5999999999999993E-2</v>
          </cell>
          <cell r="F1611" t="str">
            <v>DAT</v>
          </cell>
          <cell r="G1611">
            <v>2</v>
          </cell>
          <cell r="H1611">
            <v>1420</v>
          </cell>
          <cell r="I1611">
            <v>2004</v>
          </cell>
          <cell r="J1611">
            <v>8</v>
          </cell>
          <cell r="K1611">
            <v>0.77399999999999991</v>
          </cell>
          <cell r="L1611" t="str">
            <v>NOM</v>
          </cell>
          <cell r="M1611" t="str">
            <v>DATATEC 2o. Nivel</v>
          </cell>
          <cell r="N1611">
            <v>2004008</v>
          </cell>
        </row>
        <row r="1612">
          <cell r="A1612">
            <v>38218</v>
          </cell>
          <cell r="B1612" t="str">
            <v>SOB</v>
          </cell>
          <cell r="C1612">
            <v>38268</v>
          </cell>
          <cell r="D1612">
            <v>2.5</v>
          </cell>
          <cell r="E1612">
            <v>2.5000000000000001E-2</v>
          </cell>
          <cell r="F1612" t="str">
            <v>CIM</v>
          </cell>
          <cell r="G1612">
            <v>2</v>
          </cell>
          <cell r="H1612">
            <v>49</v>
          </cell>
          <cell r="I1612">
            <v>2004</v>
          </cell>
          <cell r="J1612">
            <v>8</v>
          </cell>
          <cell r="K1612">
            <v>6.25E-2</v>
          </cell>
          <cell r="L1612" t="str">
            <v>NOM</v>
          </cell>
          <cell r="M1612" t="str">
            <v>CIMD 2o. Nivel</v>
          </cell>
          <cell r="N1612">
            <v>2004008</v>
          </cell>
        </row>
        <row r="1613">
          <cell r="A1613">
            <v>38218</v>
          </cell>
          <cell r="B1613" t="str">
            <v>SOB</v>
          </cell>
          <cell r="C1613">
            <v>38268</v>
          </cell>
          <cell r="D1613">
            <v>8</v>
          </cell>
          <cell r="E1613">
            <v>2.5000000000000001E-2</v>
          </cell>
          <cell r="F1613" t="str">
            <v>DAT</v>
          </cell>
          <cell r="G1613">
            <v>2</v>
          </cell>
          <cell r="H1613">
            <v>49</v>
          </cell>
          <cell r="I1613">
            <v>2004</v>
          </cell>
          <cell r="J1613">
            <v>8</v>
          </cell>
          <cell r="K1613">
            <v>0.2</v>
          </cell>
          <cell r="L1613" t="str">
            <v>NOM</v>
          </cell>
          <cell r="M1613" t="str">
            <v>DATATEC 2o. Nivel</v>
          </cell>
          <cell r="N1613">
            <v>2004008</v>
          </cell>
        </row>
        <row r="1614">
          <cell r="A1614">
            <v>38218</v>
          </cell>
          <cell r="B1614" t="str">
            <v>SOB</v>
          </cell>
          <cell r="C1614">
            <v>38514</v>
          </cell>
          <cell r="D1614">
            <v>1</v>
          </cell>
          <cell r="E1614">
            <v>4.4499999999999998E-2</v>
          </cell>
          <cell r="F1614" t="str">
            <v>DAT</v>
          </cell>
          <cell r="G1614">
            <v>2</v>
          </cell>
          <cell r="H1614">
            <v>295</v>
          </cell>
          <cell r="I1614">
            <v>2004</v>
          </cell>
          <cell r="J1614">
            <v>8</v>
          </cell>
          <cell r="K1614">
            <v>4.4499999999999998E-2</v>
          </cell>
          <cell r="L1614" t="str">
            <v>NOM</v>
          </cell>
          <cell r="M1614" t="str">
            <v>DATATEC 2o. Nivel</v>
          </cell>
          <cell r="N1614">
            <v>2004008</v>
          </cell>
        </row>
        <row r="1615">
          <cell r="A1615">
            <v>38218</v>
          </cell>
          <cell r="B1615" t="str">
            <v>SOB</v>
          </cell>
          <cell r="C1615">
            <v>40247</v>
          </cell>
          <cell r="D1615">
            <v>1</v>
          </cell>
          <cell r="E1615">
            <v>0.105</v>
          </cell>
          <cell r="F1615" t="str">
            <v>DAT</v>
          </cell>
          <cell r="G1615">
            <v>2</v>
          </cell>
          <cell r="H1615">
            <v>2028</v>
          </cell>
          <cell r="I1615">
            <v>2004</v>
          </cell>
          <cell r="J1615">
            <v>8</v>
          </cell>
          <cell r="K1615">
            <v>0.105</v>
          </cell>
          <cell r="L1615" t="str">
            <v>NOM</v>
          </cell>
          <cell r="M1615" t="str">
            <v>DATATEC 2o. Nivel</v>
          </cell>
          <cell r="N1615">
            <v>2004008</v>
          </cell>
        </row>
        <row r="1616">
          <cell r="A1616">
            <v>38219</v>
          </cell>
          <cell r="B1616" t="str">
            <v>SOB</v>
          </cell>
          <cell r="C1616">
            <v>40247</v>
          </cell>
          <cell r="D1616">
            <v>1</v>
          </cell>
          <cell r="E1616">
            <v>0.1045</v>
          </cell>
          <cell r="F1616" t="str">
            <v>CIM</v>
          </cell>
          <cell r="G1616">
            <v>2</v>
          </cell>
          <cell r="H1616">
            <v>2025</v>
          </cell>
          <cell r="I1616">
            <v>2004</v>
          </cell>
          <cell r="J1616">
            <v>8</v>
          </cell>
          <cell r="K1616">
            <v>0.1045</v>
          </cell>
          <cell r="L1616" t="str">
            <v>NOM</v>
          </cell>
          <cell r="M1616" t="str">
            <v>CIMD 2o. Nivel</v>
          </cell>
          <cell r="N1616">
            <v>2004008</v>
          </cell>
        </row>
        <row r="1617">
          <cell r="A1617">
            <v>38219</v>
          </cell>
          <cell r="B1617" t="str">
            <v>SOB</v>
          </cell>
          <cell r="C1617">
            <v>38941</v>
          </cell>
          <cell r="D1617">
            <v>1</v>
          </cell>
          <cell r="E1617">
            <v>6.3600000000000004E-2</v>
          </cell>
          <cell r="F1617" t="str">
            <v>DAT</v>
          </cell>
          <cell r="G1617">
            <v>1</v>
          </cell>
          <cell r="H1617">
            <v>719</v>
          </cell>
          <cell r="I1617">
            <v>2004</v>
          </cell>
          <cell r="J1617">
            <v>8</v>
          </cell>
          <cell r="K1617">
            <v>6.3600000000000004E-2</v>
          </cell>
          <cell r="L1617" t="str">
            <v>NOM</v>
          </cell>
          <cell r="M1617" t="str">
            <v>DATATEC 1er. Nivel</v>
          </cell>
          <cell r="N1617">
            <v>2004008</v>
          </cell>
        </row>
        <row r="1618">
          <cell r="A1618">
            <v>38219</v>
          </cell>
          <cell r="B1618" t="str">
            <v>SOB</v>
          </cell>
          <cell r="C1618">
            <v>39638</v>
          </cell>
          <cell r="D1618">
            <v>1</v>
          </cell>
          <cell r="E1618">
            <v>8.5500000000000007E-2</v>
          </cell>
          <cell r="F1618" t="str">
            <v>DAT</v>
          </cell>
          <cell r="G1618">
            <v>1</v>
          </cell>
          <cell r="H1618">
            <v>1416</v>
          </cell>
          <cell r="I1618">
            <v>2004</v>
          </cell>
          <cell r="J1618">
            <v>8</v>
          </cell>
          <cell r="K1618">
            <v>8.5500000000000007E-2</v>
          </cell>
          <cell r="L1618" t="str">
            <v>NOM</v>
          </cell>
          <cell r="M1618" t="str">
            <v>DATATEC 1er. Nivel</v>
          </cell>
          <cell r="N1618">
            <v>2004008</v>
          </cell>
        </row>
        <row r="1619">
          <cell r="A1619">
            <v>38219</v>
          </cell>
          <cell r="B1619" t="str">
            <v>SOB</v>
          </cell>
          <cell r="C1619">
            <v>38370</v>
          </cell>
          <cell r="D1619">
            <v>7</v>
          </cell>
          <cell r="E1619">
            <v>3.6570999999999999E-2</v>
          </cell>
          <cell r="F1619" t="str">
            <v>DAT</v>
          </cell>
          <cell r="G1619">
            <v>2</v>
          </cell>
          <cell r="H1619">
            <v>148</v>
          </cell>
          <cell r="I1619">
            <v>2004</v>
          </cell>
          <cell r="J1619">
            <v>8</v>
          </cell>
          <cell r="K1619">
            <v>0.25599699999999997</v>
          </cell>
          <cell r="L1619" t="str">
            <v>NOM</v>
          </cell>
          <cell r="M1619" t="str">
            <v>DATATEC 2o. Nivel</v>
          </cell>
          <cell r="N1619">
            <v>2004008</v>
          </cell>
        </row>
        <row r="1620">
          <cell r="A1620">
            <v>38219</v>
          </cell>
          <cell r="B1620" t="str">
            <v>SOB</v>
          </cell>
          <cell r="C1620">
            <v>38514</v>
          </cell>
          <cell r="D1620">
            <v>8</v>
          </cell>
          <cell r="E1620">
            <v>4.3737999999999999E-2</v>
          </cell>
          <cell r="F1620" t="str">
            <v>DAT</v>
          </cell>
          <cell r="G1620">
            <v>2</v>
          </cell>
          <cell r="H1620">
            <v>292</v>
          </cell>
          <cell r="I1620">
            <v>2004</v>
          </cell>
          <cell r="J1620">
            <v>8</v>
          </cell>
          <cell r="K1620">
            <v>0.34990399999999999</v>
          </cell>
          <cell r="L1620" t="str">
            <v>NOM</v>
          </cell>
          <cell r="M1620" t="str">
            <v>DATATEC 2o. Nivel</v>
          </cell>
          <cell r="N1620">
            <v>2004008</v>
          </cell>
        </row>
        <row r="1621">
          <cell r="A1621">
            <v>38219</v>
          </cell>
          <cell r="B1621" t="str">
            <v>SOB</v>
          </cell>
          <cell r="C1621">
            <v>38941</v>
          </cell>
          <cell r="D1621">
            <v>8</v>
          </cell>
          <cell r="E1621">
            <v>6.3725000000000004E-2</v>
          </cell>
          <cell r="F1621" t="str">
            <v>DAT</v>
          </cell>
          <cell r="G1621">
            <v>2</v>
          </cell>
          <cell r="H1621">
            <v>719</v>
          </cell>
          <cell r="I1621">
            <v>2004</v>
          </cell>
          <cell r="J1621">
            <v>8</v>
          </cell>
          <cell r="K1621">
            <v>0.50980000000000003</v>
          </cell>
          <cell r="L1621" t="str">
            <v>NOM</v>
          </cell>
          <cell r="M1621" t="str">
            <v>DATATEC 2o. Nivel</v>
          </cell>
          <cell r="N1621">
            <v>2004008</v>
          </cell>
        </row>
        <row r="1622">
          <cell r="A1622">
            <v>38219</v>
          </cell>
          <cell r="B1622" t="str">
            <v>SOB</v>
          </cell>
          <cell r="C1622">
            <v>39124</v>
          </cell>
          <cell r="D1622">
            <v>9</v>
          </cell>
          <cell r="E1622">
            <v>6.9067000000000003E-2</v>
          </cell>
          <cell r="F1622" t="str">
            <v>DAT</v>
          </cell>
          <cell r="G1622">
            <v>2</v>
          </cell>
          <cell r="H1622">
            <v>902</v>
          </cell>
          <cell r="I1622">
            <v>2004</v>
          </cell>
          <cell r="J1622">
            <v>8</v>
          </cell>
          <cell r="K1622">
            <v>0.62160300000000002</v>
          </cell>
          <cell r="L1622" t="str">
            <v>NOM</v>
          </cell>
          <cell r="M1622" t="str">
            <v>DATATEC 2o. Nivel</v>
          </cell>
          <cell r="N1622">
            <v>2004008</v>
          </cell>
        </row>
        <row r="1623">
          <cell r="A1623">
            <v>38219</v>
          </cell>
          <cell r="B1623" t="str">
            <v>SOB</v>
          </cell>
          <cell r="C1623">
            <v>39364</v>
          </cell>
          <cell r="D1623">
            <v>15</v>
          </cell>
          <cell r="E1623">
            <v>7.7600000000000002E-2</v>
          </cell>
          <cell r="F1623" t="str">
            <v>DAT</v>
          </cell>
          <cell r="G1623">
            <v>2</v>
          </cell>
          <cell r="H1623">
            <v>1142</v>
          </cell>
          <cell r="I1623">
            <v>2004</v>
          </cell>
          <cell r="J1623">
            <v>8</v>
          </cell>
          <cell r="K1623">
            <v>1.1640000000000001</v>
          </cell>
          <cell r="L1623" t="str">
            <v>NOM</v>
          </cell>
          <cell r="M1623" t="str">
            <v>DATATEC 2o. Nivel</v>
          </cell>
          <cell r="N1623">
            <v>2004008</v>
          </cell>
        </row>
        <row r="1624">
          <cell r="A1624">
            <v>38219</v>
          </cell>
          <cell r="B1624" t="str">
            <v>SOB</v>
          </cell>
          <cell r="C1624">
            <v>39638</v>
          </cell>
          <cell r="D1624">
            <v>5</v>
          </cell>
          <cell r="E1624">
            <v>8.5300000000000001E-2</v>
          </cell>
          <cell r="F1624" t="str">
            <v>DAT</v>
          </cell>
          <cell r="G1624">
            <v>2</v>
          </cell>
          <cell r="H1624">
            <v>1416</v>
          </cell>
          <cell r="I1624">
            <v>2004</v>
          </cell>
          <cell r="J1624">
            <v>8</v>
          </cell>
          <cell r="K1624">
            <v>0.42649999999999999</v>
          </cell>
          <cell r="L1624" t="str">
            <v>NOM</v>
          </cell>
          <cell r="M1624" t="str">
            <v>DATATEC 2o. Nivel</v>
          </cell>
          <cell r="N1624">
            <v>2004008</v>
          </cell>
        </row>
        <row r="1625">
          <cell r="A1625">
            <v>38222</v>
          </cell>
          <cell r="B1625" t="str">
            <v>SOB</v>
          </cell>
          <cell r="C1625">
            <v>39638</v>
          </cell>
          <cell r="D1625">
            <v>2</v>
          </cell>
          <cell r="E1625">
            <v>8.4500000000000006E-2</v>
          </cell>
          <cell r="F1625" t="str">
            <v>CIM</v>
          </cell>
          <cell r="G1625">
            <v>2</v>
          </cell>
          <cell r="H1625">
            <v>1415</v>
          </cell>
          <cell r="I1625">
            <v>2004</v>
          </cell>
          <cell r="J1625">
            <v>8</v>
          </cell>
          <cell r="K1625">
            <v>0.16900000000000001</v>
          </cell>
          <cell r="L1625" t="str">
            <v>NOM</v>
          </cell>
          <cell r="M1625" t="str">
            <v>CIMD 2o. Nivel</v>
          </cell>
          <cell r="N1625">
            <v>2004008</v>
          </cell>
        </row>
        <row r="1626">
          <cell r="A1626">
            <v>38222</v>
          </cell>
          <cell r="B1626" t="str">
            <v>SOB</v>
          </cell>
          <cell r="C1626">
            <v>40594</v>
          </cell>
          <cell r="D1626">
            <v>6</v>
          </cell>
          <cell r="E1626">
            <v>6.5625000000000003E-2</v>
          </cell>
          <cell r="F1626" t="str">
            <v>CIM</v>
          </cell>
          <cell r="G1626">
            <v>2</v>
          </cell>
          <cell r="H1626">
            <v>2371</v>
          </cell>
          <cell r="I1626">
            <v>2004</v>
          </cell>
          <cell r="J1626">
            <v>8</v>
          </cell>
          <cell r="K1626">
            <v>0.39375000000000004</v>
          </cell>
          <cell r="L1626" t="str">
            <v>VAC</v>
          </cell>
          <cell r="M1626" t="str">
            <v>CIMD 2o. Nivel</v>
          </cell>
          <cell r="N1626">
            <v>2004008</v>
          </cell>
        </row>
        <row r="1627">
          <cell r="A1627">
            <v>38222</v>
          </cell>
          <cell r="B1627" t="str">
            <v>SOB</v>
          </cell>
          <cell r="C1627">
            <v>38370</v>
          </cell>
          <cell r="D1627">
            <v>1</v>
          </cell>
          <cell r="E1627">
            <v>3.5999999999999997E-2</v>
          </cell>
          <cell r="F1627" t="str">
            <v>DAT</v>
          </cell>
          <cell r="G1627">
            <v>1</v>
          </cell>
          <cell r="H1627">
            <v>147</v>
          </cell>
          <cell r="I1627">
            <v>2004</v>
          </cell>
          <cell r="J1627">
            <v>8</v>
          </cell>
          <cell r="K1627">
            <v>3.5999999999999997E-2</v>
          </cell>
          <cell r="L1627" t="str">
            <v>NOM</v>
          </cell>
          <cell r="M1627" t="str">
            <v>DATATEC 1er. Nivel</v>
          </cell>
          <cell r="N1627">
            <v>2004008</v>
          </cell>
        </row>
        <row r="1628">
          <cell r="A1628">
            <v>38222</v>
          </cell>
          <cell r="B1628" t="str">
            <v>SOB</v>
          </cell>
          <cell r="C1628">
            <v>39638</v>
          </cell>
          <cell r="D1628">
            <v>1</v>
          </cell>
          <cell r="E1628">
            <v>8.4500000000000006E-2</v>
          </cell>
          <cell r="F1628" t="str">
            <v>DAT</v>
          </cell>
          <cell r="G1628">
            <v>1</v>
          </cell>
          <cell r="H1628">
            <v>1415</v>
          </cell>
          <cell r="I1628">
            <v>2004</v>
          </cell>
          <cell r="J1628">
            <v>8</v>
          </cell>
          <cell r="K1628">
            <v>8.4500000000000006E-2</v>
          </cell>
          <cell r="L1628" t="str">
            <v>NOM</v>
          </cell>
          <cell r="M1628" t="str">
            <v>DATATEC 1er. Nivel</v>
          </cell>
          <cell r="N1628">
            <v>2004008</v>
          </cell>
        </row>
        <row r="1629">
          <cell r="A1629">
            <v>38222</v>
          </cell>
          <cell r="B1629" t="str">
            <v>SOB</v>
          </cell>
          <cell r="C1629">
            <v>38514</v>
          </cell>
          <cell r="D1629">
            <v>5</v>
          </cell>
          <cell r="E1629">
            <v>4.3180000000000003E-2</v>
          </cell>
          <cell r="F1629" t="str">
            <v>DAT</v>
          </cell>
          <cell r="G1629">
            <v>2</v>
          </cell>
          <cell r="H1629">
            <v>291</v>
          </cell>
          <cell r="I1629">
            <v>2004</v>
          </cell>
          <cell r="J1629">
            <v>8</v>
          </cell>
          <cell r="K1629">
            <v>0.21590000000000001</v>
          </cell>
          <cell r="L1629" t="str">
            <v>NOM</v>
          </cell>
          <cell r="M1629" t="str">
            <v>DATATEC 2o. Nivel</v>
          </cell>
          <cell r="N1629">
            <v>2004008</v>
          </cell>
        </row>
        <row r="1630">
          <cell r="A1630">
            <v>38222</v>
          </cell>
          <cell r="B1630" t="str">
            <v>SOB</v>
          </cell>
          <cell r="C1630">
            <v>38941</v>
          </cell>
          <cell r="D1630">
            <v>5</v>
          </cell>
          <cell r="E1630">
            <v>6.3079999999999997E-2</v>
          </cell>
          <cell r="F1630" t="str">
            <v>DAT</v>
          </cell>
          <cell r="G1630">
            <v>2</v>
          </cell>
          <cell r="H1630">
            <v>718</v>
          </cell>
          <cell r="I1630">
            <v>2004</v>
          </cell>
          <cell r="J1630">
            <v>8</v>
          </cell>
          <cell r="K1630">
            <v>0.31540000000000001</v>
          </cell>
          <cell r="L1630" t="str">
            <v>NOM</v>
          </cell>
          <cell r="M1630" t="str">
            <v>DATATEC 2o. Nivel</v>
          </cell>
          <cell r="N1630">
            <v>2004008</v>
          </cell>
        </row>
        <row r="1631">
          <cell r="A1631">
            <v>38222</v>
          </cell>
          <cell r="B1631" t="str">
            <v>SOB</v>
          </cell>
          <cell r="C1631">
            <v>39124</v>
          </cell>
          <cell r="D1631">
            <v>1</v>
          </cell>
          <cell r="E1631">
            <v>6.8699999999999997E-2</v>
          </cell>
          <cell r="F1631" t="str">
            <v>DAT</v>
          </cell>
          <cell r="G1631">
            <v>2</v>
          </cell>
          <cell r="H1631">
            <v>901</v>
          </cell>
          <cell r="I1631">
            <v>2004</v>
          </cell>
          <cell r="J1631">
            <v>8</v>
          </cell>
          <cell r="K1631">
            <v>6.8699999999999997E-2</v>
          </cell>
          <cell r="L1631" t="str">
            <v>NOM</v>
          </cell>
          <cell r="M1631" t="str">
            <v>DATATEC 2o. Nivel</v>
          </cell>
          <cell r="N1631">
            <v>2004008</v>
          </cell>
        </row>
        <row r="1632">
          <cell r="A1632">
            <v>38222</v>
          </cell>
          <cell r="B1632" t="str">
            <v>SOB</v>
          </cell>
          <cell r="C1632">
            <v>39364</v>
          </cell>
          <cell r="D1632">
            <v>1</v>
          </cell>
          <cell r="E1632">
            <v>7.6799999999999993E-2</v>
          </cell>
          <cell r="F1632" t="str">
            <v>DAT</v>
          </cell>
          <cell r="G1632">
            <v>2</v>
          </cell>
          <cell r="H1632">
            <v>1141</v>
          </cell>
          <cell r="I1632">
            <v>2004</v>
          </cell>
          <cell r="J1632">
            <v>8</v>
          </cell>
          <cell r="K1632">
            <v>7.6799999999999993E-2</v>
          </cell>
          <cell r="L1632" t="str">
            <v>NOM</v>
          </cell>
          <cell r="M1632" t="str">
            <v>DATATEC 2o. Nivel</v>
          </cell>
          <cell r="N1632">
            <v>2004008</v>
          </cell>
        </row>
        <row r="1633">
          <cell r="A1633">
            <v>38222</v>
          </cell>
          <cell r="B1633" t="str">
            <v>SOB</v>
          </cell>
          <cell r="C1633">
            <v>39638</v>
          </cell>
          <cell r="D1633">
            <v>1</v>
          </cell>
          <cell r="E1633">
            <v>8.4199999999999997E-2</v>
          </cell>
          <cell r="F1633" t="str">
            <v>DAT</v>
          </cell>
          <cell r="G1633">
            <v>2</v>
          </cell>
          <cell r="H1633">
            <v>1415</v>
          </cell>
          <cell r="I1633">
            <v>2004</v>
          </cell>
          <cell r="J1633">
            <v>8</v>
          </cell>
          <cell r="K1633">
            <v>8.4199999999999997E-2</v>
          </cell>
          <cell r="L1633" t="str">
            <v>NOM</v>
          </cell>
          <cell r="M1633" t="str">
            <v>DATATEC 2o. Nivel</v>
          </cell>
          <cell r="N1633">
            <v>2004008</v>
          </cell>
        </row>
        <row r="1634">
          <cell r="A1634">
            <v>38223</v>
          </cell>
          <cell r="B1634" t="str">
            <v>SOB</v>
          </cell>
          <cell r="C1634">
            <v>38941</v>
          </cell>
          <cell r="D1634">
            <v>4</v>
          </cell>
          <cell r="E1634">
            <v>6.2899999999999998E-2</v>
          </cell>
          <cell r="F1634" t="str">
            <v>CIM</v>
          </cell>
          <cell r="G1634">
            <v>2</v>
          </cell>
          <cell r="H1634">
            <v>717</v>
          </cell>
          <cell r="I1634">
            <v>2004</v>
          </cell>
          <cell r="J1634">
            <v>8</v>
          </cell>
          <cell r="K1634">
            <v>0.25159999999999999</v>
          </cell>
          <cell r="L1634" t="str">
            <v>NOM</v>
          </cell>
          <cell r="M1634" t="str">
            <v>CIMD 2o. Nivel</v>
          </cell>
          <cell r="N1634">
            <v>2004008</v>
          </cell>
        </row>
        <row r="1635">
          <cell r="A1635">
            <v>38223</v>
          </cell>
          <cell r="B1635" t="str">
            <v>SOB</v>
          </cell>
          <cell r="C1635">
            <v>40594</v>
          </cell>
          <cell r="D1635">
            <v>31.95</v>
          </cell>
          <cell r="E1635">
            <v>6.3719899999999996E-2</v>
          </cell>
          <cell r="F1635" t="str">
            <v>CIM</v>
          </cell>
          <cell r="G1635">
            <v>2</v>
          </cell>
          <cell r="H1635">
            <v>2370</v>
          </cell>
          <cell r="I1635">
            <v>2004</v>
          </cell>
          <cell r="J1635">
            <v>8</v>
          </cell>
          <cell r="K1635">
            <v>2.0358508049999999</v>
          </cell>
          <cell r="L1635" t="str">
            <v>VAC</v>
          </cell>
          <cell r="M1635" t="str">
            <v>CIMD 2o. Nivel</v>
          </cell>
          <cell r="N1635">
            <v>2004008</v>
          </cell>
        </row>
        <row r="1636">
          <cell r="A1636">
            <v>38223</v>
          </cell>
          <cell r="B1636" t="str">
            <v>SOB</v>
          </cell>
          <cell r="C1636">
            <v>38514</v>
          </cell>
          <cell r="D1636">
            <v>1</v>
          </cell>
          <cell r="E1636">
            <v>4.3400000000000001E-2</v>
          </cell>
          <cell r="F1636" t="str">
            <v>DAT</v>
          </cell>
          <cell r="G1636">
            <v>1</v>
          </cell>
          <cell r="H1636">
            <v>290</v>
          </cell>
          <cell r="I1636">
            <v>2004</v>
          </cell>
          <cell r="J1636">
            <v>8</v>
          </cell>
          <cell r="K1636">
            <v>4.3400000000000001E-2</v>
          </cell>
          <cell r="L1636" t="str">
            <v>NOM</v>
          </cell>
          <cell r="M1636" t="str">
            <v>DATATEC 1er. Nivel</v>
          </cell>
          <cell r="N1636">
            <v>2004008</v>
          </cell>
        </row>
        <row r="1637">
          <cell r="A1637">
            <v>38223</v>
          </cell>
          <cell r="B1637" t="str">
            <v>SOB</v>
          </cell>
          <cell r="C1637">
            <v>38370</v>
          </cell>
          <cell r="D1637">
            <v>3</v>
          </cell>
          <cell r="E1637">
            <v>3.5999999999999997E-2</v>
          </cell>
          <cell r="F1637" t="str">
            <v>DAT</v>
          </cell>
          <cell r="G1637">
            <v>2</v>
          </cell>
          <cell r="H1637">
            <v>146</v>
          </cell>
          <cell r="I1637">
            <v>2004</v>
          </cell>
          <cell r="J1637">
            <v>8</v>
          </cell>
          <cell r="K1637">
            <v>0.10799999999999998</v>
          </cell>
          <cell r="L1637" t="str">
            <v>NOM</v>
          </cell>
          <cell r="M1637" t="str">
            <v>DATATEC 2o. Nivel</v>
          </cell>
          <cell r="N1637">
            <v>2004008</v>
          </cell>
        </row>
        <row r="1638">
          <cell r="A1638">
            <v>38223</v>
          </cell>
          <cell r="B1638" t="str">
            <v>SOB</v>
          </cell>
          <cell r="C1638">
            <v>38514</v>
          </cell>
          <cell r="D1638">
            <v>4</v>
          </cell>
          <cell r="E1638">
            <v>4.3499999999999997E-2</v>
          </cell>
          <cell r="F1638" t="str">
            <v>DAT</v>
          </cell>
          <cell r="G1638">
            <v>2</v>
          </cell>
          <cell r="H1638">
            <v>290</v>
          </cell>
          <cell r="I1638">
            <v>2004</v>
          </cell>
          <cell r="J1638">
            <v>8</v>
          </cell>
          <cell r="K1638">
            <v>0.17399999999999999</v>
          </cell>
          <cell r="L1638" t="str">
            <v>NOM</v>
          </cell>
          <cell r="M1638" t="str">
            <v>DATATEC 2o. Nivel</v>
          </cell>
          <cell r="N1638">
            <v>2004008</v>
          </cell>
        </row>
        <row r="1639">
          <cell r="A1639">
            <v>38223</v>
          </cell>
          <cell r="B1639" t="str">
            <v>SOB</v>
          </cell>
          <cell r="C1639">
            <v>38941</v>
          </cell>
          <cell r="D1639">
            <v>10.5</v>
          </cell>
          <cell r="E1639">
            <v>6.3132999999999995E-2</v>
          </cell>
          <cell r="F1639" t="str">
            <v>DAT</v>
          </cell>
          <cell r="G1639">
            <v>2</v>
          </cell>
          <cell r="H1639">
            <v>717</v>
          </cell>
          <cell r="I1639">
            <v>2004</v>
          </cell>
          <cell r="J1639">
            <v>8</v>
          </cell>
          <cell r="K1639">
            <v>0.6628965</v>
          </cell>
          <cell r="L1639" t="str">
            <v>NOM</v>
          </cell>
          <cell r="M1639" t="str">
            <v>DATATEC 2o. Nivel</v>
          </cell>
          <cell r="N1639">
            <v>2004008</v>
          </cell>
        </row>
        <row r="1640">
          <cell r="A1640">
            <v>38223</v>
          </cell>
          <cell r="B1640" t="str">
            <v>SOB</v>
          </cell>
          <cell r="C1640">
            <v>41669</v>
          </cell>
          <cell r="D1640">
            <v>1</v>
          </cell>
          <cell r="E1640">
            <v>6.5500000000000003E-2</v>
          </cell>
          <cell r="F1640" t="str">
            <v>DAT</v>
          </cell>
          <cell r="G1640">
            <v>2</v>
          </cell>
          <cell r="H1640">
            <v>3445</v>
          </cell>
          <cell r="I1640">
            <v>2004</v>
          </cell>
          <cell r="J1640">
            <v>8</v>
          </cell>
          <cell r="K1640">
            <v>6.5500000000000003E-2</v>
          </cell>
          <cell r="L1640" t="str">
            <v>VAC</v>
          </cell>
          <cell r="M1640" t="str">
            <v>DATATEC 2o. Nivel</v>
          </cell>
          <cell r="N1640">
            <v>2004008</v>
          </cell>
        </row>
        <row r="1641">
          <cell r="A1641">
            <v>38224</v>
          </cell>
          <cell r="B1641" t="str">
            <v>SOB</v>
          </cell>
          <cell r="C1641">
            <v>38941</v>
          </cell>
          <cell r="D1641">
            <v>1</v>
          </cell>
          <cell r="E1641">
            <v>6.3200000000000006E-2</v>
          </cell>
          <cell r="F1641" t="str">
            <v>CIM</v>
          </cell>
          <cell r="G1641">
            <v>2</v>
          </cell>
          <cell r="H1641">
            <v>716</v>
          </cell>
          <cell r="I1641">
            <v>2004</v>
          </cell>
          <cell r="J1641">
            <v>8</v>
          </cell>
          <cell r="K1641">
            <v>6.3200000000000006E-2</v>
          </cell>
          <cell r="L1641" t="str">
            <v>NOM</v>
          </cell>
          <cell r="M1641" t="str">
            <v>CIMD 2o. Nivel</v>
          </cell>
          <cell r="N1641">
            <v>2004008</v>
          </cell>
        </row>
        <row r="1642">
          <cell r="A1642">
            <v>38224</v>
          </cell>
          <cell r="B1642" t="str">
            <v>SOB</v>
          </cell>
          <cell r="C1642">
            <v>41669</v>
          </cell>
          <cell r="D1642">
            <v>1</v>
          </cell>
          <cell r="E1642">
            <v>6.5000000000000002E-2</v>
          </cell>
          <cell r="F1642" t="str">
            <v>CIM</v>
          </cell>
          <cell r="G1642">
            <v>2</v>
          </cell>
          <cell r="H1642">
            <v>3444</v>
          </cell>
          <cell r="I1642">
            <v>2004</v>
          </cell>
          <cell r="J1642">
            <v>8</v>
          </cell>
          <cell r="K1642">
            <v>6.5000000000000002E-2</v>
          </cell>
          <cell r="L1642" t="str">
            <v>VAC</v>
          </cell>
          <cell r="M1642" t="str">
            <v>CIMD 2o. Nivel</v>
          </cell>
          <cell r="N1642">
            <v>2004008</v>
          </cell>
        </row>
        <row r="1643">
          <cell r="A1643">
            <v>38224</v>
          </cell>
          <cell r="B1643" t="str">
            <v>SOB</v>
          </cell>
          <cell r="C1643">
            <v>38941</v>
          </cell>
          <cell r="D1643">
            <v>1</v>
          </cell>
          <cell r="E1643">
            <v>6.2700000000000006E-2</v>
          </cell>
          <cell r="F1643" t="str">
            <v>DAT</v>
          </cell>
          <cell r="G1643">
            <v>1</v>
          </cell>
          <cell r="H1643">
            <v>716</v>
          </cell>
          <cell r="I1643">
            <v>2004</v>
          </cell>
          <cell r="J1643">
            <v>8</v>
          </cell>
          <cell r="K1643">
            <v>6.2700000000000006E-2</v>
          </cell>
          <cell r="L1643" t="str">
            <v>NOM</v>
          </cell>
          <cell r="M1643" t="str">
            <v>DATATEC 1er. Nivel</v>
          </cell>
          <cell r="N1643">
            <v>2004008</v>
          </cell>
        </row>
        <row r="1644">
          <cell r="A1644">
            <v>38224</v>
          </cell>
          <cell r="B1644" t="str">
            <v>SOB</v>
          </cell>
          <cell r="C1644">
            <v>38514</v>
          </cell>
          <cell r="D1644">
            <v>6</v>
          </cell>
          <cell r="E1644">
            <v>4.3033000000000002E-2</v>
          </cell>
          <cell r="F1644" t="str">
            <v>DAT</v>
          </cell>
          <cell r="G1644">
            <v>2</v>
          </cell>
          <cell r="H1644">
            <v>289</v>
          </cell>
          <cell r="I1644">
            <v>2004</v>
          </cell>
          <cell r="J1644">
            <v>8</v>
          </cell>
          <cell r="K1644">
            <v>0.25819800000000004</v>
          </cell>
          <cell r="L1644" t="str">
            <v>NOM</v>
          </cell>
          <cell r="M1644" t="str">
            <v>DATATEC 2o. Nivel</v>
          </cell>
          <cell r="N1644">
            <v>2004008</v>
          </cell>
        </row>
        <row r="1645">
          <cell r="A1645">
            <v>38224</v>
          </cell>
          <cell r="B1645" t="str">
            <v>SOB</v>
          </cell>
          <cell r="C1645">
            <v>38941</v>
          </cell>
          <cell r="D1645">
            <v>1</v>
          </cell>
          <cell r="E1645">
            <v>6.3E-2</v>
          </cell>
          <cell r="F1645" t="str">
            <v>DAT</v>
          </cell>
          <cell r="G1645">
            <v>2</v>
          </cell>
          <cell r="H1645">
            <v>716</v>
          </cell>
          <cell r="I1645">
            <v>2004</v>
          </cell>
          <cell r="J1645">
            <v>8</v>
          </cell>
          <cell r="K1645">
            <v>6.3E-2</v>
          </cell>
          <cell r="L1645" t="str">
            <v>NOM</v>
          </cell>
          <cell r="M1645" t="str">
            <v>DATATEC 2o. Nivel</v>
          </cell>
          <cell r="N1645">
            <v>2004008</v>
          </cell>
        </row>
        <row r="1646">
          <cell r="A1646">
            <v>38225</v>
          </cell>
          <cell r="B1646" t="str">
            <v>SOB</v>
          </cell>
          <cell r="C1646">
            <v>38514</v>
          </cell>
          <cell r="D1646">
            <v>1</v>
          </cell>
          <cell r="E1646">
            <v>4.2000000000000003E-2</v>
          </cell>
          <cell r="F1646" t="str">
            <v>DAT</v>
          </cell>
          <cell r="G1646">
            <v>1</v>
          </cell>
          <cell r="H1646">
            <v>288</v>
          </cell>
          <cell r="I1646">
            <v>2004</v>
          </cell>
          <cell r="J1646">
            <v>8</v>
          </cell>
          <cell r="K1646">
            <v>4.2000000000000003E-2</v>
          </cell>
          <cell r="L1646" t="str">
            <v>NOM</v>
          </cell>
          <cell r="M1646" t="str">
            <v>DATATEC 1er. Nivel</v>
          </cell>
          <cell r="N1646">
            <v>2004008</v>
          </cell>
        </row>
        <row r="1647">
          <cell r="A1647">
            <v>38225</v>
          </cell>
          <cell r="B1647" t="str">
            <v>SOB</v>
          </cell>
          <cell r="C1647">
            <v>38370</v>
          </cell>
          <cell r="D1647">
            <v>1</v>
          </cell>
          <cell r="E1647">
            <v>3.5000000000000003E-2</v>
          </cell>
          <cell r="F1647" t="str">
            <v>DAT</v>
          </cell>
          <cell r="G1647">
            <v>2</v>
          </cell>
          <cell r="H1647">
            <v>144</v>
          </cell>
          <cell r="I1647">
            <v>2004</v>
          </cell>
          <cell r="J1647">
            <v>8</v>
          </cell>
          <cell r="K1647">
            <v>3.5000000000000003E-2</v>
          </cell>
          <cell r="L1647" t="str">
            <v>NOM</v>
          </cell>
          <cell r="M1647" t="str">
            <v>DATATEC 2o. Nivel</v>
          </cell>
          <cell r="N1647">
            <v>2004008</v>
          </cell>
        </row>
        <row r="1648">
          <cell r="A1648">
            <v>38225</v>
          </cell>
          <cell r="B1648" t="str">
            <v>SOB</v>
          </cell>
          <cell r="C1648">
            <v>38941</v>
          </cell>
          <cell r="D1648">
            <v>3</v>
          </cell>
          <cell r="E1648">
            <v>6.2399999999999997E-2</v>
          </cell>
          <cell r="F1648" t="str">
            <v>DAT</v>
          </cell>
          <cell r="G1648">
            <v>2</v>
          </cell>
          <cell r="H1648">
            <v>715</v>
          </cell>
          <cell r="I1648">
            <v>2004</v>
          </cell>
          <cell r="J1648">
            <v>8</v>
          </cell>
          <cell r="K1648">
            <v>0.18719999999999998</v>
          </cell>
          <cell r="L1648" t="str">
            <v>NOM</v>
          </cell>
          <cell r="M1648" t="str">
            <v>DATATEC 2o. Nivel</v>
          </cell>
          <cell r="N1648">
            <v>2004008</v>
          </cell>
        </row>
        <row r="1649">
          <cell r="A1649">
            <v>38225</v>
          </cell>
          <cell r="B1649" t="str">
            <v>SOB</v>
          </cell>
          <cell r="C1649">
            <v>39364</v>
          </cell>
          <cell r="D1649">
            <v>9</v>
          </cell>
          <cell r="E1649">
            <v>7.6277999999999999E-2</v>
          </cell>
          <cell r="F1649" t="str">
            <v>DAT</v>
          </cell>
          <cell r="G1649">
            <v>2</v>
          </cell>
          <cell r="H1649">
            <v>1138</v>
          </cell>
          <cell r="I1649">
            <v>2004</v>
          </cell>
          <cell r="J1649">
            <v>8</v>
          </cell>
          <cell r="K1649">
            <v>0.68650199999999995</v>
          </cell>
          <cell r="L1649" t="str">
            <v>NOM</v>
          </cell>
          <cell r="M1649" t="str">
            <v>DATATEC 2o. Nivel</v>
          </cell>
          <cell r="N1649">
            <v>2004008</v>
          </cell>
        </row>
        <row r="1650">
          <cell r="A1650">
            <v>38225</v>
          </cell>
          <cell r="B1650" t="str">
            <v>SOB</v>
          </cell>
          <cell r="C1650">
            <v>39638</v>
          </cell>
          <cell r="D1650">
            <v>12</v>
          </cell>
          <cell r="E1650">
            <v>8.3458000000000004E-2</v>
          </cell>
          <cell r="F1650" t="str">
            <v>DAT</v>
          </cell>
          <cell r="G1650">
            <v>2</v>
          </cell>
          <cell r="H1650">
            <v>1412</v>
          </cell>
          <cell r="I1650">
            <v>2004</v>
          </cell>
          <cell r="J1650">
            <v>8</v>
          </cell>
          <cell r="K1650">
            <v>1.0014959999999999</v>
          </cell>
          <cell r="L1650" t="str">
            <v>NOM</v>
          </cell>
          <cell r="M1650" t="str">
            <v>DATATEC 2o. Nivel</v>
          </cell>
          <cell r="N1650">
            <v>2004008</v>
          </cell>
        </row>
        <row r="1651">
          <cell r="A1651">
            <v>38225</v>
          </cell>
          <cell r="B1651" t="str">
            <v>SOB</v>
          </cell>
          <cell r="C1651">
            <v>39855</v>
          </cell>
          <cell r="D1651">
            <v>1</v>
          </cell>
          <cell r="E1651">
            <v>9.1499999999999998E-2</v>
          </cell>
          <cell r="F1651" t="str">
            <v>DAT</v>
          </cell>
          <cell r="G1651">
            <v>2</v>
          </cell>
          <cell r="H1651">
            <v>1629</v>
          </cell>
          <cell r="I1651">
            <v>2004</v>
          </cell>
          <cell r="J1651">
            <v>8</v>
          </cell>
          <cell r="K1651">
            <v>9.1499999999999998E-2</v>
          </cell>
          <cell r="L1651" t="str">
            <v>NOM</v>
          </cell>
          <cell r="M1651" t="str">
            <v>DATATEC 2o. Nivel</v>
          </cell>
          <cell r="N1651">
            <v>2004008</v>
          </cell>
        </row>
        <row r="1652">
          <cell r="A1652">
            <v>38226</v>
          </cell>
          <cell r="B1652" t="str">
            <v>SOB</v>
          </cell>
          <cell r="C1652">
            <v>38370</v>
          </cell>
          <cell r="D1652">
            <v>1</v>
          </cell>
          <cell r="E1652">
            <v>3.5000000000000003E-2</v>
          </cell>
          <cell r="F1652" t="str">
            <v>CIM</v>
          </cell>
          <cell r="G1652">
            <v>2</v>
          </cell>
          <cell r="H1652">
            <v>141</v>
          </cell>
          <cell r="I1652">
            <v>2004</v>
          </cell>
          <cell r="J1652">
            <v>8</v>
          </cell>
          <cell r="K1652">
            <v>3.5000000000000003E-2</v>
          </cell>
          <cell r="L1652" t="str">
            <v>NOM</v>
          </cell>
          <cell r="M1652" t="str">
            <v>CIMD 2o. Nivel</v>
          </cell>
          <cell r="N1652">
            <v>2004008</v>
          </cell>
        </row>
        <row r="1653">
          <cell r="A1653">
            <v>38226</v>
          </cell>
          <cell r="B1653" t="str">
            <v>SOB</v>
          </cell>
          <cell r="C1653">
            <v>39638</v>
          </cell>
          <cell r="D1653">
            <v>1</v>
          </cell>
          <cell r="E1653">
            <v>8.2699999999999996E-2</v>
          </cell>
          <cell r="F1653" t="str">
            <v>CIM</v>
          </cell>
          <cell r="G1653">
            <v>2</v>
          </cell>
          <cell r="H1653">
            <v>1409</v>
          </cell>
          <cell r="I1653">
            <v>2004</v>
          </cell>
          <cell r="J1653">
            <v>8</v>
          </cell>
          <cell r="K1653">
            <v>8.2699999999999996E-2</v>
          </cell>
          <cell r="L1653" t="str">
            <v>NOM</v>
          </cell>
          <cell r="M1653" t="str">
            <v>CIMD 2o. Nivel</v>
          </cell>
          <cell r="N1653">
            <v>2004008</v>
          </cell>
        </row>
        <row r="1654">
          <cell r="A1654">
            <v>38226</v>
          </cell>
          <cell r="B1654" t="str">
            <v>SOB</v>
          </cell>
          <cell r="C1654">
            <v>39855</v>
          </cell>
          <cell r="D1654">
            <v>1</v>
          </cell>
          <cell r="E1654">
            <v>9.0999999999999998E-2</v>
          </cell>
          <cell r="F1654" t="str">
            <v>CIM</v>
          </cell>
          <cell r="G1654">
            <v>2</v>
          </cell>
          <cell r="H1654">
            <v>1626</v>
          </cell>
          <cell r="I1654">
            <v>2004</v>
          </cell>
          <cell r="J1654">
            <v>8</v>
          </cell>
          <cell r="K1654">
            <v>9.0999999999999998E-2</v>
          </cell>
          <cell r="L1654" t="str">
            <v>NOM</v>
          </cell>
          <cell r="M1654" t="str">
            <v>CIMD 2o. Nivel</v>
          </cell>
          <cell r="N1654">
            <v>2004008</v>
          </cell>
        </row>
        <row r="1655">
          <cell r="A1655">
            <v>38226</v>
          </cell>
          <cell r="B1655" t="str">
            <v>SOB</v>
          </cell>
          <cell r="C1655">
            <v>38370</v>
          </cell>
          <cell r="D1655">
            <v>1</v>
          </cell>
          <cell r="E1655">
            <v>3.5299999999999998E-2</v>
          </cell>
          <cell r="F1655" t="str">
            <v>DAT</v>
          </cell>
          <cell r="G1655">
            <v>2</v>
          </cell>
          <cell r="H1655">
            <v>141</v>
          </cell>
          <cell r="I1655">
            <v>2004</v>
          </cell>
          <cell r="J1655">
            <v>8</v>
          </cell>
          <cell r="K1655">
            <v>3.5299999999999998E-2</v>
          </cell>
          <cell r="L1655" t="str">
            <v>NOM</v>
          </cell>
          <cell r="M1655" t="str">
            <v>DATATEC 2o. Nivel</v>
          </cell>
          <cell r="N1655">
            <v>2004008</v>
          </cell>
        </row>
        <row r="1656">
          <cell r="A1656">
            <v>38226</v>
          </cell>
          <cell r="B1656" t="str">
            <v>SOB</v>
          </cell>
          <cell r="C1656">
            <v>38514</v>
          </cell>
          <cell r="D1656">
            <v>6.5</v>
          </cell>
          <cell r="E1656">
            <v>4.2700000000000002E-2</v>
          </cell>
          <cell r="F1656" t="str">
            <v>DAT</v>
          </cell>
          <cell r="G1656">
            <v>2</v>
          </cell>
          <cell r="H1656">
            <v>285</v>
          </cell>
          <cell r="I1656">
            <v>2004</v>
          </cell>
          <cell r="J1656">
            <v>8</v>
          </cell>
          <cell r="K1656">
            <v>0.27755000000000002</v>
          </cell>
          <cell r="L1656" t="str">
            <v>NOM</v>
          </cell>
          <cell r="M1656" t="str">
            <v>DATATEC 2o. Nivel</v>
          </cell>
          <cell r="N1656">
            <v>2004008</v>
          </cell>
        </row>
        <row r="1657">
          <cell r="A1657">
            <v>38226</v>
          </cell>
          <cell r="B1657" t="str">
            <v>SOB</v>
          </cell>
          <cell r="C1657">
            <v>38941</v>
          </cell>
          <cell r="D1657">
            <v>5</v>
          </cell>
          <cell r="E1657">
            <v>6.1740000000000003E-2</v>
          </cell>
          <cell r="F1657" t="str">
            <v>DAT</v>
          </cell>
          <cell r="G1657">
            <v>2</v>
          </cell>
          <cell r="H1657">
            <v>712</v>
          </cell>
          <cell r="I1657">
            <v>2004</v>
          </cell>
          <cell r="J1657">
            <v>8</v>
          </cell>
          <cell r="K1657">
            <v>0.30870000000000003</v>
          </cell>
          <cell r="L1657" t="str">
            <v>NOM</v>
          </cell>
          <cell r="M1657" t="str">
            <v>DATATEC 2o. Nivel</v>
          </cell>
          <cell r="N1657">
            <v>2004008</v>
          </cell>
        </row>
        <row r="1658">
          <cell r="A1658">
            <v>38226</v>
          </cell>
          <cell r="B1658" t="str">
            <v>SOB</v>
          </cell>
          <cell r="C1658">
            <v>39364</v>
          </cell>
          <cell r="D1658">
            <v>5</v>
          </cell>
          <cell r="E1658">
            <v>7.5420000000000001E-2</v>
          </cell>
          <cell r="F1658" t="str">
            <v>DAT</v>
          </cell>
          <cell r="G1658">
            <v>2</v>
          </cell>
          <cell r="H1658">
            <v>1135</v>
          </cell>
          <cell r="I1658">
            <v>2004</v>
          </cell>
          <cell r="J1658">
            <v>8</v>
          </cell>
          <cell r="K1658">
            <v>0.37709999999999999</v>
          </cell>
          <cell r="L1658" t="str">
            <v>NOM</v>
          </cell>
          <cell r="M1658" t="str">
            <v>DATATEC 2o. Nivel</v>
          </cell>
          <cell r="N1658">
            <v>2004008</v>
          </cell>
        </row>
        <row r="1659">
          <cell r="A1659">
            <v>38226</v>
          </cell>
          <cell r="B1659" t="str">
            <v>SOB</v>
          </cell>
          <cell r="C1659">
            <v>39638</v>
          </cell>
          <cell r="D1659">
            <v>2</v>
          </cell>
          <cell r="E1659">
            <v>8.1725000000000006E-2</v>
          </cell>
          <cell r="F1659" t="str">
            <v>DAT</v>
          </cell>
          <cell r="G1659">
            <v>2</v>
          </cell>
          <cell r="H1659">
            <v>1409</v>
          </cell>
          <cell r="I1659">
            <v>2004</v>
          </cell>
          <cell r="J1659">
            <v>8</v>
          </cell>
          <cell r="K1659">
            <v>0.16345000000000001</v>
          </cell>
          <cell r="L1659" t="str">
            <v>NOM</v>
          </cell>
          <cell r="M1659" t="str">
            <v>DATATEC 2o. Nivel</v>
          </cell>
          <cell r="N1659">
            <v>2004008</v>
          </cell>
        </row>
        <row r="1660">
          <cell r="A1660">
            <v>38226</v>
          </cell>
          <cell r="B1660" t="str">
            <v>SOB</v>
          </cell>
          <cell r="C1660">
            <v>39855</v>
          </cell>
          <cell r="D1660">
            <v>1</v>
          </cell>
          <cell r="E1660">
            <v>9.1200000000000003E-2</v>
          </cell>
          <cell r="F1660" t="str">
            <v>DAT</v>
          </cell>
          <cell r="G1660">
            <v>2</v>
          </cell>
          <cell r="H1660">
            <v>1626</v>
          </cell>
          <cell r="I1660">
            <v>2004</v>
          </cell>
          <cell r="J1660">
            <v>8</v>
          </cell>
          <cell r="K1660">
            <v>9.1200000000000003E-2</v>
          </cell>
          <cell r="L1660" t="str">
            <v>NOM</v>
          </cell>
          <cell r="M1660" t="str">
            <v>DATATEC 2o. Nivel</v>
          </cell>
          <cell r="N1660">
            <v>2004008</v>
          </cell>
        </row>
        <row r="1661">
          <cell r="A1661">
            <v>38230</v>
          </cell>
          <cell r="B1661" t="str">
            <v>SOB</v>
          </cell>
          <cell r="C1661">
            <v>38370</v>
          </cell>
          <cell r="D1661">
            <v>1</v>
          </cell>
          <cell r="E1661">
            <v>3.5099999999999999E-2</v>
          </cell>
          <cell r="F1661" t="str">
            <v>CIM</v>
          </cell>
          <cell r="G1661">
            <v>2</v>
          </cell>
          <cell r="H1661">
            <v>139</v>
          </cell>
          <cell r="I1661">
            <v>2004</v>
          </cell>
          <cell r="J1661">
            <v>8</v>
          </cell>
          <cell r="K1661">
            <v>3.5099999999999999E-2</v>
          </cell>
          <cell r="L1661" t="str">
            <v>NOM</v>
          </cell>
          <cell r="M1661" t="str">
            <v>CIMD 2o. Nivel</v>
          </cell>
          <cell r="N1661">
            <v>2004008</v>
          </cell>
        </row>
        <row r="1662">
          <cell r="A1662">
            <v>38230</v>
          </cell>
          <cell r="B1662" t="str">
            <v>SOB</v>
          </cell>
          <cell r="C1662">
            <v>38514</v>
          </cell>
          <cell r="D1662">
            <v>1</v>
          </cell>
          <cell r="E1662">
            <v>4.2500000000000003E-2</v>
          </cell>
          <cell r="F1662" t="str">
            <v>DAT</v>
          </cell>
          <cell r="G1662">
            <v>2</v>
          </cell>
          <cell r="H1662">
            <v>283</v>
          </cell>
          <cell r="I1662">
            <v>2004</v>
          </cell>
          <cell r="J1662">
            <v>8</v>
          </cell>
          <cell r="K1662">
            <v>4.2500000000000003E-2</v>
          </cell>
          <cell r="L1662" t="str">
            <v>NOM</v>
          </cell>
          <cell r="M1662" t="str">
            <v>DATATEC 2o. Nivel</v>
          </cell>
          <cell r="N1662">
            <v>2004008</v>
          </cell>
        </row>
        <row r="1663">
          <cell r="A1663">
            <v>38230</v>
          </cell>
          <cell r="B1663" t="str">
            <v>SOB</v>
          </cell>
          <cell r="C1663">
            <v>38941</v>
          </cell>
          <cell r="D1663">
            <v>1</v>
          </cell>
          <cell r="E1663">
            <v>0.06</v>
          </cell>
          <cell r="F1663" t="str">
            <v>DAT</v>
          </cell>
          <cell r="G1663">
            <v>2</v>
          </cell>
          <cell r="H1663">
            <v>710</v>
          </cell>
          <cell r="I1663">
            <v>2004</v>
          </cell>
          <cell r="J1663">
            <v>8</v>
          </cell>
          <cell r="K1663">
            <v>0.06</v>
          </cell>
          <cell r="L1663" t="str">
            <v>NOM</v>
          </cell>
          <cell r="M1663" t="str">
            <v>DATATEC 2o. Nivel</v>
          </cell>
          <cell r="N1663">
            <v>2004008</v>
          </cell>
        </row>
        <row r="1664">
          <cell r="A1664">
            <v>38230</v>
          </cell>
          <cell r="B1664" t="str">
            <v>SOB</v>
          </cell>
          <cell r="C1664">
            <v>38941</v>
          </cell>
          <cell r="D1664">
            <v>1</v>
          </cell>
          <cell r="E1664">
            <v>6.08E-2</v>
          </cell>
          <cell r="F1664" t="str">
            <v>CIM</v>
          </cell>
          <cell r="G1664">
            <v>2</v>
          </cell>
          <cell r="H1664">
            <v>710</v>
          </cell>
          <cell r="I1664">
            <v>2004</v>
          </cell>
          <cell r="J1664">
            <v>8</v>
          </cell>
          <cell r="K1664">
            <v>6.08E-2</v>
          </cell>
          <cell r="L1664" t="str">
            <v>NOM</v>
          </cell>
          <cell r="M1664" t="str">
            <v>CIMD 2o. Nivel</v>
          </cell>
          <cell r="N1664">
            <v>2004008</v>
          </cell>
        </row>
        <row r="1665">
          <cell r="A1665">
            <v>38230</v>
          </cell>
          <cell r="B1665" t="str">
            <v>SOB</v>
          </cell>
          <cell r="C1665">
            <v>39124</v>
          </cell>
          <cell r="D1665">
            <v>3</v>
          </cell>
          <cell r="E1665">
            <v>6.7799999999999999E-2</v>
          </cell>
          <cell r="F1665" t="str">
            <v>DAT</v>
          </cell>
          <cell r="G1665">
            <v>2</v>
          </cell>
          <cell r="H1665">
            <v>893</v>
          </cell>
          <cell r="I1665">
            <v>2004</v>
          </cell>
          <cell r="J1665">
            <v>8</v>
          </cell>
          <cell r="K1665">
            <v>0.2034</v>
          </cell>
          <cell r="L1665" t="str">
            <v>NOM</v>
          </cell>
          <cell r="M1665" t="str">
            <v>DATATEC 2o. Nivel</v>
          </cell>
          <cell r="N1665">
            <v>2004008</v>
          </cell>
        </row>
        <row r="1666">
          <cell r="A1666">
            <v>38230</v>
          </cell>
          <cell r="B1666" t="str">
            <v>SOB</v>
          </cell>
          <cell r="C1666">
            <v>39364</v>
          </cell>
          <cell r="D1666">
            <v>5</v>
          </cell>
          <cell r="E1666">
            <v>7.4499999999999997E-2</v>
          </cell>
          <cell r="F1666" t="str">
            <v>DAT</v>
          </cell>
          <cell r="G1666">
            <v>2</v>
          </cell>
          <cell r="H1666">
            <v>1133</v>
          </cell>
          <cell r="I1666">
            <v>2004</v>
          </cell>
          <cell r="J1666">
            <v>8</v>
          </cell>
          <cell r="K1666">
            <v>0.3725</v>
          </cell>
          <cell r="L1666" t="str">
            <v>NOM</v>
          </cell>
          <cell r="M1666" t="str">
            <v>DATATEC 2o. Nivel</v>
          </cell>
          <cell r="N1666">
            <v>2004008</v>
          </cell>
        </row>
        <row r="1667">
          <cell r="A1667">
            <v>38230</v>
          </cell>
          <cell r="B1667" t="str">
            <v>SOB</v>
          </cell>
          <cell r="C1667">
            <v>39638</v>
          </cell>
          <cell r="D1667">
            <v>6</v>
          </cell>
          <cell r="E1667">
            <v>8.0833000000000002E-2</v>
          </cell>
          <cell r="F1667" t="str">
            <v>DAT</v>
          </cell>
          <cell r="G1667">
            <v>2</v>
          </cell>
          <cell r="H1667">
            <v>1407</v>
          </cell>
          <cell r="I1667">
            <v>2004</v>
          </cell>
          <cell r="J1667">
            <v>8</v>
          </cell>
          <cell r="K1667">
            <v>0.48499800000000004</v>
          </cell>
          <cell r="L1667" t="str">
            <v>NOM</v>
          </cell>
          <cell r="M1667" t="str">
            <v>DATATEC 2o. Nivel</v>
          </cell>
          <cell r="N1667">
            <v>2004008</v>
          </cell>
        </row>
        <row r="1668">
          <cell r="A1668">
            <v>38230</v>
          </cell>
          <cell r="B1668" t="str">
            <v>SOB</v>
          </cell>
          <cell r="C1668">
            <v>39638</v>
          </cell>
          <cell r="D1668">
            <v>1</v>
          </cell>
          <cell r="E1668">
            <v>8.1500000000000003E-2</v>
          </cell>
          <cell r="F1668" t="str">
            <v>CIM</v>
          </cell>
          <cell r="G1668">
            <v>2</v>
          </cell>
          <cell r="H1668">
            <v>1407</v>
          </cell>
          <cell r="I1668">
            <v>2004</v>
          </cell>
          <cell r="J1668">
            <v>8</v>
          </cell>
          <cell r="K1668">
            <v>8.1500000000000003E-2</v>
          </cell>
          <cell r="L1668" t="str">
            <v>NOM</v>
          </cell>
          <cell r="M1668" t="str">
            <v>CIMD 2o. Nivel</v>
          </cell>
          <cell r="N1668">
            <v>2004008</v>
          </cell>
        </row>
        <row r="1669">
          <cell r="A1669">
            <v>38230</v>
          </cell>
          <cell r="B1669" t="str">
            <v>SOB</v>
          </cell>
          <cell r="C1669">
            <v>39855</v>
          </cell>
          <cell r="D1669">
            <v>1</v>
          </cell>
          <cell r="E1669">
            <v>9.0999999999999998E-2</v>
          </cell>
          <cell r="F1669" t="str">
            <v>CIM</v>
          </cell>
          <cell r="G1669">
            <v>2</v>
          </cell>
          <cell r="H1669">
            <v>1624</v>
          </cell>
          <cell r="I1669">
            <v>2004</v>
          </cell>
          <cell r="J1669">
            <v>8</v>
          </cell>
          <cell r="K1669">
            <v>9.0999999999999998E-2</v>
          </cell>
          <cell r="L1669" t="str">
            <v>NOM</v>
          </cell>
          <cell r="M1669" t="str">
            <v>CIMD 2o. Nivel</v>
          </cell>
          <cell r="N1669">
            <v>2004008</v>
          </cell>
        </row>
        <row r="1670">
          <cell r="A1670">
            <v>38230</v>
          </cell>
          <cell r="B1670" t="str">
            <v>SOB</v>
          </cell>
          <cell r="C1670">
            <v>40594</v>
          </cell>
          <cell r="D1670">
            <v>5</v>
          </cell>
          <cell r="E1670">
            <v>6.25E-2</v>
          </cell>
          <cell r="F1670" t="str">
            <v>CIM</v>
          </cell>
          <cell r="G1670">
            <v>2</v>
          </cell>
          <cell r="H1670">
            <v>2363</v>
          </cell>
          <cell r="I1670">
            <v>2004</v>
          </cell>
          <cell r="J1670">
            <v>8</v>
          </cell>
          <cell r="K1670">
            <v>0.3125</v>
          </cell>
          <cell r="L1670" t="str">
            <v>VAC</v>
          </cell>
          <cell r="M1670" t="str">
            <v>CIMD 2o. Nivel</v>
          </cell>
          <cell r="N1670">
            <v>2004008</v>
          </cell>
        </row>
        <row r="1671">
          <cell r="A1671">
            <v>38231</v>
          </cell>
          <cell r="B1671" t="str">
            <v>SOB</v>
          </cell>
          <cell r="C1671">
            <v>38514</v>
          </cell>
          <cell r="D1671">
            <v>1</v>
          </cell>
          <cell r="E1671">
            <v>4.24E-2</v>
          </cell>
          <cell r="F1671" t="str">
            <v>DAT</v>
          </cell>
          <cell r="G1671">
            <v>1</v>
          </cell>
          <cell r="H1671">
            <v>282</v>
          </cell>
          <cell r="I1671">
            <v>2004</v>
          </cell>
          <cell r="J1671">
            <v>9</v>
          </cell>
          <cell r="K1671">
            <v>4.24E-2</v>
          </cell>
          <cell r="L1671" t="str">
            <v>NOM</v>
          </cell>
          <cell r="M1671" t="str">
            <v>DATATEC 1er. Nivel</v>
          </cell>
          <cell r="N1671">
            <v>2004009</v>
          </cell>
        </row>
        <row r="1672">
          <cell r="A1672">
            <v>38231</v>
          </cell>
          <cell r="B1672" t="str">
            <v>SOB</v>
          </cell>
          <cell r="C1672">
            <v>38514</v>
          </cell>
          <cell r="D1672">
            <v>5</v>
          </cell>
          <cell r="E1672">
            <v>4.24E-2</v>
          </cell>
          <cell r="F1672" t="str">
            <v>DAT</v>
          </cell>
          <cell r="G1672">
            <v>2</v>
          </cell>
          <cell r="H1672">
            <v>282</v>
          </cell>
          <cell r="I1672">
            <v>2004</v>
          </cell>
          <cell r="J1672">
            <v>9</v>
          </cell>
          <cell r="K1672">
            <v>0.21199999999999999</v>
          </cell>
          <cell r="L1672" t="str">
            <v>NOM</v>
          </cell>
          <cell r="M1672" t="str">
            <v>DATATEC 2o. Nivel</v>
          </cell>
          <cell r="N1672">
            <v>2004009</v>
          </cell>
        </row>
        <row r="1673">
          <cell r="A1673">
            <v>38231</v>
          </cell>
          <cell r="B1673" t="str">
            <v>SOB</v>
          </cell>
          <cell r="C1673">
            <v>38514</v>
          </cell>
          <cell r="D1673">
            <v>1</v>
          </cell>
          <cell r="E1673">
            <v>4.2999999999999997E-2</v>
          </cell>
          <cell r="F1673" t="str">
            <v>CIM</v>
          </cell>
          <cell r="G1673">
            <v>2</v>
          </cell>
          <cell r="H1673">
            <v>282</v>
          </cell>
          <cell r="I1673">
            <v>2004</v>
          </cell>
          <cell r="J1673">
            <v>9</v>
          </cell>
          <cell r="K1673">
            <v>4.2999999999999997E-2</v>
          </cell>
          <cell r="L1673" t="str">
            <v>NOM</v>
          </cell>
          <cell r="M1673" t="str">
            <v>CIMD 2o. Nivel</v>
          </cell>
          <cell r="N1673">
            <v>2004009</v>
          </cell>
        </row>
        <row r="1674">
          <cell r="A1674">
            <v>38231</v>
          </cell>
          <cell r="B1674" t="str">
            <v>SOB</v>
          </cell>
          <cell r="C1674">
            <v>38941</v>
          </cell>
          <cell r="D1674">
            <v>2</v>
          </cell>
          <cell r="E1674">
            <v>6.0400000000000002E-2</v>
          </cell>
          <cell r="F1674" t="str">
            <v>CIM</v>
          </cell>
          <cell r="G1674">
            <v>2</v>
          </cell>
          <cell r="H1674">
            <v>709</v>
          </cell>
          <cell r="I1674">
            <v>2004</v>
          </cell>
          <cell r="J1674">
            <v>9</v>
          </cell>
          <cell r="K1674">
            <v>0.1208</v>
          </cell>
          <cell r="L1674" t="str">
            <v>NOM</v>
          </cell>
          <cell r="M1674" t="str">
            <v>CIMD 2o. Nivel</v>
          </cell>
          <cell r="N1674">
            <v>2004009</v>
          </cell>
        </row>
        <row r="1675">
          <cell r="A1675">
            <v>38231</v>
          </cell>
          <cell r="B1675" t="str">
            <v>SOB</v>
          </cell>
          <cell r="C1675">
            <v>39638</v>
          </cell>
          <cell r="D1675">
            <v>2</v>
          </cell>
          <cell r="E1675">
            <v>8.1000000000000003E-2</v>
          </cell>
          <cell r="F1675" t="str">
            <v>CIM</v>
          </cell>
          <cell r="G1675">
            <v>2</v>
          </cell>
          <cell r="H1675">
            <v>1406</v>
          </cell>
          <cell r="I1675">
            <v>2004</v>
          </cell>
          <cell r="J1675">
            <v>9</v>
          </cell>
          <cell r="K1675">
            <v>0.16200000000000001</v>
          </cell>
          <cell r="L1675" t="str">
            <v>NOM</v>
          </cell>
          <cell r="M1675" t="str">
            <v>CIMD 2o. Nivel</v>
          </cell>
          <cell r="N1675">
            <v>2004009</v>
          </cell>
        </row>
        <row r="1676">
          <cell r="A1676">
            <v>38232</v>
          </cell>
          <cell r="B1676" t="str">
            <v>SOB</v>
          </cell>
          <cell r="C1676">
            <v>38370</v>
          </cell>
          <cell r="D1676">
            <v>1</v>
          </cell>
          <cell r="E1676">
            <v>3.5499999999999997E-2</v>
          </cell>
          <cell r="F1676" t="str">
            <v>DAT</v>
          </cell>
          <cell r="G1676">
            <v>2</v>
          </cell>
          <cell r="H1676">
            <v>137</v>
          </cell>
          <cell r="I1676">
            <v>2004</v>
          </cell>
          <cell r="J1676">
            <v>9</v>
          </cell>
          <cell r="K1676">
            <v>3.5499999999999997E-2</v>
          </cell>
          <cell r="L1676" t="str">
            <v>NOM</v>
          </cell>
          <cell r="M1676" t="str">
            <v>DATATEC 2o. Nivel</v>
          </cell>
          <cell r="N1676">
            <v>2004009</v>
          </cell>
        </row>
        <row r="1677">
          <cell r="A1677">
            <v>38232</v>
          </cell>
          <cell r="B1677" t="str">
            <v>SOB</v>
          </cell>
          <cell r="C1677">
            <v>38514</v>
          </cell>
          <cell r="D1677">
            <v>9</v>
          </cell>
          <cell r="E1677">
            <v>4.2522219999999999E-2</v>
          </cell>
          <cell r="F1677" t="str">
            <v>DAT</v>
          </cell>
          <cell r="G1677">
            <v>2</v>
          </cell>
          <cell r="H1677">
            <v>281</v>
          </cell>
          <cell r="I1677">
            <v>2004</v>
          </cell>
          <cell r="J1677">
            <v>9</v>
          </cell>
          <cell r="K1677">
            <v>0.38269998</v>
          </cell>
          <cell r="L1677" t="str">
            <v>NOM</v>
          </cell>
          <cell r="M1677" t="str">
            <v>DATATEC 2o. Nivel</v>
          </cell>
          <cell r="N1677">
            <v>2004009</v>
          </cell>
        </row>
        <row r="1678">
          <cell r="A1678">
            <v>38232</v>
          </cell>
          <cell r="B1678" t="str">
            <v>SOB</v>
          </cell>
          <cell r="C1678">
            <v>38941</v>
          </cell>
          <cell r="D1678">
            <v>1</v>
          </cell>
          <cell r="E1678">
            <v>6.0100000000000001E-2</v>
          </cell>
          <cell r="F1678" t="str">
            <v>DAT</v>
          </cell>
          <cell r="G1678">
            <v>2</v>
          </cell>
          <cell r="H1678">
            <v>708</v>
          </cell>
          <cell r="I1678">
            <v>2004</v>
          </cell>
          <cell r="J1678">
            <v>9</v>
          </cell>
          <cell r="K1678">
            <v>6.0100000000000001E-2</v>
          </cell>
          <cell r="L1678" t="str">
            <v>NOM</v>
          </cell>
          <cell r="M1678" t="str">
            <v>DATATEC 2o. Nivel</v>
          </cell>
          <cell r="N1678">
            <v>2004009</v>
          </cell>
        </row>
        <row r="1679">
          <cell r="A1679">
            <v>38232</v>
          </cell>
          <cell r="B1679" t="str">
            <v>SOB</v>
          </cell>
          <cell r="C1679">
            <v>38941</v>
          </cell>
          <cell r="D1679">
            <v>3</v>
          </cell>
          <cell r="E1679">
            <v>6.0766599999999997E-2</v>
          </cell>
          <cell r="F1679" t="str">
            <v>CIM</v>
          </cell>
          <cell r="G1679">
            <v>2</v>
          </cell>
          <cell r="H1679">
            <v>708</v>
          </cell>
          <cell r="I1679">
            <v>2004</v>
          </cell>
          <cell r="J1679">
            <v>9</v>
          </cell>
          <cell r="K1679">
            <v>0.18229979999999998</v>
          </cell>
          <cell r="L1679" t="str">
            <v>NOM</v>
          </cell>
          <cell r="M1679" t="str">
            <v>CIMD 2o. Nivel</v>
          </cell>
          <cell r="N1679">
            <v>2004009</v>
          </cell>
        </row>
        <row r="1680">
          <cell r="A1680">
            <v>38233</v>
          </cell>
          <cell r="B1680" t="str">
            <v>SOB</v>
          </cell>
          <cell r="C1680">
            <v>39124</v>
          </cell>
          <cell r="D1680">
            <v>1</v>
          </cell>
          <cell r="E1680">
            <v>6.7599999999999993E-2</v>
          </cell>
          <cell r="F1680" t="str">
            <v>DAT</v>
          </cell>
          <cell r="G1680">
            <v>1</v>
          </cell>
          <cell r="H1680">
            <v>888</v>
          </cell>
          <cell r="I1680">
            <v>2004</v>
          </cell>
          <cell r="J1680">
            <v>9</v>
          </cell>
          <cell r="K1680">
            <v>6.7599999999999993E-2</v>
          </cell>
          <cell r="L1680" t="str">
            <v>NOM</v>
          </cell>
          <cell r="M1680" t="str">
            <v>DATATEC 1er. Nivel</v>
          </cell>
          <cell r="N1680">
            <v>2004009</v>
          </cell>
        </row>
        <row r="1681">
          <cell r="A1681">
            <v>38233</v>
          </cell>
          <cell r="B1681" t="str">
            <v>SOB</v>
          </cell>
          <cell r="C1681">
            <v>38370</v>
          </cell>
          <cell r="D1681">
            <v>2</v>
          </cell>
          <cell r="E1681">
            <v>3.5549999999999998E-2</v>
          </cell>
          <cell r="F1681" t="str">
            <v>DAT</v>
          </cell>
          <cell r="G1681">
            <v>2</v>
          </cell>
          <cell r="H1681">
            <v>134</v>
          </cell>
          <cell r="I1681">
            <v>2004</v>
          </cell>
          <cell r="J1681">
            <v>9</v>
          </cell>
          <cell r="K1681">
            <v>7.1099999999999997E-2</v>
          </cell>
          <cell r="L1681" t="str">
            <v>NOM</v>
          </cell>
          <cell r="M1681" t="str">
            <v>DATATEC 2o. Nivel</v>
          </cell>
          <cell r="N1681">
            <v>2004009</v>
          </cell>
        </row>
        <row r="1682">
          <cell r="A1682">
            <v>38233</v>
          </cell>
          <cell r="B1682" t="str">
            <v>SOB</v>
          </cell>
          <cell r="C1682">
            <v>38514</v>
          </cell>
          <cell r="D1682">
            <v>10</v>
          </cell>
          <cell r="E1682">
            <v>4.2470000000000001E-2</v>
          </cell>
          <cell r="F1682" t="str">
            <v>DAT</v>
          </cell>
          <cell r="G1682">
            <v>2</v>
          </cell>
          <cell r="H1682">
            <v>278</v>
          </cell>
          <cell r="I1682">
            <v>2004</v>
          </cell>
          <cell r="J1682">
            <v>9</v>
          </cell>
          <cell r="K1682">
            <v>0.42470000000000002</v>
          </cell>
          <cell r="L1682" t="str">
            <v>NOM</v>
          </cell>
          <cell r="M1682" t="str">
            <v>DATATEC 2o. Nivel</v>
          </cell>
          <cell r="N1682">
            <v>2004009</v>
          </cell>
        </row>
        <row r="1683">
          <cell r="A1683">
            <v>38233</v>
          </cell>
          <cell r="B1683" t="str">
            <v>SOB</v>
          </cell>
          <cell r="C1683">
            <v>38941</v>
          </cell>
          <cell r="D1683">
            <v>8</v>
          </cell>
          <cell r="E1683">
            <v>6.0925E-2</v>
          </cell>
          <cell r="F1683" t="str">
            <v>DAT</v>
          </cell>
          <cell r="G1683">
            <v>2</v>
          </cell>
          <cell r="H1683">
            <v>705</v>
          </cell>
          <cell r="I1683">
            <v>2004</v>
          </cell>
          <cell r="J1683">
            <v>9</v>
          </cell>
          <cell r="K1683">
            <v>0.4874</v>
          </cell>
          <cell r="L1683" t="str">
            <v>NOM</v>
          </cell>
          <cell r="M1683" t="str">
            <v>DATATEC 2o. Nivel</v>
          </cell>
          <cell r="N1683">
            <v>2004009</v>
          </cell>
        </row>
        <row r="1684">
          <cell r="A1684">
            <v>38233</v>
          </cell>
          <cell r="B1684" t="str">
            <v>SOB</v>
          </cell>
          <cell r="C1684">
            <v>39124</v>
          </cell>
          <cell r="D1684">
            <v>1</v>
          </cell>
          <cell r="E1684">
            <v>6.7799999999999999E-2</v>
          </cell>
          <cell r="F1684" t="str">
            <v>DAT</v>
          </cell>
          <cell r="G1684">
            <v>2</v>
          </cell>
          <cell r="H1684">
            <v>888</v>
          </cell>
          <cell r="I1684">
            <v>2004</v>
          </cell>
          <cell r="J1684">
            <v>9</v>
          </cell>
          <cell r="K1684">
            <v>6.7799999999999999E-2</v>
          </cell>
          <cell r="L1684" t="str">
            <v>NOM</v>
          </cell>
          <cell r="M1684" t="str">
            <v>DATATEC 2o. Nivel</v>
          </cell>
          <cell r="N1684">
            <v>2004009</v>
          </cell>
        </row>
        <row r="1685">
          <cell r="A1685">
            <v>38233</v>
          </cell>
          <cell r="B1685" t="str">
            <v>SOB</v>
          </cell>
          <cell r="C1685">
            <v>39364</v>
          </cell>
          <cell r="D1685">
            <v>1</v>
          </cell>
          <cell r="E1685">
            <v>7.4499999999999997E-2</v>
          </cell>
          <cell r="F1685" t="str">
            <v>DAT</v>
          </cell>
          <cell r="G1685">
            <v>2</v>
          </cell>
          <cell r="H1685">
            <v>1128</v>
          </cell>
          <cell r="I1685">
            <v>2004</v>
          </cell>
          <cell r="J1685">
            <v>9</v>
          </cell>
          <cell r="K1685">
            <v>7.4499999999999997E-2</v>
          </cell>
          <cell r="L1685" t="str">
            <v>NOM</v>
          </cell>
          <cell r="M1685" t="str">
            <v>DATATEC 2o. Nivel</v>
          </cell>
          <cell r="N1685">
            <v>2004009</v>
          </cell>
        </row>
        <row r="1686">
          <cell r="A1686">
            <v>38233</v>
          </cell>
          <cell r="B1686" t="str">
            <v>SOB</v>
          </cell>
          <cell r="C1686">
            <v>38941</v>
          </cell>
          <cell r="D1686">
            <v>1</v>
          </cell>
          <cell r="E1686">
            <v>6.0900000000000003E-2</v>
          </cell>
          <cell r="F1686" t="str">
            <v>CIM</v>
          </cell>
          <cell r="G1686">
            <v>2</v>
          </cell>
          <cell r="H1686">
            <v>705</v>
          </cell>
          <cell r="I1686">
            <v>2004</v>
          </cell>
          <cell r="J1686">
            <v>9</v>
          </cell>
          <cell r="K1686">
            <v>6.0900000000000003E-2</v>
          </cell>
          <cell r="L1686" t="str">
            <v>NOM</v>
          </cell>
          <cell r="M1686" t="str">
            <v>CIMD 2o. Nivel</v>
          </cell>
          <cell r="N1686">
            <v>2004009</v>
          </cell>
        </row>
        <row r="1687">
          <cell r="A1687">
            <v>38233</v>
          </cell>
          <cell r="B1687" t="str">
            <v>SOB</v>
          </cell>
          <cell r="C1687">
            <v>38941</v>
          </cell>
          <cell r="D1687">
            <v>5</v>
          </cell>
          <cell r="E1687">
            <v>6.0999999999999999E-2</v>
          </cell>
          <cell r="F1687" t="str">
            <v>CIM</v>
          </cell>
          <cell r="G1687">
            <v>2</v>
          </cell>
          <cell r="H1687">
            <v>705</v>
          </cell>
          <cell r="I1687">
            <v>2004</v>
          </cell>
          <cell r="J1687">
            <v>9</v>
          </cell>
          <cell r="K1687">
            <v>0.30499999999999999</v>
          </cell>
          <cell r="L1687" t="str">
            <v>NOM</v>
          </cell>
          <cell r="M1687" t="str">
            <v>CIMD 2o. Nivel</v>
          </cell>
          <cell r="N1687">
            <v>2004009</v>
          </cell>
        </row>
        <row r="1688">
          <cell r="A1688">
            <v>38233</v>
          </cell>
          <cell r="B1688" t="str">
            <v>SOB</v>
          </cell>
          <cell r="C1688">
            <v>38941</v>
          </cell>
          <cell r="D1688">
            <v>5</v>
          </cell>
          <cell r="E1688">
            <v>6.0999999999999999E-2</v>
          </cell>
          <cell r="F1688" t="str">
            <v>CIM</v>
          </cell>
          <cell r="G1688">
            <v>2</v>
          </cell>
          <cell r="H1688">
            <v>705</v>
          </cell>
          <cell r="I1688">
            <v>2004</v>
          </cell>
          <cell r="J1688">
            <v>9</v>
          </cell>
          <cell r="K1688">
            <v>0.30499999999999999</v>
          </cell>
          <cell r="L1688" t="str">
            <v>NOM</v>
          </cell>
          <cell r="M1688" t="str">
            <v>CIMD 2o. Nivel</v>
          </cell>
          <cell r="N1688">
            <v>2004009</v>
          </cell>
        </row>
        <row r="1689">
          <cell r="A1689">
            <v>38236</v>
          </cell>
          <cell r="B1689" t="str">
            <v>SOB</v>
          </cell>
          <cell r="C1689">
            <v>38514</v>
          </cell>
          <cell r="D1689">
            <v>2.5</v>
          </cell>
          <cell r="E1689">
            <v>4.2500000000000003E-2</v>
          </cell>
          <cell r="F1689" t="str">
            <v>DAT</v>
          </cell>
          <cell r="G1689">
            <v>2</v>
          </cell>
          <cell r="H1689">
            <v>277</v>
          </cell>
          <cell r="I1689">
            <v>2004</v>
          </cell>
          <cell r="J1689">
            <v>9</v>
          </cell>
          <cell r="K1689">
            <v>0.10625000000000001</v>
          </cell>
          <cell r="L1689" t="str">
            <v>NOM</v>
          </cell>
          <cell r="M1689" t="str">
            <v>DATATEC 2o. Nivel</v>
          </cell>
          <cell r="N1689">
            <v>2004009</v>
          </cell>
        </row>
        <row r="1690">
          <cell r="A1690">
            <v>38236</v>
          </cell>
          <cell r="B1690" t="str">
            <v>SOB</v>
          </cell>
          <cell r="C1690">
            <v>38941</v>
          </cell>
          <cell r="D1690">
            <v>4</v>
          </cell>
          <cell r="E1690">
            <v>6.0400000000000002E-2</v>
          </cell>
          <cell r="F1690" t="str">
            <v>DAT</v>
          </cell>
          <cell r="G1690">
            <v>2</v>
          </cell>
          <cell r="H1690">
            <v>704</v>
          </cell>
          <cell r="I1690">
            <v>2004</v>
          </cell>
          <cell r="J1690">
            <v>9</v>
          </cell>
          <cell r="K1690">
            <v>0.24160000000000001</v>
          </cell>
          <cell r="L1690" t="str">
            <v>NOM</v>
          </cell>
          <cell r="M1690" t="str">
            <v>DATATEC 2o. Nivel</v>
          </cell>
          <cell r="N1690">
            <v>2004009</v>
          </cell>
        </row>
        <row r="1691">
          <cell r="A1691">
            <v>38236</v>
          </cell>
          <cell r="B1691" t="str">
            <v>SOB</v>
          </cell>
          <cell r="C1691">
            <v>39638</v>
          </cell>
          <cell r="D1691">
            <v>2</v>
          </cell>
          <cell r="E1691">
            <v>8.0500000000000002E-2</v>
          </cell>
          <cell r="F1691" t="str">
            <v>DAT</v>
          </cell>
          <cell r="G1691">
            <v>2</v>
          </cell>
          <cell r="H1691">
            <v>1401</v>
          </cell>
          <cell r="I1691">
            <v>2004</v>
          </cell>
          <cell r="J1691">
            <v>9</v>
          </cell>
          <cell r="K1691">
            <v>0.161</v>
          </cell>
          <cell r="L1691" t="str">
            <v>NOM</v>
          </cell>
          <cell r="M1691" t="str">
            <v>DATATEC 2o. Nivel</v>
          </cell>
          <cell r="N1691">
            <v>2004009</v>
          </cell>
        </row>
        <row r="1692">
          <cell r="A1692">
            <v>38237</v>
          </cell>
          <cell r="B1692" t="str">
            <v>SOB</v>
          </cell>
          <cell r="C1692">
            <v>39124</v>
          </cell>
          <cell r="D1692">
            <v>1</v>
          </cell>
          <cell r="E1692">
            <v>6.6500000000000004E-2</v>
          </cell>
          <cell r="F1692" t="str">
            <v>DAT</v>
          </cell>
          <cell r="G1692">
            <v>1</v>
          </cell>
          <cell r="H1692">
            <v>886</v>
          </cell>
          <cell r="I1692">
            <v>2004</v>
          </cell>
          <cell r="J1692">
            <v>9</v>
          </cell>
          <cell r="K1692">
            <v>6.6500000000000004E-2</v>
          </cell>
          <cell r="L1692" t="str">
            <v>NOM</v>
          </cell>
          <cell r="M1692" t="str">
            <v>DATATEC 1er. Nivel</v>
          </cell>
          <cell r="N1692">
            <v>2004009</v>
          </cell>
        </row>
        <row r="1693">
          <cell r="A1693">
            <v>38237</v>
          </cell>
          <cell r="B1693" t="str">
            <v>SOB</v>
          </cell>
          <cell r="C1693">
            <v>38514</v>
          </cell>
          <cell r="D1693">
            <v>3</v>
          </cell>
          <cell r="E1693">
            <v>4.24E-2</v>
          </cell>
          <cell r="F1693" t="str">
            <v>DAT</v>
          </cell>
          <cell r="G1693">
            <v>2</v>
          </cell>
          <cell r="H1693">
            <v>276</v>
          </cell>
          <cell r="I1693">
            <v>2004</v>
          </cell>
          <cell r="J1693">
            <v>9</v>
          </cell>
          <cell r="K1693">
            <v>0.12720000000000001</v>
          </cell>
          <cell r="L1693" t="str">
            <v>NOM</v>
          </cell>
          <cell r="M1693" t="str">
            <v>DATATEC 2o. Nivel</v>
          </cell>
          <cell r="N1693">
            <v>2004009</v>
          </cell>
        </row>
        <row r="1694">
          <cell r="A1694">
            <v>38237</v>
          </cell>
          <cell r="B1694" t="str">
            <v>SOB</v>
          </cell>
          <cell r="C1694">
            <v>38783</v>
          </cell>
          <cell r="D1694">
            <v>25</v>
          </cell>
          <cell r="E1694">
            <v>5.1574000000000002E-2</v>
          </cell>
          <cell r="F1694" t="str">
            <v>DAT</v>
          </cell>
          <cell r="G1694">
            <v>2</v>
          </cell>
          <cell r="H1694">
            <v>545</v>
          </cell>
          <cell r="I1694">
            <v>2004</v>
          </cell>
          <cell r="J1694">
            <v>9</v>
          </cell>
          <cell r="K1694">
            <v>1.28935</v>
          </cell>
          <cell r="L1694" t="str">
            <v>NOM</v>
          </cell>
          <cell r="M1694" t="str">
            <v>DATATEC 2o. Nivel</v>
          </cell>
          <cell r="N1694">
            <v>2004009</v>
          </cell>
        </row>
        <row r="1695">
          <cell r="A1695">
            <v>38237</v>
          </cell>
          <cell r="B1695" t="str">
            <v>SOB</v>
          </cell>
          <cell r="C1695">
            <v>39124</v>
          </cell>
          <cell r="D1695">
            <v>1</v>
          </cell>
          <cell r="E1695">
            <v>6.7400000000000002E-2</v>
          </cell>
          <cell r="F1695" t="str">
            <v>DAT</v>
          </cell>
          <cell r="G1695">
            <v>2</v>
          </cell>
          <cell r="H1695">
            <v>886</v>
          </cell>
          <cell r="I1695">
            <v>2004</v>
          </cell>
          <cell r="J1695">
            <v>9</v>
          </cell>
          <cell r="K1695">
            <v>6.7400000000000002E-2</v>
          </cell>
          <cell r="L1695" t="str">
            <v>NOM</v>
          </cell>
          <cell r="M1695" t="str">
            <v>DATATEC 2o. Nivel</v>
          </cell>
          <cell r="N1695">
            <v>2004009</v>
          </cell>
        </row>
        <row r="1696">
          <cell r="A1696">
            <v>38237</v>
          </cell>
          <cell r="B1696" t="str">
            <v>SOB</v>
          </cell>
          <cell r="C1696">
            <v>40765</v>
          </cell>
          <cell r="D1696">
            <v>39</v>
          </cell>
          <cell r="E1696">
            <v>0.11310000000000001</v>
          </cell>
          <cell r="F1696" t="str">
            <v>DAT</v>
          </cell>
          <cell r="G1696">
            <v>2</v>
          </cell>
          <cell r="H1696">
            <v>2527</v>
          </cell>
          <cell r="I1696">
            <v>2004</v>
          </cell>
          <cell r="J1696">
            <v>9</v>
          </cell>
          <cell r="K1696">
            <v>4.4108999999999998</v>
          </cell>
          <cell r="L1696" t="str">
            <v>NOM</v>
          </cell>
          <cell r="M1696" t="str">
            <v>DATATEC 2o. Nivel</v>
          </cell>
          <cell r="N1696">
            <v>2004009</v>
          </cell>
        </row>
        <row r="1697">
          <cell r="A1697">
            <v>38237</v>
          </cell>
          <cell r="B1697" t="str">
            <v>SOB</v>
          </cell>
          <cell r="C1697">
            <v>38941</v>
          </cell>
          <cell r="D1697">
            <v>2</v>
          </cell>
          <cell r="E1697">
            <v>0.06</v>
          </cell>
          <cell r="F1697" t="str">
            <v>DAT</v>
          </cell>
          <cell r="G1697">
            <v>2</v>
          </cell>
          <cell r="H1697">
            <v>703</v>
          </cell>
          <cell r="I1697">
            <v>2004</v>
          </cell>
          <cell r="J1697">
            <v>9</v>
          </cell>
          <cell r="K1697">
            <v>0.12</v>
          </cell>
          <cell r="L1697" t="str">
            <v>NOM</v>
          </cell>
          <cell r="M1697" t="str">
            <v>DATATEC 2o. Nivel</v>
          </cell>
          <cell r="N1697">
            <v>2004009</v>
          </cell>
        </row>
        <row r="1698">
          <cell r="A1698">
            <v>38237</v>
          </cell>
          <cell r="B1698" t="str">
            <v>SOB</v>
          </cell>
          <cell r="C1698">
            <v>40765</v>
          </cell>
          <cell r="D1698">
            <v>6</v>
          </cell>
          <cell r="E1698">
            <v>0.11310000000000001</v>
          </cell>
          <cell r="F1698" t="str">
            <v>CIM</v>
          </cell>
          <cell r="G1698">
            <v>2</v>
          </cell>
          <cell r="H1698">
            <v>2527</v>
          </cell>
          <cell r="I1698">
            <v>2004</v>
          </cell>
          <cell r="J1698">
            <v>9</v>
          </cell>
          <cell r="K1698">
            <v>0.67860000000000009</v>
          </cell>
          <cell r="L1698" t="str">
            <v>NOM</v>
          </cell>
          <cell r="M1698" t="str">
            <v>CIMD 2o. Nivel</v>
          </cell>
          <cell r="N1698">
            <v>2004009</v>
          </cell>
        </row>
        <row r="1699">
          <cell r="A1699">
            <v>38237</v>
          </cell>
          <cell r="B1699" t="str">
            <v>SOB</v>
          </cell>
          <cell r="C1699">
            <v>38941</v>
          </cell>
          <cell r="D1699">
            <v>1</v>
          </cell>
          <cell r="E1699">
            <v>6.0999999999999999E-2</v>
          </cell>
          <cell r="F1699" t="str">
            <v>CIM</v>
          </cell>
          <cell r="G1699">
            <v>2</v>
          </cell>
          <cell r="H1699">
            <v>703</v>
          </cell>
          <cell r="I1699">
            <v>2004</v>
          </cell>
          <cell r="J1699">
            <v>9</v>
          </cell>
          <cell r="K1699">
            <v>6.0999999999999999E-2</v>
          </cell>
          <cell r="L1699" t="str">
            <v>NOM</v>
          </cell>
          <cell r="M1699" t="str">
            <v>CIMD 2o. Nivel</v>
          </cell>
          <cell r="N1699">
            <v>2004009</v>
          </cell>
        </row>
        <row r="1700">
          <cell r="A1700">
            <v>38238</v>
          </cell>
          <cell r="B1700" t="str">
            <v>SOB</v>
          </cell>
          <cell r="C1700">
            <v>38370</v>
          </cell>
          <cell r="D1700">
            <v>15</v>
          </cell>
          <cell r="E1700">
            <v>3.4747E-2</v>
          </cell>
          <cell r="F1700" t="str">
            <v>DAT</v>
          </cell>
          <cell r="G1700">
            <v>2</v>
          </cell>
          <cell r="H1700">
            <v>131</v>
          </cell>
          <cell r="I1700">
            <v>2004</v>
          </cell>
          <cell r="J1700">
            <v>9</v>
          </cell>
          <cell r="K1700">
            <v>0.52120500000000003</v>
          </cell>
          <cell r="L1700" t="str">
            <v>NOM</v>
          </cell>
          <cell r="M1700" t="str">
            <v>DATATEC 2o. Nivel</v>
          </cell>
          <cell r="N1700">
            <v>2004009</v>
          </cell>
        </row>
        <row r="1701">
          <cell r="A1701">
            <v>38238</v>
          </cell>
          <cell r="B1701" t="str">
            <v>SOB</v>
          </cell>
          <cell r="C1701">
            <v>38514</v>
          </cell>
          <cell r="D1701">
            <v>3</v>
          </cell>
          <cell r="E1701">
            <v>4.2299999999999997E-2</v>
          </cell>
          <cell r="F1701" t="str">
            <v>DAT</v>
          </cell>
          <cell r="G1701">
            <v>2</v>
          </cell>
          <cell r="H1701">
            <v>275</v>
          </cell>
          <cell r="I1701">
            <v>2004</v>
          </cell>
          <cell r="J1701">
            <v>9</v>
          </cell>
          <cell r="K1701">
            <v>0.12689999999999999</v>
          </cell>
          <cell r="L1701" t="str">
            <v>NOM</v>
          </cell>
          <cell r="M1701" t="str">
            <v>DATATEC 2o. Nivel</v>
          </cell>
          <cell r="N1701">
            <v>2004009</v>
          </cell>
        </row>
        <row r="1702">
          <cell r="A1702">
            <v>38238</v>
          </cell>
          <cell r="B1702" t="str">
            <v>SOB</v>
          </cell>
          <cell r="C1702">
            <v>38783</v>
          </cell>
          <cell r="D1702">
            <v>2</v>
          </cell>
          <cell r="E1702">
            <v>5.1200000000000002E-2</v>
          </cell>
          <cell r="F1702" t="str">
            <v>DAT</v>
          </cell>
          <cell r="G1702">
            <v>2</v>
          </cell>
          <cell r="H1702">
            <v>544</v>
          </cell>
          <cell r="I1702">
            <v>2004</v>
          </cell>
          <cell r="J1702">
            <v>9</v>
          </cell>
          <cell r="K1702">
            <v>0.1024</v>
          </cell>
          <cell r="L1702" t="str">
            <v>NOM</v>
          </cell>
          <cell r="M1702" t="str">
            <v>DATATEC 2o. Nivel</v>
          </cell>
          <cell r="N1702">
            <v>2004009</v>
          </cell>
        </row>
        <row r="1703">
          <cell r="A1703">
            <v>38238</v>
          </cell>
          <cell r="B1703" t="str">
            <v>SOB</v>
          </cell>
          <cell r="C1703">
            <v>39124</v>
          </cell>
          <cell r="D1703">
            <v>43.25</v>
          </cell>
          <cell r="E1703">
            <v>6.5699999999999995E-2</v>
          </cell>
          <cell r="F1703" t="str">
            <v>DAT</v>
          </cell>
          <cell r="G1703">
            <v>2</v>
          </cell>
          <cell r="H1703">
            <v>885</v>
          </cell>
          <cell r="I1703">
            <v>2004</v>
          </cell>
          <cell r="J1703">
            <v>9</v>
          </cell>
          <cell r="K1703">
            <v>2.8415249999999999</v>
          </cell>
          <cell r="L1703" t="str">
            <v>NOM</v>
          </cell>
          <cell r="M1703" t="str">
            <v>DATATEC 2o. Nivel</v>
          </cell>
          <cell r="N1703">
            <v>2004009</v>
          </cell>
        </row>
        <row r="1704">
          <cell r="A1704">
            <v>38238</v>
          </cell>
          <cell r="B1704" t="str">
            <v>SOB</v>
          </cell>
          <cell r="C1704">
            <v>40247</v>
          </cell>
          <cell r="D1704">
            <v>25</v>
          </cell>
          <cell r="E1704">
            <v>9.4899999999999998E-2</v>
          </cell>
          <cell r="F1704" t="str">
            <v>DAT</v>
          </cell>
          <cell r="G1704">
            <v>2</v>
          </cell>
          <cell r="H1704">
            <v>2008</v>
          </cell>
          <cell r="I1704">
            <v>2004</v>
          </cell>
          <cell r="J1704">
            <v>9</v>
          </cell>
          <cell r="K1704">
            <v>2.3725000000000001</v>
          </cell>
          <cell r="L1704" t="str">
            <v>NOM</v>
          </cell>
          <cell r="M1704" t="str">
            <v>DATATEC 2o. Nivel</v>
          </cell>
          <cell r="N1704">
            <v>2004009</v>
          </cell>
        </row>
        <row r="1705">
          <cell r="A1705">
            <v>38238</v>
          </cell>
          <cell r="B1705" t="str">
            <v>SOB</v>
          </cell>
          <cell r="C1705">
            <v>41619</v>
          </cell>
          <cell r="D1705">
            <v>1</v>
          </cell>
          <cell r="E1705">
            <v>6.4000000000000001E-2</v>
          </cell>
          <cell r="F1705" t="str">
            <v>DAT</v>
          </cell>
          <cell r="G1705">
            <v>2</v>
          </cell>
          <cell r="H1705">
            <v>3380</v>
          </cell>
          <cell r="I1705">
            <v>2004</v>
          </cell>
          <cell r="J1705">
            <v>9</v>
          </cell>
          <cell r="K1705">
            <v>6.4000000000000001E-2</v>
          </cell>
          <cell r="L1705" t="str">
            <v>VAC</v>
          </cell>
          <cell r="M1705" t="str">
            <v>DATATEC 2o. Nivel</v>
          </cell>
          <cell r="N1705">
            <v>2004009</v>
          </cell>
        </row>
        <row r="1706">
          <cell r="A1706">
            <v>38238</v>
          </cell>
          <cell r="B1706" t="str">
            <v>SOB</v>
          </cell>
          <cell r="C1706">
            <v>41669</v>
          </cell>
          <cell r="D1706">
            <v>3</v>
          </cell>
          <cell r="E1706">
            <v>6.4000000000000001E-2</v>
          </cell>
          <cell r="F1706" t="str">
            <v>DAT</v>
          </cell>
          <cell r="G1706">
            <v>2</v>
          </cell>
          <cell r="H1706">
            <v>3430</v>
          </cell>
          <cell r="I1706">
            <v>2004</v>
          </cell>
          <cell r="J1706">
            <v>9</v>
          </cell>
          <cell r="K1706">
            <v>0.192</v>
          </cell>
          <cell r="L1706" t="str">
            <v>VAC</v>
          </cell>
          <cell r="M1706" t="str">
            <v>DATATEC 2o. Nivel</v>
          </cell>
          <cell r="N1706">
            <v>2004009</v>
          </cell>
        </row>
        <row r="1707">
          <cell r="A1707">
            <v>38238</v>
          </cell>
          <cell r="B1707" t="str">
            <v>SOB</v>
          </cell>
          <cell r="C1707">
            <v>38783</v>
          </cell>
          <cell r="D1707">
            <v>3</v>
          </cell>
          <cell r="E1707">
            <v>5.1569999999999998E-2</v>
          </cell>
          <cell r="F1707" t="str">
            <v>CIM</v>
          </cell>
          <cell r="G1707">
            <v>2</v>
          </cell>
          <cell r="H1707">
            <v>544</v>
          </cell>
          <cell r="I1707">
            <v>2004</v>
          </cell>
          <cell r="J1707">
            <v>9</v>
          </cell>
          <cell r="K1707">
            <v>0.15470999999999999</v>
          </cell>
          <cell r="L1707" t="str">
            <v>NOM</v>
          </cell>
          <cell r="M1707" t="str">
            <v>CIMD 2o. Nivel</v>
          </cell>
          <cell r="N1707">
            <v>2004009</v>
          </cell>
        </row>
        <row r="1708">
          <cell r="A1708">
            <v>38238</v>
          </cell>
          <cell r="B1708" t="str">
            <v>SOB</v>
          </cell>
          <cell r="C1708">
            <v>40247</v>
          </cell>
          <cell r="D1708">
            <v>5</v>
          </cell>
          <cell r="E1708">
            <v>9.4899999999999998E-2</v>
          </cell>
          <cell r="F1708" t="str">
            <v>CIM</v>
          </cell>
          <cell r="G1708">
            <v>2</v>
          </cell>
          <cell r="H1708">
            <v>2008</v>
          </cell>
          <cell r="I1708">
            <v>2004</v>
          </cell>
          <cell r="J1708">
            <v>9</v>
          </cell>
          <cell r="K1708">
            <v>0.47449999999999998</v>
          </cell>
          <cell r="L1708" t="str">
            <v>NOM</v>
          </cell>
          <cell r="M1708" t="str">
            <v>CIMD 2o. Nivel</v>
          </cell>
          <cell r="N1708">
            <v>2004009</v>
          </cell>
        </row>
        <row r="1709">
          <cell r="A1709">
            <v>38239</v>
          </cell>
          <cell r="B1709" t="str">
            <v>SOB</v>
          </cell>
          <cell r="C1709">
            <v>38514</v>
          </cell>
          <cell r="D1709">
            <v>1</v>
          </cell>
          <cell r="E1709">
            <v>4.1500000000000002E-2</v>
          </cell>
          <cell r="F1709" t="str">
            <v>DAT</v>
          </cell>
          <cell r="G1709">
            <v>1</v>
          </cell>
          <cell r="H1709">
            <v>274</v>
          </cell>
          <cell r="I1709">
            <v>2004</v>
          </cell>
          <cell r="J1709">
            <v>9</v>
          </cell>
          <cell r="K1709">
            <v>4.1500000000000002E-2</v>
          </cell>
          <cell r="L1709" t="str">
            <v>NOM</v>
          </cell>
          <cell r="M1709" t="str">
            <v>DATATEC 1er. Nivel</v>
          </cell>
          <cell r="N1709">
            <v>2004009</v>
          </cell>
        </row>
        <row r="1710">
          <cell r="A1710">
            <v>38239</v>
          </cell>
          <cell r="B1710" t="str">
            <v>SOB</v>
          </cell>
          <cell r="C1710">
            <v>39124</v>
          </cell>
          <cell r="D1710">
            <v>1</v>
          </cell>
          <cell r="E1710">
            <v>6.4500000000000002E-2</v>
          </cell>
          <cell r="F1710" t="str">
            <v>DAT</v>
          </cell>
          <cell r="G1710">
            <v>1</v>
          </cell>
          <cell r="H1710">
            <v>884</v>
          </cell>
          <cell r="I1710">
            <v>2004</v>
          </cell>
          <cell r="J1710">
            <v>9</v>
          </cell>
          <cell r="K1710">
            <v>6.4500000000000002E-2</v>
          </cell>
          <cell r="L1710" t="str">
            <v>NOM</v>
          </cell>
          <cell r="M1710" t="str">
            <v>DATATEC 1er. Nivel</v>
          </cell>
          <cell r="N1710">
            <v>2004009</v>
          </cell>
        </row>
        <row r="1711">
          <cell r="A1711">
            <v>38239</v>
          </cell>
          <cell r="B1711" t="str">
            <v>SOB</v>
          </cell>
          <cell r="C1711">
            <v>38370</v>
          </cell>
          <cell r="D1711">
            <v>9.5</v>
          </cell>
          <cell r="E1711">
            <v>3.4726E-2</v>
          </cell>
          <cell r="F1711" t="str">
            <v>DAT</v>
          </cell>
          <cell r="G1711">
            <v>2</v>
          </cell>
          <cell r="H1711">
            <v>130</v>
          </cell>
          <cell r="I1711">
            <v>2004</v>
          </cell>
          <cell r="J1711">
            <v>9</v>
          </cell>
          <cell r="K1711">
            <v>0.329897</v>
          </cell>
          <cell r="L1711" t="str">
            <v>NOM</v>
          </cell>
          <cell r="M1711" t="str">
            <v>DATATEC 2o. Nivel</v>
          </cell>
          <cell r="N1711">
            <v>2004009</v>
          </cell>
        </row>
        <row r="1712">
          <cell r="A1712">
            <v>38239</v>
          </cell>
          <cell r="B1712" t="str">
            <v>SOB</v>
          </cell>
          <cell r="C1712">
            <v>38514</v>
          </cell>
          <cell r="D1712">
            <v>4</v>
          </cell>
          <cell r="E1712">
            <v>4.1825000000000001E-2</v>
          </cell>
          <cell r="F1712" t="str">
            <v>DAT</v>
          </cell>
          <cell r="G1712">
            <v>2</v>
          </cell>
          <cell r="H1712">
            <v>274</v>
          </cell>
          <cell r="I1712">
            <v>2004</v>
          </cell>
          <cell r="J1712">
            <v>9</v>
          </cell>
          <cell r="K1712">
            <v>0.1673</v>
          </cell>
          <cell r="L1712" t="str">
            <v>NOM</v>
          </cell>
          <cell r="M1712" t="str">
            <v>DATATEC 2o. Nivel</v>
          </cell>
          <cell r="N1712">
            <v>2004009</v>
          </cell>
        </row>
        <row r="1713">
          <cell r="A1713">
            <v>38239</v>
          </cell>
          <cell r="B1713" t="str">
            <v>SOB</v>
          </cell>
          <cell r="C1713">
            <v>38941</v>
          </cell>
          <cell r="D1713">
            <v>2</v>
          </cell>
          <cell r="E1713">
            <v>5.8999999999999997E-2</v>
          </cell>
          <cell r="F1713" t="str">
            <v>DAT</v>
          </cell>
          <cell r="G1713">
            <v>2</v>
          </cell>
          <cell r="H1713">
            <v>701</v>
          </cell>
          <cell r="I1713">
            <v>2004</v>
          </cell>
          <cell r="J1713">
            <v>9</v>
          </cell>
          <cell r="K1713">
            <v>0.11799999999999999</v>
          </cell>
          <cell r="L1713" t="str">
            <v>NOM</v>
          </cell>
          <cell r="M1713" t="str">
            <v>DATATEC 2o. Nivel</v>
          </cell>
          <cell r="N1713">
            <v>2004009</v>
          </cell>
        </row>
        <row r="1714">
          <cell r="A1714">
            <v>38239</v>
          </cell>
          <cell r="B1714" t="str">
            <v>SOB</v>
          </cell>
          <cell r="C1714">
            <v>39124</v>
          </cell>
          <cell r="D1714">
            <v>9</v>
          </cell>
          <cell r="E1714">
            <v>6.5049999999999997E-2</v>
          </cell>
          <cell r="F1714" t="str">
            <v>DAT</v>
          </cell>
          <cell r="G1714">
            <v>2</v>
          </cell>
          <cell r="H1714">
            <v>884</v>
          </cell>
          <cell r="I1714">
            <v>2004</v>
          </cell>
          <cell r="J1714">
            <v>9</v>
          </cell>
          <cell r="K1714">
            <v>0.58545000000000003</v>
          </cell>
          <cell r="L1714" t="str">
            <v>NOM</v>
          </cell>
          <cell r="M1714" t="str">
            <v>DATATEC 2o. Nivel</v>
          </cell>
          <cell r="N1714">
            <v>2004009</v>
          </cell>
        </row>
        <row r="1715">
          <cell r="A1715">
            <v>38239</v>
          </cell>
          <cell r="B1715" t="str">
            <v>SOB</v>
          </cell>
          <cell r="C1715">
            <v>39638</v>
          </cell>
          <cell r="D1715">
            <v>14</v>
          </cell>
          <cell r="E1715">
            <v>7.85E-2</v>
          </cell>
          <cell r="F1715" t="str">
            <v>DAT</v>
          </cell>
          <cell r="G1715">
            <v>2</v>
          </cell>
          <cell r="H1715">
            <v>1398</v>
          </cell>
          <cell r="I1715">
            <v>2004</v>
          </cell>
          <cell r="J1715">
            <v>9</v>
          </cell>
          <cell r="K1715">
            <v>1.099</v>
          </cell>
          <cell r="L1715" t="str">
            <v>NOM</v>
          </cell>
          <cell r="M1715" t="str">
            <v>DATATEC 2o. Nivel</v>
          </cell>
          <cell r="N1715">
            <v>2004009</v>
          </cell>
        </row>
        <row r="1716">
          <cell r="A1716">
            <v>38239</v>
          </cell>
          <cell r="B1716" t="str">
            <v>SOB</v>
          </cell>
          <cell r="C1716">
            <v>41669</v>
          </cell>
          <cell r="D1716">
            <v>3</v>
          </cell>
          <cell r="E1716">
            <v>6.4000000000000001E-2</v>
          </cell>
          <cell r="F1716" t="str">
            <v>DAT</v>
          </cell>
          <cell r="G1716">
            <v>2</v>
          </cell>
          <cell r="H1716">
            <v>3429</v>
          </cell>
          <cell r="I1716">
            <v>2004</v>
          </cell>
          <cell r="J1716">
            <v>9</v>
          </cell>
          <cell r="K1716">
            <v>0.192</v>
          </cell>
          <cell r="L1716" t="str">
            <v>VAC</v>
          </cell>
          <cell r="M1716" t="str">
            <v>DATATEC 2o. Nivel</v>
          </cell>
          <cell r="N1716">
            <v>2004009</v>
          </cell>
        </row>
        <row r="1717">
          <cell r="A1717">
            <v>38239</v>
          </cell>
          <cell r="B1717" t="str">
            <v>SOB</v>
          </cell>
          <cell r="C1717">
            <v>38514</v>
          </cell>
          <cell r="D1717">
            <v>2</v>
          </cell>
          <cell r="E1717">
            <v>5.1049999999999998E-2</v>
          </cell>
          <cell r="F1717" t="str">
            <v>CIM</v>
          </cell>
          <cell r="G1717">
            <v>2</v>
          </cell>
          <cell r="H1717">
            <v>274</v>
          </cell>
          <cell r="I1717">
            <v>2004</v>
          </cell>
          <cell r="J1717">
            <v>9</v>
          </cell>
          <cell r="K1717">
            <v>0.1021</v>
          </cell>
          <cell r="L1717" t="str">
            <v>NOM</v>
          </cell>
          <cell r="M1717" t="str">
            <v>CIMD 2o. Nivel</v>
          </cell>
          <cell r="N1717">
            <v>2004009</v>
          </cell>
        </row>
        <row r="1718">
          <cell r="A1718">
            <v>38239</v>
          </cell>
          <cell r="B1718" t="str">
            <v>SOB</v>
          </cell>
          <cell r="C1718">
            <v>38783</v>
          </cell>
          <cell r="D1718">
            <v>2</v>
          </cell>
          <cell r="E1718">
            <v>4.1799999999999997E-2</v>
          </cell>
          <cell r="F1718" t="str">
            <v>CIM</v>
          </cell>
          <cell r="G1718">
            <v>2</v>
          </cell>
          <cell r="H1718">
            <v>543</v>
          </cell>
          <cell r="I1718">
            <v>2004</v>
          </cell>
          <cell r="J1718">
            <v>9</v>
          </cell>
          <cell r="K1718">
            <v>8.3599999999999994E-2</v>
          </cell>
          <cell r="L1718" t="str">
            <v>NOM</v>
          </cell>
          <cell r="M1718" t="str">
            <v>CIMD 2o. Nivel</v>
          </cell>
          <cell r="N1718">
            <v>2004009</v>
          </cell>
        </row>
        <row r="1719">
          <cell r="A1719">
            <v>38239</v>
          </cell>
          <cell r="B1719" t="str">
            <v>SOB</v>
          </cell>
          <cell r="C1719">
            <v>40594</v>
          </cell>
          <cell r="D1719">
            <v>1</v>
          </cell>
          <cell r="E1719">
            <v>6.2100000000000002E-2</v>
          </cell>
          <cell r="F1719" t="str">
            <v>CIM</v>
          </cell>
          <cell r="G1719">
            <v>2</v>
          </cell>
          <cell r="H1719">
            <v>2354</v>
          </cell>
          <cell r="I1719">
            <v>2004</v>
          </cell>
          <cell r="J1719">
            <v>9</v>
          </cell>
          <cell r="K1719">
            <v>6.2100000000000002E-2</v>
          </cell>
          <cell r="L1719" t="str">
            <v>VAC</v>
          </cell>
          <cell r="M1719" t="str">
            <v>CIMD 2o. Nivel</v>
          </cell>
          <cell r="N1719">
            <v>2004009</v>
          </cell>
        </row>
        <row r="1720">
          <cell r="A1720">
            <v>38240</v>
          </cell>
          <cell r="B1720" t="str">
            <v>SOB</v>
          </cell>
          <cell r="C1720">
            <v>38514</v>
          </cell>
          <cell r="D1720">
            <v>2</v>
          </cell>
          <cell r="E1720">
            <v>4.07E-2</v>
          </cell>
          <cell r="F1720" t="str">
            <v>DAT</v>
          </cell>
          <cell r="G1720">
            <v>1</v>
          </cell>
          <cell r="H1720">
            <v>271</v>
          </cell>
          <cell r="I1720">
            <v>2004</v>
          </cell>
          <cell r="J1720">
            <v>9</v>
          </cell>
          <cell r="K1720">
            <v>8.14E-2</v>
          </cell>
          <cell r="L1720" t="str">
            <v>NOM</v>
          </cell>
          <cell r="M1720" t="str">
            <v>DATATEC 1er. Nivel</v>
          </cell>
          <cell r="N1720">
            <v>2004009</v>
          </cell>
        </row>
        <row r="1721">
          <cell r="A1721">
            <v>38240</v>
          </cell>
          <cell r="B1721" t="str">
            <v>SOB</v>
          </cell>
          <cell r="C1721">
            <v>38370</v>
          </cell>
          <cell r="D1721">
            <v>17</v>
          </cell>
          <cell r="E1721">
            <v>3.4018E-2</v>
          </cell>
          <cell r="F1721" t="str">
            <v>DAT</v>
          </cell>
          <cell r="G1721">
            <v>2</v>
          </cell>
          <cell r="H1721">
            <v>127</v>
          </cell>
          <cell r="I1721">
            <v>2004</v>
          </cell>
          <cell r="J1721">
            <v>9</v>
          </cell>
          <cell r="K1721">
            <v>0.57830599999999999</v>
          </cell>
          <cell r="L1721" t="str">
            <v>NOM</v>
          </cell>
          <cell r="M1721" t="str">
            <v>DATATEC 2o. Nivel</v>
          </cell>
          <cell r="N1721">
            <v>2004009</v>
          </cell>
        </row>
        <row r="1722">
          <cell r="A1722">
            <v>38240</v>
          </cell>
          <cell r="B1722" t="str">
            <v>SOB</v>
          </cell>
          <cell r="C1722">
            <v>38514</v>
          </cell>
          <cell r="D1722">
            <v>3</v>
          </cell>
          <cell r="E1722">
            <v>4.0932999999999997E-2</v>
          </cell>
          <cell r="F1722" t="str">
            <v>DAT</v>
          </cell>
          <cell r="G1722">
            <v>2</v>
          </cell>
          <cell r="H1722">
            <v>271</v>
          </cell>
          <cell r="I1722">
            <v>2004</v>
          </cell>
          <cell r="J1722">
            <v>9</v>
          </cell>
          <cell r="K1722">
            <v>0.12279899999999999</v>
          </cell>
          <cell r="L1722" t="str">
            <v>NOM</v>
          </cell>
          <cell r="M1722" t="str">
            <v>DATATEC 2o. Nivel</v>
          </cell>
          <cell r="N1722">
            <v>2004009</v>
          </cell>
        </row>
        <row r="1723">
          <cell r="A1723">
            <v>38240</v>
          </cell>
          <cell r="B1723" t="str">
            <v>SOB</v>
          </cell>
          <cell r="C1723">
            <v>39124</v>
          </cell>
          <cell r="D1723">
            <v>2</v>
          </cell>
          <cell r="E1723">
            <v>6.3799999999999996E-2</v>
          </cell>
          <cell r="F1723" t="str">
            <v>DAT</v>
          </cell>
          <cell r="G1723">
            <v>2</v>
          </cell>
          <cell r="H1723">
            <v>881</v>
          </cell>
          <cell r="I1723">
            <v>2004</v>
          </cell>
          <cell r="J1723">
            <v>9</v>
          </cell>
          <cell r="K1723">
            <v>0.12759999999999999</v>
          </cell>
          <cell r="L1723" t="str">
            <v>NOM</v>
          </cell>
          <cell r="M1723" t="str">
            <v>DATATEC 2o. Nivel</v>
          </cell>
          <cell r="N1723">
            <v>2004009</v>
          </cell>
        </row>
        <row r="1724">
          <cell r="A1724">
            <v>38240</v>
          </cell>
          <cell r="B1724" t="str">
            <v>SOB</v>
          </cell>
          <cell r="C1724">
            <v>39364</v>
          </cell>
          <cell r="D1724">
            <v>2</v>
          </cell>
          <cell r="E1724">
            <v>7.0000000000000007E-2</v>
          </cell>
          <cell r="F1724" t="str">
            <v>DAT</v>
          </cell>
          <cell r="G1724">
            <v>2</v>
          </cell>
          <cell r="H1724">
            <v>1121</v>
          </cell>
          <cell r="I1724">
            <v>2004</v>
          </cell>
          <cell r="J1724">
            <v>9</v>
          </cell>
          <cell r="K1724">
            <v>0.14000000000000001</v>
          </cell>
          <cell r="L1724" t="str">
            <v>NOM</v>
          </cell>
          <cell r="M1724" t="str">
            <v>DATATEC 2o. Nivel</v>
          </cell>
          <cell r="N1724">
            <v>2004009</v>
          </cell>
        </row>
        <row r="1725">
          <cell r="A1725">
            <v>38240</v>
          </cell>
          <cell r="B1725" t="str">
            <v>SOB</v>
          </cell>
          <cell r="C1725">
            <v>39638</v>
          </cell>
          <cell r="D1725">
            <v>2</v>
          </cell>
          <cell r="E1725">
            <v>7.7399999999999997E-2</v>
          </cell>
          <cell r="F1725" t="str">
            <v>DAT</v>
          </cell>
          <cell r="G1725">
            <v>2</v>
          </cell>
          <cell r="H1725">
            <v>1395</v>
          </cell>
          <cell r="I1725">
            <v>2004</v>
          </cell>
          <cell r="J1725">
            <v>9</v>
          </cell>
          <cell r="K1725">
            <v>0.15479999999999999</v>
          </cell>
          <cell r="L1725" t="str">
            <v>NOM</v>
          </cell>
          <cell r="M1725" t="str">
            <v>DATATEC 2o. Nivel</v>
          </cell>
          <cell r="N1725">
            <v>2004009</v>
          </cell>
        </row>
        <row r="1726">
          <cell r="A1726">
            <v>38240</v>
          </cell>
          <cell r="B1726" t="str">
            <v>SOB</v>
          </cell>
          <cell r="C1726">
            <v>40594</v>
          </cell>
          <cell r="D1726">
            <v>1</v>
          </cell>
          <cell r="E1726">
            <v>6.2E-2</v>
          </cell>
          <cell r="F1726" t="str">
            <v>DAT</v>
          </cell>
          <cell r="G1726">
            <v>2</v>
          </cell>
          <cell r="H1726">
            <v>2351</v>
          </cell>
          <cell r="I1726">
            <v>2004</v>
          </cell>
          <cell r="J1726">
            <v>9</v>
          </cell>
          <cell r="K1726">
            <v>6.2E-2</v>
          </cell>
          <cell r="L1726" t="str">
            <v>VAC</v>
          </cell>
          <cell r="M1726" t="str">
            <v>DATATEC 2o. Nivel</v>
          </cell>
          <cell r="N1726">
            <v>2004009</v>
          </cell>
        </row>
        <row r="1727">
          <cell r="A1727">
            <v>38240</v>
          </cell>
          <cell r="B1727" t="str">
            <v>SOB</v>
          </cell>
          <cell r="C1727">
            <v>41619</v>
          </cell>
          <cell r="D1727">
            <v>2</v>
          </cell>
          <cell r="E1727">
            <v>6.4000000000000001E-2</v>
          </cell>
          <cell r="F1727" t="str">
            <v>DAT</v>
          </cell>
          <cell r="G1727">
            <v>2</v>
          </cell>
          <cell r="H1727">
            <v>3376</v>
          </cell>
          <cell r="I1727">
            <v>2004</v>
          </cell>
          <cell r="J1727">
            <v>9</v>
          </cell>
          <cell r="K1727">
            <v>0.128</v>
          </cell>
          <cell r="L1727" t="str">
            <v>VAC</v>
          </cell>
          <cell r="M1727" t="str">
            <v>DATATEC 2o. Nivel</v>
          </cell>
          <cell r="N1727">
            <v>2004009</v>
          </cell>
        </row>
        <row r="1728">
          <cell r="A1728">
            <v>38240</v>
          </cell>
          <cell r="B1728" t="str">
            <v>SOB</v>
          </cell>
          <cell r="C1728">
            <v>41669</v>
          </cell>
          <cell r="D1728">
            <v>2</v>
          </cell>
          <cell r="E1728">
            <v>6.3600000000000004E-2</v>
          </cell>
          <cell r="F1728" t="str">
            <v>DAT</v>
          </cell>
          <cell r="G1728">
            <v>2</v>
          </cell>
          <cell r="H1728">
            <v>3426</v>
          </cell>
          <cell r="I1728">
            <v>2004</v>
          </cell>
          <cell r="J1728">
            <v>9</v>
          </cell>
          <cell r="K1728">
            <v>0.12720000000000001</v>
          </cell>
          <cell r="L1728" t="str">
            <v>VAC</v>
          </cell>
          <cell r="M1728" t="str">
            <v>DATATEC 2o. Nivel</v>
          </cell>
          <cell r="N1728">
            <v>2004009</v>
          </cell>
        </row>
        <row r="1729">
          <cell r="A1729">
            <v>38240</v>
          </cell>
          <cell r="B1729" t="str">
            <v>SOB</v>
          </cell>
          <cell r="C1729">
            <v>38370</v>
          </cell>
          <cell r="D1729">
            <v>1</v>
          </cell>
          <cell r="E1729">
            <v>3.4700000000000002E-2</v>
          </cell>
          <cell r="F1729" t="str">
            <v>CIM</v>
          </cell>
          <cell r="G1729">
            <v>2</v>
          </cell>
          <cell r="H1729">
            <v>127</v>
          </cell>
          <cell r="I1729">
            <v>2004</v>
          </cell>
          <cell r="J1729">
            <v>9</v>
          </cell>
          <cell r="K1729">
            <v>3.4700000000000002E-2</v>
          </cell>
          <cell r="L1729" t="str">
            <v>NOM</v>
          </cell>
          <cell r="M1729" t="str">
            <v>CIMD 2o. Nivel</v>
          </cell>
          <cell r="N1729">
            <v>2004009</v>
          </cell>
        </row>
        <row r="1730">
          <cell r="A1730">
            <v>38240</v>
          </cell>
          <cell r="B1730" t="str">
            <v>SOB</v>
          </cell>
          <cell r="C1730">
            <v>38514</v>
          </cell>
          <cell r="D1730">
            <v>1</v>
          </cell>
          <cell r="E1730">
            <v>4.0800000000000003E-2</v>
          </cell>
          <cell r="F1730" t="str">
            <v>CIM</v>
          </cell>
          <cell r="G1730">
            <v>2</v>
          </cell>
          <cell r="H1730">
            <v>271</v>
          </cell>
          <cell r="I1730">
            <v>2004</v>
          </cell>
          <cell r="J1730">
            <v>9</v>
          </cell>
          <cell r="K1730">
            <v>4.0800000000000003E-2</v>
          </cell>
          <cell r="L1730" t="str">
            <v>NOM</v>
          </cell>
          <cell r="M1730" t="str">
            <v>CIMD 2o. Nivel</v>
          </cell>
          <cell r="N1730">
            <v>2004009</v>
          </cell>
        </row>
        <row r="1731">
          <cell r="A1731">
            <v>38240</v>
          </cell>
          <cell r="B1731" t="str">
            <v>SOB</v>
          </cell>
          <cell r="C1731">
            <v>39124</v>
          </cell>
          <cell r="D1731">
            <v>8</v>
          </cell>
          <cell r="E1731">
            <v>6.4500000000000002E-2</v>
          </cell>
          <cell r="F1731" t="str">
            <v>CIM</v>
          </cell>
          <cell r="G1731">
            <v>2</v>
          </cell>
          <cell r="H1731">
            <v>881</v>
          </cell>
          <cell r="I1731">
            <v>2004</v>
          </cell>
          <cell r="J1731">
            <v>9</v>
          </cell>
          <cell r="K1731">
            <v>0.51600000000000001</v>
          </cell>
          <cell r="L1731" t="str">
            <v>NOM</v>
          </cell>
          <cell r="M1731" t="str">
            <v>CIMD 2o. Nivel</v>
          </cell>
          <cell r="N1731">
            <v>2004009</v>
          </cell>
        </row>
        <row r="1732">
          <cell r="A1732">
            <v>38240</v>
          </cell>
          <cell r="B1732" t="str">
            <v>SOB</v>
          </cell>
          <cell r="C1732">
            <v>41619</v>
          </cell>
          <cell r="D1732">
            <v>2</v>
          </cell>
          <cell r="E1732">
            <v>6.3500000000000001E-2</v>
          </cell>
          <cell r="F1732" t="str">
            <v>CIM</v>
          </cell>
          <cell r="G1732">
            <v>2</v>
          </cell>
          <cell r="H1732">
            <v>3376</v>
          </cell>
          <cell r="I1732">
            <v>2004</v>
          </cell>
          <cell r="J1732">
            <v>9</v>
          </cell>
          <cell r="K1732">
            <v>0.127</v>
          </cell>
          <cell r="L1732" t="str">
            <v>VAC</v>
          </cell>
          <cell r="M1732" t="str">
            <v>CIMD 2o. Nivel</v>
          </cell>
          <cell r="N1732">
            <v>2004009</v>
          </cell>
        </row>
        <row r="1733">
          <cell r="A1733">
            <v>38240</v>
          </cell>
          <cell r="B1733" t="str">
            <v>SOB</v>
          </cell>
          <cell r="C1733">
            <v>41669</v>
          </cell>
          <cell r="D1733">
            <v>2</v>
          </cell>
          <cell r="E1733">
            <v>6.3500000000000001E-2</v>
          </cell>
          <cell r="F1733" t="str">
            <v>CIM</v>
          </cell>
          <cell r="G1733">
            <v>2</v>
          </cell>
          <cell r="H1733">
            <v>3426</v>
          </cell>
          <cell r="I1733">
            <v>2004</v>
          </cell>
          <cell r="J1733">
            <v>9</v>
          </cell>
          <cell r="K1733">
            <v>0.127</v>
          </cell>
          <cell r="L1733" t="str">
            <v>VAC</v>
          </cell>
          <cell r="M1733" t="str">
            <v>CIMD 2o. Nivel</v>
          </cell>
          <cell r="N1733">
            <v>2004009</v>
          </cell>
        </row>
        <row r="1734">
          <cell r="A1734">
            <v>38243</v>
          </cell>
          <cell r="B1734" t="str">
            <v>SOB</v>
          </cell>
          <cell r="C1734">
            <v>38370</v>
          </cell>
          <cell r="D1734">
            <v>4</v>
          </cell>
          <cell r="E1734">
            <v>3.3974999999999998E-2</v>
          </cell>
          <cell r="F1734" t="str">
            <v>DAT</v>
          </cell>
          <cell r="G1734">
            <v>2</v>
          </cell>
          <cell r="H1734">
            <v>126</v>
          </cell>
          <cell r="I1734">
            <v>2004</v>
          </cell>
          <cell r="J1734">
            <v>9</v>
          </cell>
          <cell r="K1734">
            <v>0.13589999999999999</v>
          </cell>
          <cell r="L1734" t="str">
            <v>NOM</v>
          </cell>
          <cell r="M1734" t="str">
            <v>DATATEC 2o. Nivel</v>
          </cell>
          <cell r="N1734">
            <v>2004009</v>
          </cell>
        </row>
        <row r="1735">
          <cell r="A1735">
            <v>38243</v>
          </cell>
          <cell r="B1735" t="str">
            <v>SOB</v>
          </cell>
          <cell r="C1735">
            <v>38514</v>
          </cell>
          <cell r="D1735">
            <v>4</v>
          </cell>
          <cell r="E1735">
            <v>4.0974999999999998E-2</v>
          </cell>
          <cell r="F1735" t="str">
            <v>DAT</v>
          </cell>
          <cell r="G1735">
            <v>2</v>
          </cell>
          <cell r="H1735">
            <v>270</v>
          </cell>
          <cell r="I1735">
            <v>2004</v>
          </cell>
          <cell r="J1735">
            <v>9</v>
          </cell>
          <cell r="K1735">
            <v>0.16389999999999999</v>
          </cell>
          <cell r="L1735" t="str">
            <v>NOM</v>
          </cell>
          <cell r="M1735" t="str">
            <v>DATATEC 2o. Nivel</v>
          </cell>
          <cell r="N1735">
            <v>2004009</v>
          </cell>
        </row>
        <row r="1736">
          <cell r="A1736">
            <v>38243</v>
          </cell>
          <cell r="B1736" t="str">
            <v>SOB</v>
          </cell>
          <cell r="C1736">
            <v>38783</v>
          </cell>
          <cell r="D1736">
            <v>3</v>
          </cell>
          <cell r="E1736">
            <v>5.0533000000000002E-2</v>
          </cell>
          <cell r="F1736" t="str">
            <v>DAT</v>
          </cell>
          <cell r="G1736">
            <v>2</v>
          </cell>
          <cell r="H1736">
            <v>539</v>
          </cell>
          <cell r="I1736">
            <v>2004</v>
          </cell>
          <cell r="J1736">
            <v>9</v>
          </cell>
          <cell r="K1736">
            <v>0.15159900000000001</v>
          </cell>
          <cell r="L1736" t="str">
            <v>NOM</v>
          </cell>
          <cell r="M1736" t="str">
            <v>DATATEC 2o. Nivel</v>
          </cell>
          <cell r="N1736">
            <v>2004009</v>
          </cell>
        </row>
        <row r="1737">
          <cell r="A1737">
            <v>38243</v>
          </cell>
          <cell r="B1737" t="str">
            <v>SOB</v>
          </cell>
          <cell r="C1737">
            <v>39364</v>
          </cell>
          <cell r="D1737">
            <v>2</v>
          </cell>
          <cell r="E1737">
            <v>6.93E-2</v>
          </cell>
          <cell r="F1737" t="str">
            <v>DAT</v>
          </cell>
          <cell r="G1737">
            <v>2</v>
          </cell>
          <cell r="H1737">
            <v>1120</v>
          </cell>
          <cell r="I1737">
            <v>2004</v>
          </cell>
          <cell r="J1737">
            <v>9</v>
          </cell>
          <cell r="K1737">
            <v>0.1386</v>
          </cell>
          <cell r="L1737" t="str">
            <v>NOM</v>
          </cell>
          <cell r="M1737" t="str">
            <v>DATATEC 2o. Nivel</v>
          </cell>
          <cell r="N1737">
            <v>2004009</v>
          </cell>
        </row>
        <row r="1738">
          <cell r="A1738">
            <v>38243</v>
          </cell>
          <cell r="B1738" t="str">
            <v>SOB</v>
          </cell>
          <cell r="C1738">
            <v>39638</v>
          </cell>
          <cell r="D1738">
            <v>4</v>
          </cell>
          <cell r="E1738">
            <v>7.6624999999999999E-2</v>
          </cell>
          <cell r="F1738" t="str">
            <v>DAT</v>
          </cell>
          <cell r="G1738">
            <v>2</v>
          </cell>
          <cell r="H1738">
            <v>1394</v>
          </cell>
          <cell r="I1738">
            <v>2004</v>
          </cell>
          <cell r="J1738">
            <v>9</v>
          </cell>
          <cell r="K1738">
            <v>0.30649999999999999</v>
          </cell>
          <cell r="L1738" t="str">
            <v>NOM</v>
          </cell>
          <cell r="M1738" t="str">
            <v>DATATEC 2o. Nivel</v>
          </cell>
          <cell r="N1738">
            <v>2004009</v>
          </cell>
        </row>
        <row r="1739">
          <cell r="A1739">
            <v>38243</v>
          </cell>
          <cell r="B1739" t="str">
            <v>SOB</v>
          </cell>
          <cell r="C1739">
            <v>42474</v>
          </cell>
          <cell r="D1739">
            <v>2</v>
          </cell>
          <cell r="E1739">
            <v>6.7500000000000004E-2</v>
          </cell>
          <cell r="F1739" t="str">
            <v>DAT</v>
          </cell>
          <cell r="G1739">
            <v>2</v>
          </cell>
          <cell r="H1739">
            <v>4230</v>
          </cell>
          <cell r="I1739">
            <v>2004</v>
          </cell>
          <cell r="J1739">
            <v>9</v>
          </cell>
          <cell r="K1739">
            <v>0.13500000000000001</v>
          </cell>
          <cell r="L1739" t="str">
            <v>VAC</v>
          </cell>
          <cell r="M1739" t="str">
            <v>DATATEC 2o. Nivel</v>
          </cell>
          <cell r="N1739">
            <v>2004009</v>
          </cell>
        </row>
        <row r="1740">
          <cell r="A1740">
            <v>38243</v>
          </cell>
          <cell r="B1740" t="str">
            <v>SOB</v>
          </cell>
          <cell r="C1740">
            <v>38370</v>
          </cell>
          <cell r="D1740">
            <v>2</v>
          </cell>
          <cell r="E1740">
            <v>3.39E-2</v>
          </cell>
          <cell r="F1740" t="str">
            <v>CIM</v>
          </cell>
          <cell r="G1740">
            <v>2</v>
          </cell>
          <cell r="H1740">
            <v>126</v>
          </cell>
          <cell r="I1740">
            <v>2004</v>
          </cell>
          <cell r="J1740">
            <v>9</v>
          </cell>
          <cell r="K1740">
            <v>6.7799999999999999E-2</v>
          </cell>
          <cell r="L1740" t="str">
            <v>NOM</v>
          </cell>
          <cell r="M1740" t="str">
            <v>CIMD 2o. Nivel</v>
          </cell>
          <cell r="N1740">
            <v>2004009</v>
          </cell>
        </row>
        <row r="1741">
          <cell r="A1741">
            <v>38243</v>
          </cell>
          <cell r="B1741" t="str">
            <v>SOB</v>
          </cell>
          <cell r="C1741">
            <v>39364</v>
          </cell>
          <cell r="D1741">
            <v>2</v>
          </cell>
          <cell r="E1741">
            <v>7.0000000000000007E-2</v>
          </cell>
          <cell r="F1741" t="str">
            <v>CIM</v>
          </cell>
          <cell r="G1741">
            <v>2</v>
          </cell>
          <cell r="H1741">
            <v>1120</v>
          </cell>
          <cell r="I1741">
            <v>2004</v>
          </cell>
          <cell r="J1741">
            <v>9</v>
          </cell>
          <cell r="K1741">
            <v>0.14000000000000001</v>
          </cell>
          <cell r="L1741" t="str">
            <v>NOM</v>
          </cell>
          <cell r="M1741" t="str">
            <v>CIMD 2o. Nivel</v>
          </cell>
          <cell r="N1741">
            <v>2004009</v>
          </cell>
        </row>
        <row r="1742">
          <cell r="A1742">
            <v>38243</v>
          </cell>
          <cell r="B1742" t="str">
            <v>SOB</v>
          </cell>
          <cell r="C1742">
            <v>39638</v>
          </cell>
          <cell r="D1742">
            <v>1</v>
          </cell>
          <cell r="E1742">
            <v>7.6300000000000007E-2</v>
          </cell>
          <cell r="F1742" t="str">
            <v>CIM</v>
          </cell>
          <cell r="G1742">
            <v>2</v>
          </cell>
          <cell r="H1742">
            <v>1394</v>
          </cell>
          <cell r="I1742">
            <v>2004</v>
          </cell>
          <cell r="J1742">
            <v>9</v>
          </cell>
          <cell r="K1742">
            <v>7.6300000000000007E-2</v>
          </cell>
          <cell r="L1742" t="str">
            <v>NOM</v>
          </cell>
          <cell r="M1742" t="str">
            <v>CIMD 2o. Nivel</v>
          </cell>
          <cell r="N1742">
            <v>2004009</v>
          </cell>
        </row>
        <row r="1743">
          <cell r="A1743">
            <v>38244</v>
          </cell>
          <cell r="B1743" t="str">
            <v>SOB</v>
          </cell>
          <cell r="C1743">
            <v>38370</v>
          </cell>
          <cell r="D1743">
            <v>10</v>
          </cell>
          <cell r="E1743">
            <v>3.4000000000000002E-2</v>
          </cell>
          <cell r="F1743" t="str">
            <v>DAT</v>
          </cell>
          <cell r="G1743">
            <v>2</v>
          </cell>
          <cell r="H1743">
            <v>125</v>
          </cell>
          <cell r="I1743">
            <v>2004</v>
          </cell>
          <cell r="J1743">
            <v>9</v>
          </cell>
          <cell r="K1743">
            <v>0.34</v>
          </cell>
          <cell r="L1743" t="str">
            <v>NOM</v>
          </cell>
          <cell r="M1743" t="str">
            <v>DATATEC 2o. Nivel</v>
          </cell>
          <cell r="N1743">
            <v>2004009</v>
          </cell>
        </row>
        <row r="1744">
          <cell r="A1744">
            <v>38244</v>
          </cell>
          <cell r="B1744" t="str">
            <v>SOB</v>
          </cell>
          <cell r="C1744">
            <v>38514</v>
          </cell>
          <cell r="D1744">
            <v>16</v>
          </cell>
          <cell r="E1744">
            <v>4.1000000000000002E-2</v>
          </cell>
          <cell r="F1744" t="str">
            <v>DAT</v>
          </cell>
          <cell r="G1744">
            <v>2</v>
          </cell>
          <cell r="H1744">
            <v>269</v>
          </cell>
          <cell r="I1744">
            <v>2004</v>
          </cell>
          <cell r="J1744">
            <v>9</v>
          </cell>
          <cell r="K1744">
            <v>0.65600000000000003</v>
          </cell>
          <cell r="L1744" t="str">
            <v>NOM</v>
          </cell>
          <cell r="M1744" t="str">
            <v>DATATEC 2o. Nivel</v>
          </cell>
          <cell r="N1744">
            <v>2004009</v>
          </cell>
        </row>
        <row r="1745">
          <cell r="A1745">
            <v>38244</v>
          </cell>
          <cell r="B1745" t="str">
            <v>SOB</v>
          </cell>
          <cell r="C1745">
            <v>38941</v>
          </cell>
          <cell r="D1745">
            <v>3</v>
          </cell>
          <cell r="E1745">
            <v>5.7466999999999997E-2</v>
          </cell>
          <cell r="F1745" t="str">
            <v>DAT</v>
          </cell>
          <cell r="G1745">
            <v>2</v>
          </cell>
          <cell r="H1745">
            <v>696</v>
          </cell>
          <cell r="I1745">
            <v>2004</v>
          </cell>
          <cell r="J1745">
            <v>9</v>
          </cell>
          <cell r="K1745">
            <v>0.172401</v>
          </cell>
          <cell r="L1745" t="str">
            <v>NOM</v>
          </cell>
          <cell r="M1745" t="str">
            <v>DATATEC 2o. Nivel</v>
          </cell>
          <cell r="N1745">
            <v>2004009</v>
          </cell>
        </row>
        <row r="1746">
          <cell r="A1746">
            <v>38244</v>
          </cell>
          <cell r="B1746" t="str">
            <v>SOB</v>
          </cell>
          <cell r="C1746">
            <v>39124</v>
          </cell>
          <cell r="D1746">
            <v>1</v>
          </cell>
          <cell r="E1746">
            <v>6.4000000000000001E-2</v>
          </cell>
          <cell r="F1746" t="str">
            <v>DAT</v>
          </cell>
          <cell r="G1746">
            <v>2</v>
          </cell>
          <cell r="H1746">
            <v>879</v>
          </cell>
          <cell r="I1746">
            <v>2004</v>
          </cell>
          <cell r="J1746">
            <v>9</v>
          </cell>
          <cell r="K1746">
            <v>6.4000000000000001E-2</v>
          </cell>
          <cell r="L1746" t="str">
            <v>NOM</v>
          </cell>
          <cell r="M1746" t="str">
            <v>DATATEC 2o. Nivel</v>
          </cell>
          <cell r="N1746">
            <v>2004009</v>
          </cell>
        </row>
        <row r="1747">
          <cell r="A1747">
            <v>38244</v>
          </cell>
          <cell r="B1747" t="str">
            <v>SOB</v>
          </cell>
          <cell r="C1747">
            <v>39364</v>
          </cell>
          <cell r="D1747">
            <v>1</v>
          </cell>
          <cell r="E1747">
            <v>6.9099999999999995E-2</v>
          </cell>
          <cell r="F1747" t="str">
            <v>DAT</v>
          </cell>
          <cell r="G1747">
            <v>2</v>
          </cell>
          <cell r="H1747">
            <v>1119</v>
          </cell>
          <cell r="I1747">
            <v>2004</v>
          </cell>
          <cell r="J1747">
            <v>9</v>
          </cell>
          <cell r="K1747">
            <v>6.9099999999999995E-2</v>
          </cell>
          <cell r="L1747" t="str">
            <v>NOM</v>
          </cell>
          <cell r="M1747" t="str">
            <v>DATATEC 2o. Nivel</v>
          </cell>
          <cell r="N1747">
            <v>2004009</v>
          </cell>
        </row>
        <row r="1748">
          <cell r="A1748">
            <v>38244</v>
          </cell>
          <cell r="B1748" t="str">
            <v>SOB</v>
          </cell>
          <cell r="C1748">
            <v>39638</v>
          </cell>
          <cell r="D1748">
            <v>1</v>
          </cell>
          <cell r="E1748">
            <v>7.6499999999999999E-2</v>
          </cell>
          <cell r="F1748" t="str">
            <v>DAT</v>
          </cell>
          <cell r="G1748">
            <v>2</v>
          </cell>
          <cell r="H1748">
            <v>1393</v>
          </cell>
          <cell r="I1748">
            <v>2004</v>
          </cell>
          <cell r="J1748">
            <v>9</v>
          </cell>
          <cell r="K1748">
            <v>7.6499999999999999E-2</v>
          </cell>
          <cell r="L1748" t="str">
            <v>NOM</v>
          </cell>
          <cell r="M1748" t="str">
            <v>DATATEC 2o. Nivel</v>
          </cell>
          <cell r="N1748">
            <v>2004009</v>
          </cell>
        </row>
        <row r="1749">
          <cell r="A1749">
            <v>38244</v>
          </cell>
          <cell r="B1749" t="str">
            <v>SOB</v>
          </cell>
          <cell r="C1749">
            <v>40247</v>
          </cell>
          <cell r="D1749">
            <v>2</v>
          </cell>
          <cell r="E1749">
            <v>9.35E-2</v>
          </cell>
          <cell r="F1749" t="str">
            <v>DAT</v>
          </cell>
          <cell r="G1749">
            <v>2</v>
          </cell>
          <cell r="H1749">
            <v>2002</v>
          </cell>
          <cell r="I1749">
            <v>2004</v>
          </cell>
          <cell r="J1749">
            <v>9</v>
          </cell>
          <cell r="K1749">
            <v>0.187</v>
          </cell>
          <cell r="L1749" t="str">
            <v>NOM</v>
          </cell>
          <cell r="M1749" t="str">
            <v>DATATEC 2o. Nivel</v>
          </cell>
          <cell r="N1749">
            <v>2004009</v>
          </cell>
        </row>
        <row r="1750">
          <cell r="A1750">
            <v>38244</v>
          </cell>
          <cell r="B1750" t="str">
            <v>SOB</v>
          </cell>
          <cell r="C1750">
            <v>42474</v>
          </cell>
          <cell r="D1750">
            <v>2</v>
          </cell>
          <cell r="E1750">
            <v>6.7000000000000004E-2</v>
          </cell>
          <cell r="F1750" t="str">
            <v>DAT</v>
          </cell>
          <cell r="G1750">
            <v>2</v>
          </cell>
          <cell r="H1750">
            <v>4229</v>
          </cell>
          <cell r="I1750">
            <v>2004</v>
          </cell>
          <cell r="J1750">
            <v>9</v>
          </cell>
          <cell r="K1750">
            <v>0.13400000000000001</v>
          </cell>
          <cell r="L1750" t="str">
            <v>VAC</v>
          </cell>
          <cell r="M1750" t="str">
            <v>DATATEC 2o. Nivel</v>
          </cell>
          <cell r="N1750">
            <v>2004009</v>
          </cell>
        </row>
        <row r="1751">
          <cell r="A1751">
            <v>38244</v>
          </cell>
          <cell r="B1751" t="str">
            <v>SOB</v>
          </cell>
          <cell r="C1751">
            <v>39124</v>
          </cell>
          <cell r="D1751">
            <v>1</v>
          </cell>
          <cell r="E1751">
            <v>6.3500000000000001E-2</v>
          </cell>
          <cell r="F1751" t="str">
            <v>CIM</v>
          </cell>
          <cell r="G1751">
            <v>2</v>
          </cell>
          <cell r="H1751">
            <v>879</v>
          </cell>
          <cell r="I1751">
            <v>2004</v>
          </cell>
          <cell r="J1751">
            <v>9</v>
          </cell>
          <cell r="K1751">
            <v>6.3500000000000001E-2</v>
          </cell>
          <cell r="L1751" t="str">
            <v>NOM</v>
          </cell>
          <cell r="M1751" t="str">
            <v>CIMD 2o. Nivel</v>
          </cell>
          <cell r="N1751">
            <v>2004009</v>
          </cell>
        </row>
        <row r="1752">
          <cell r="A1752">
            <v>38244</v>
          </cell>
          <cell r="B1752" t="str">
            <v>SOB</v>
          </cell>
          <cell r="C1752">
            <v>40247</v>
          </cell>
          <cell r="D1752">
            <v>1</v>
          </cell>
          <cell r="E1752">
            <v>9.4E-2</v>
          </cell>
          <cell r="F1752" t="str">
            <v>CIM</v>
          </cell>
          <cell r="G1752">
            <v>2</v>
          </cell>
          <cell r="H1752">
            <v>2002</v>
          </cell>
          <cell r="I1752">
            <v>2004</v>
          </cell>
          <cell r="J1752">
            <v>9</v>
          </cell>
          <cell r="K1752">
            <v>9.4E-2</v>
          </cell>
          <cell r="L1752" t="str">
            <v>NOM</v>
          </cell>
          <cell r="M1752" t="str">
            <v>CIMD 2o. Nivel</v>
          </cell>
          <cell r="N1752">
            <v>2004009</v>
          </cell>
        </row>
        <row r="1753">
          <cell r="A1753">
            <v>38245</v>
          </cell>
          <cell r="B1753" t="str">
            <v>SOB</v>
          </cell>
          <cell r="C1753">
            <v>38514</v>
          </cell>
          <cell r="D1753">
            <v>3</v>
          </cell>
          <cell r="E1753">
            <v>3.9800000000000002E-2</v>
          </cell>
          <cell r="F1753" t="str">
            <v>DAT</v>
          </cell>
          <cell r="G1753">
            <v>1</v>
          </cell>
          <cell r="H1753">
            <v>268</v>
          </cell>
          <cell r="I1753">
            <v>2004</v>
          </cell>
          <cell r="J1753">
            <v>9</v>
          </cell>
          <cell r="K1753">
            <v>0.11940000000000001</v>
          </cell>
          <cell r="L1753" t="str">
            <v>NOM</v>
          </cell>
          <cell r="M1753" t="str">
            <v>DATATEC 1er. Nivel</v>
          </cell>
          <cell r="N1753">
            <v>2004009</v>
          </cell>
        </row>
        <row r="1754">
          <cell r="A1754">
            <v>38245</v>
          </cell>
          <cell r="B1754" t="str">
            <v>SOB</v>
          </cell>
          <cell r="C1754">
            <v>38370</v>
          </cell>
          <cell r="D1754">
            <v>10</v>
          </cell>
          <cell r="E1754">
            <v>3.3930000000000002E-2</v>
          </cell>
          <cell r="F1754" t="str">
            <v>DAT</v>
          </cell>
          <cell r="G1754">
            <v>2</v>
          </cell>
          <cell r="H1754">
            <v>124</v>
          </cell>
          <cell r="I1754">
            <v>2004</v>
          </cell>
          <cell r="J1754">
            <v>9</v>
          </cell>
          <cell r="K1754">
            <v>0.33930000000000005</v>
          </cell>
          <cell r="L1754" t="str">
            <v>NOM</v>
          </cell>
          <cell r="M1754" t="str">
            <v>DATATEC 2o. Nivel</v>
          </cell>
          <cell r="N1754">
            <v>2004009</v>
          </cell>
        </row>
        <row r="1755">
          <cell r="A1755">
            <v>38245</v>
          </cell>
          <cell r="B1755" t="str">
            <v>SOB</v>
          </cell>
          <cell r="C1755">
            <v>38514</v>
          </cell>
          <cell r="D1755">
            <v>3</v>
          </cell>
          <cell r="E1755">
            <v>4.0467000000000003E-2</v>
          </cell>
          <cell r="F1755" t="str">
            <v>DAT</v>
          </cell>
          <cell r="G1755">
            <v>2</v>
          </cell>
          <cell r="H1755">
            <v>268</v>
          </cell>
          <cell r="I1755">
            <v>2004</v>
          </cell>
          <cell r="J1755">
            <v>9</v>
          </cell>
          <cell r="K1755">
            <v>0.12140100000000001</v>
          </cell>
          <cell r="L1755" t="str">
            <v>NOM</v>
          </cell>
          <cell r="M1755" t="str">
            <v>DATATEC 2o. Nivel</v>
          </cell>
          <cell r="N1755">
            <v>2004009</v>
          </cell>
        </row>
        <row r="1756">
          <cell r="A1756">
            <v>38245</v>
          </cell>
          <cell r="B1756" t="str">
            <v>SOB</v>
          </cell>
          <cell r="C1756">
            <v>38783</v>
          </cell>
          <cell r="D1756">
            <v>1</v>
          </cell>
          <cell r="E1756">
            <v>0.05</v>
          </cell>
          <cell r="F1756" t="str">
            <v>DAT</v>
          </cell>
          <cell r="G1756">
            <v>2</v>
          </cell>
          <cell r="H1756">
            <v>537</v>
          </cell>
          <cell r="I1756">
            <v>2004</v>
          </cell>
          <cell r="J1756">
            <v>9</v>
          </cell>
          <cell r="K1756">
            <v>0.05</v>
          </cell>
          <cell r="L1756" t="str">
            <v>NOM</v>
          </cell>
          <cell r="M1756" t="str">
            <v>DATATEC 2o. Nivel</v>
          </cell>
          <cell r="N1756">
            <v>2004009</v>
          </cell>
        </row>
        <row r="1757">
          <cell r="A1757">
            <v>38245</v>
          </cell>
          <cell r="B1757" t="str">
            <v>SOB</v>
          </cell>
          <cell r="C1757">
            <v>40247</v>
          </cell>
          <cell r="D1757">
            <v>3</v>
          </cell>
          <cell r="E1757">
            <v>9.2332999999999998E-2</v>
          </cell>
          <cell r="F1757" t="str">
            <v>DAT</v>
          </cell>
          <cell r="G1757">
            <v>2</v>
          </cell>
          <cell r="H1757">
            <v>2001</v>
          </cell>
          <cell r="I1757">
            <v>2004</v>
          </cell>
          <cell r="J1757">
            <v>9</v>
          </cell>
          <cell r="K1757">
            <v>0.276999</v>
          </cell>
          <cell r="L1757" t="str">
            <v>NOM</v>
          </cell>
          <cell r="M1757" t="str">
            <v>DATATEC 2o. Nivel</v>
          </cell>
          <cell r="N1757">
            <v>2004009</v>
          </cell>
        </row>
        <row r="1758">
          <cell r="A1758">
            <v>38245</v>
          </cell>
          <cell r="B1758" t="str">
            <v>SOB</v>
          </cell>
          <cell r="C1758">
            <v>40594</v>
          </cell>
          <cell r="D1758">
            <v>5</v>
          </cell>
          <cell r="E1758">
            <v>6.4000000000000001E-2</v>
          </cell>
          <cell r="F1758" t="str">
            <v>DAT</v>
          </cell>
          <cell r="G1758">
            <v>2</v>
          </cell>
          <cell r="H1758">
            <v>2348</v>
          </cell>
          <cell r="I1758">
            <v>2004</v>
          </cell>
          <cell r="J1758">
            <v>9</v>
          </cell>
          <cell r="K1758">
            <v>0.32</v>
          </cell>
          <cell r="L1758" t="str">
            <v>VAC</v>
          </cell>
          <cell r="M1758" t="str">
            <v>DATATEC 2o. Nivel</v>
          </cell>
          <cell r="N1758">
            <v>2004009</v>
          </cell>
        </row>
        <row r="1759">
          <cell r="A1759">
            <v>38245</v>
          </cell>
          <cell r="B1759" t="str">
            <v>SOB</v>
          </cell>
          <cell r="C1759">
            <v>38941</v>
          </cell>
          <cell r="D1759">
            <v>2</v>
          </cell>
          <cell r="E1759">
            <v>5.6500000000000002E-2</v>
          </cell>
          <cell r="F1759" t="str">
            <v>CIM</v>
          </cell>
          <cell r="G1759">
            <v>2</v>
          </cell>
          <cell r="H1759">
            <v>695</v>
          </cell>
          <cell r="I1759">
            <v>2004</v>
          </cell>
          <cell r="J1759">
            <v>9</v>
          </cell>
          <cell r="K1759">
            <v>0.113</v>
          </cell>
          <cell r="L1759" t="str">
            <v>NOM</v>
          </cell>
          <cell r="M1759" t="str">
            <v>CIMD 2o. Nivel</v>
          </cell>
          <cell r="N1759">
            <v>2004009</v>
          </cell>
        </row>
        <row r="1760">
          <cell r="A1760">
            <v>38246</v>
          </cell>
          <cell r="B1760" t="str">
            <v>SOB</v>
          </cell>
          <cell r="C1760">
            <v>38514</v>
          </cell>
          <cell r="D1760">
            <v>2</v>
          </cell>
          <cell r="E1760">
            <v>3.925E-2</v>
          </cell>
          <cell r="F1760" t="str">
            <v>DAT</v>
          </cell>
          <cell r="G1760">
            <v>1</v>
          </cell>
          <cell r="H1760">
            <v>267</v>
          </cell>
          <cell r="I1760">
            <v>2004</v>
          </cell>
          <cell r="J1760">
            <v>9</v>
          </cell>
          <cell r="K1760">
            <v>7.85E-2</v>
          </cell>
          <cell r="L1760" t="str">
            <v>NOM</v>
          </cell>
          <cell r="M1760" t="str">
            <v>DATATEC 1er. Nivel</v>
          </cell>
          <cell r="N1760">
            <v>2004009</v>
          </cell>
        </row>
        <row r="1761">
          <cell r="A1761">
            <v>38246</v>
          </cell>
          <cell r="B1761" t="str">
            <v>SOB</v>
          </cell>
          <cell r="C1761">
            <v>38941</v>
          </cell>
          <cell r="D1761">
            <v>2</v>
          </cell>
          <cell r="E1761">
            <v>5.3999999999999999E-2</v>
          </cell>
          <cell r="F1761" t="str">
            <v>DAT</v>
          </cell>
          <cell r="G1761">
            <v>1</v>
          </cell>
          <cell r="H1761">
            <v>694</v>
          </cell>
          <cell r="I1761">
            <v>2004</v>
          </cell>
          <cell r="J1761">
            <v>9</v>
          </cell>
          <cell r="K1761">
            <v>0.108</v>
          </cell>
          <cell r="L1761" t="str">
            <v>NOM</v>
          </cell>
          <cell r="M1761" t="str">
            <v>DATATEC 1er. Nivel</v>
          </cell>
          <cell r="N1761">
            <v>2004009</v>
          </cell>
        </row>
        <row r="1762">
          <cell r="A1762">
            <v>38246</v>
          </cell>
          <cell r="B1762" t="str">
            <v>SOB</v>
          </cell>
          <cell r="C1762">
            <v>39124</v>
          </cell>
          <cell r="D1762">
            <v>2</v>
          </cell>
          <cell r="E1762">
            <v>6.0999999999999999E-2</v>
          </cell>
          <cell r="F1762" t="str">
            <v>DAT</v>
          </cell>
          <cell r="G1762">
            <v>1</v>
          </cell>
          <cell r="H1762">
            <v>877</v>
          </cell>
          <cell r="I1762">
            <v>2004</v>
          </cell>
          <cell r="J1762">
            <v>9</v>
          </cell>
          <cell r="K1762">
            <v>0.122</v>
          </cell>
          <cell r="L1762" t="str">
            <v>NOM</v>
          </cell>
          <cell r="M1762" t="str">
            <v>DATATEC 1er. Nivel</v>
          </cell>
          <cell r="N1762">
            <v>2004009</v>
          </cell>
        </row>
        <row r="1763">
          <cell r="A1763">
            <v>38246</v>
          </cell>
          <cell r="B1763" t="str">
            <v>SOB</v>
          </cell>
          <cell r="C1763">
            <v>39364</v>
          </cell>
          <cell r="D1763">
            <v>1</v>
          </cell>
          <cell r="E1763">
            <v>6.5500000000000003E-2</v>
          </cell>
          <cell r="F1763" t="str">
            <v>DAT</v>
          </cell>
          <cell r="G1763">
            <v>1</v>
          </cell>
          <cell r="H1763">
            <v>1117</v>
          </cell>
          <cell r="I1763">
            <v>2004</v>
          </cell>
          <cell r="J1763">
            <v>9</v>
          </cell>
          <cell r="K1763">
            <v>6.5500000000000003E-2</v>
          </cell>
          <cell r="L1763" t="str">
            <v>NOM</v>
          </cell>
          <cell r="M1763" t="str">
            <v>DATATEC 1er. Nivel</v>
          </cell>
          <cell r="N1763">
            <v>2004009</v>
          </cell>
        </row>
        <row r="1764">
          <cell r="A1764">
            <v>38246</v>
          </cell>
          <cell r="B1764" t="str">
            <v>SOB</v>
          </cell>
          <cell r="C1764">
            <v>38370</v>
          </cell>
          <cell r="D1764">
            <v>9</v>
          </cell>
          <cell r="E1764">
            <v>3.3633000000000003E-2</v>
          </cell>
          <cell r="F1764" t="str">
            <v>DAT</v>
          </cell>
          <cell r="G1764">
            <v>1</v>
          </cell>
          <cell r="H1764">
            <v>123</v>
          </cell>
          <cell r="I1764">
            <v>2004</v>
          </cell>
          <cell r="J1764">
            <v>9</v>
          </cell>
          <cell r="K1764">
            <v>0.30269700000000005</v>
          </cell>
          <cell r="L1764" t="str">
            <v>NOM</v>
          </cell>
          <cell r="M1764" t="str">
            <v>DATATEC 1er. Nivel</v>
          </cell>
          <cell r="N1764">
            <v>2004009</v>
          </cell>
        </row>
        <row r="1765">
          <cell r="A1765">
            <v>38246</v>
          </cell>
          <cell r="B1765" t="str">
            <v>SOB</v>
          </cell>
          <cell r="C1765">
            <v>38514</v>
          </cell>
          <cell r="D1765">
            <v>5</v>
          </cell>
          <cell r="E1765">
            <v>3.95E-2</v>
          </cell>
          <cell r="F1765" t="str">
            <v>DAT</v>
          </cell>
          <cell r="G1765">
            <v>2</v>
          </cell>
          <cell r="H1765">
            <v>267</v>
          </cell>
          <cell r="I1765">
            <v>2004</v>
          </cell>
          <cell r="J1765">
            <v>9</v>
          </cell>
          <cell r="K1765">
            <v>0.19750000000000001</v>
          </cell>
          <cell r="L1765" t="str">
            <v>NOM</v>
          </cell>
          <cell r="M1765" t="str">
            <v>DATATEC 2o. Nivel</v>
          </cell>
          <cell r="N1765">
            <v>2004009</v>
          </cell>
        </row>
        <row r="1766">
          <cell r="A1766">
            <v>38246</v>
          </cell>
          <cell r="B1766" t="str">
            <v>SOB</v>
          </cell>
          <cell r="C1766">
            <v>38783</v>
          </cell>
          <cell r="D1766">
            <v>1</v>
          </cell>
          <cell r="E1766">
            <v>0.05</v>
          </cell>
          <cell r="F1766" t="str">
            <v>DAT</v>
          </cell>
          <cell r="G1766">
            <v>2</v>
          </cell>
          <cell r="H1766">
            <v>536</v>
          </cell>
          <cell r="I1766">
            <v>2004</v>
          </cell>
          <cell r="J1766">
            <v>9</v>
          </cell>
          <cell r="K1766">
            <v>0.05</v>
          </cell>
          <cell r="L1766" t="str">
            <v>NOM</v>
          </cell>
          <cell r="M1766" t="str">
            <v>DATATEC 2o. Nivel</v>
          </cell>
          <cell r="N1766">
            <v>2004009</v>
          </cell>
        </row>
        <row r="1767">
          <cell r="A1767">
            <v>38246</v>
          </cell>
          <cell r="B1767" t="str">
            <v>SOB</v>
          </cell>
          <cell r="C1767">
            <v>38941</v>
          </cell>
          <cell r="D1767">
            <v>1</v>
          </cell>
          <cell r="E1767">
            <v>5.5E-2</v>
          </cell>
          <cell r="F1767" t="str">
            <v>DAT</v>
          </cell>
          <cell r="G1767">
            <v>2</v>
          </cell>
          <cell r="H1767">
            <v>694</v>
          </cell>
          <cell r="I1767">
            <v>2004</v>
          </cell>
          <cell r="J1767">
            <v>9</v>
          </cell>
          <cell r="K1767">
            <v>5.5E-2</v>
          </cell>
          <cell r="L1767" t="str">
            <v>NOM</v>
          </cell>
          <cell r="M1767" t="str">
            <v>DATATEC 2o. Nivel</v>
          </cell>
          <cell r="N1767">
            <v>2004009</v>
          </cell>
        </row>
        <row r="1768">
          <cell r="A1768">
            <v>38246</v>
          </cell>
          <cell r="B1768" t="str">
            <v>SOB</v>
          </cell>
          <cell r="C1768">
            <v>39124</v>
          </cell>
          <cell r="D1768">
            <v>1</v>
          </cell>
          <cell r="E1768">
            <v>6.2E-2</v>
          </cell>
          <cell r="F1768" t="str">
            <v>DAT</v>
          </cell>
          <cell r="G1768">
            <v>2</v>
          </cell>
          <cell r="H1768">
            <v>877</v>
          </cell>
          <cell r="I1768">
            <v>2004</v>
          </cell>
          <cell r="J1768">
            <v>9</v>
          </cell>
          <cell r="K1768">
            <v>6.2E-2</v>
          </cell>
          <cell r="L1768" t="str">
            <v>NOM</v>
          </cell>
          <cell r="M1768" t="str">
            <v>DATATEC 2o. Nivel</v>
          </cell>
          <cell r="N1768">
            <v>2004009</v>
          </cell>
        </row>
        <row r="1769">
          <cell r="A1769">
            <v>38246</v>
          </cell>
          <cell r="B1769" t="str">
            <v>SOB</v>
          </cell>
          <cell r="C1769">
            <v>39364</v>
          </cell>
          <cell r="D1769">
            <v>1</v>
          </cell>
          <cell r="E1769">
            <v>6.8500000000000005E-2</v>
          </cell>
          <cell r="F1769" t="str">
            <v>DAT</v>
          </cell>
          <cell r="G1769">
            <v>2</v>
          </cell>
          <cell r="H1769">
            <v>1117</v>
          </cell>
          <cell r="I1769">
            <v>2004</v>
          </cell>
          <cell r="J1769">
            <v>9</v>
          </cell>
          <cell r="K1769">
            <v>6.8500000000000005E-2</v>
          </cell>
          <cell r="L1769" t="str">
            <v>NOM</v>
          </cell>
          <cell r="M1769" t="str">
            <v>DATATEC 2o. Nivel</v>
          </cell>
          <cell r="N1769">
            <v>2004009</v>
          </cell>
        </row>
        <row r="1770">
          <cell r="A1770">
            <v>38246</v>
          </cell>
          <cell r="B1770" t="str">
            <v>SOB</v>
          </cell>
          <cell r="C1770">
            <v>39855</v>
          </cell>
          <cell r="D1770">
            <v>3</v>
          </cell>
          <cell r="E1770">
            <v>8.2699999999999996E-2</v>
          </cell>
          <cell r="F1770" t="str">
            <v>DAT</v>
          </cell>
          <cell r="G1770">
            <v>2</v>
          </cell>
          <cell r="H1770">
            <v>1608</v>
          </cell>
          <cell r="I1770">
            <v>2004</v>
          </cell>
          <cell r="J1770">
            <v>9</v>
          </cell>
          <cell r="K1770">
            <v>0.24809999999999999</v>
          </cell>
          <cell r="L1770" t="str">
            <v>NOM</v>
          </cell>
          <cell r="M1770" t="str">
            <v>DATATEC 2o. Nivel</v>
          </cell>
          <cell r="N1770">
            <v>2004009</v>
          </cell>
        </row>
        <row r="1771">
          <cell r="A1771">
            <v>38246</v>
          </cell>
          <cell r="B1771" t="str">
            <v>SOB</v>
          </cell>
          <cell r="C1771">
            <v>40247</v>
          </cell>
          <cell r="D1771">
            <v>3</v>
          </cell>
          <cell r="E1771">
            <v>9.1666999999999998E-2</v>
          </cell>
          <cell r="F1771" t="str">
            <v>DAT</v>
          </cell>
          <cell r="G1771">
            <v>2</v>
          </cell>
          <cell r="H1771">
            <v>2000</v>
          </cell>
          <cell r="I1771">
            <v>2004</v>
          </cell>
          <cell r="J1771">
            <v>9</v>
          </cell>
          <cell r="K1771">
            <v>0.275001</v>
          </cell>
          <cell r="L1771" t="str">
            <v>NOM</v>
          </cell>
          <cell r="M1771" t="str">
            <v>DATATEC 2o. Nivel</v>
          </cell>
          <cell r="N1771">
            <v>2004009</v>
          </cell>
        </row>
        <row r="1772">
          <cell r="A1772">
            <v>38246</v>
          </cell>
          <cell r="B1772" t="str">
            <v>SOB</v>
          </cell>
          <cell r="C1772">
            <v>40594</v>
          </cell>
          <cell r="D1772">
            <v>5</v>
          </cell>
          <cell r="E1772">
            <v>6.0999999999999999E-2</v>
          </cell>
          <cell r="F1772" t="str">
            <v>DAT</v>
          </cell>
          <cell r="G1772">
            <v>2</v>
          </cell>
          <cell r="H1772">
            <v>2347</v>
          </cell>
          <cell r="I1772">
            <v>2004</v>
          </cell>
          <cell r="J1772">
            <v>9</v>
          </cell>
          <cell r="K1772">
            <v>0.30499999999999999</v>
          </cell>
          <cell r="L1772" t="str">
            <v>VAC</v>
          </cell>
          <cell r="M1772" t="str">
            <v>DATATEC 2o. Nivel</v>
          </cell>
          <cell r="N1772">
            <v>2004009</v>
          </cell>
        </row>
        <row r="1773">
          <cell r="A1773">
            <v>38247</v>
          </cell>
          <cell r="B1773" t="str">
            <v>SOB</v>
          </cell>
          <cell r="C1773">
            <v>38370</v>
          </cell>
          <cell r="D1773">
            <v>2</v>
          </cell>
          <cell r="E1773">
            <v>3.3950000000000001E-2</v>
          </cell>
          <cell r="F1773" t="str">
            <v>DAT</v>
          </cell>
          <cell r="G1773">
            <v>1</v>
          </cell>
          <cell r="H1773">
            <v>120</v>
          </cell>
          <cell r="I1773">
            <v>2004</v>
          </cell>
          <cell r="J1773">
            <v>9</v>
          </cell>
          <cell r="K1773">
            <v>6.7900000000000002E-2</v>
          </cell>
          <cell r="L1773" t="str">
            <v>NOM</v>
          </cell>
          <cell r="M1773" t="str">
            <v>DATATEC 1er. Nivel</v>
          </cell>
          <cell r="N1773">
            <v>2004009</v>
          </cell>
        </row>
        <row r="1774">
          <cell r="A1774">
            <v>38247</v>
          </cell>
          <cell r="B1774" t="str">
            <v>SOB</v>
          </cell>
          <cell r="C1774">
            <v>38941</v>
          </cell>
          <cell r="D1774">
            <v>1</v>
          </cell>
          <cell r="E1774">
            <v>5.5E-2</v>
          </cell>
          <cell r="F1774" t="str">
            <v>DAT</v>
          </cell>
          <cell r="G1774">
            <v>1</v>
          </cell>
          <cell r="H1774">
            <v>691</v>
          </cell>
          <cell r="I1774">
            <v>2004</v>
          </cell>
          <cell r="J1774">
            <v>9</v>
          </cell>
          <cell r="K1774">
            <v>5.5E-2</v>
          </cell>
          <cell r="L1774" t="str">
            <v>NOM</v>
          </cell>
          <cell r="M1774" t="str">
            <v>DATATEC 1er. Nivel</v>
          </cell>
          <cell r="N1774">
            <v>2004009</v>
          </cell>
        </row>
        <row r="1775">
          <cell r="A1775">
            <v>38247</v>
          </cell>
          <cell r="B1775" t="str">
            <v>SOB</v>
          </cell>
          <cell r="C1775">
            <v>38941</v>
          </cell>
          <cell r="D1775">
            <v>2</v>
          </cell>
          <cell r="E1775">
            <v>5.3999999999999999E-2</v>
          </cell>
          <cell r="F1775" t="str">
            <v>DAT</v>
          </cell>
          <cell r="G1775">
            <v>2</v>
          </cell>
          <cell r="H1775">
            <v>691</v>
          </cell>
          <cell r="I1775">
            <v>2004</v>
          </cell>
          <cell r="J1775">
            <v>9</v>
          </cell>
          <cell r="K1775">
            <v>0.108</v>
          </cell>
          <cell r="L1775" t="str">
            <v>NOM</v>
          </cell>
          <cell r="M1775" t="str">
            <v>DATATEC 2o. Nivel</v>
          </cell>
          <cell r="N1775">
            <v>2004009</v>
          </cell>
        </row>
        <row r="1776">
          <cell r="A1776">
            <v>38247</v>
          </cell>
          <cell r="B1776" t="str">
            <v>SOB</v>
          </cell>
          <cell r="C1776">
            <v>39638</v>
          </cell>
          <cell r="D1776">
            <v>2</v>
          </cell>
          <cell r="E1776">
            <v>7.4249999999999997E-2</v>
          </cell>
          <cell r="F1776" t="str">
            <v>DAT</v>
          </cell>
          <cell r="G1776">
            <v>2</v>
          </cell>
          <cell r="H1776">
            <v>1388</v>
          </cell>
          <cell r="I1776">
            <v>2004</v>
          </cell>
          <cell r="J1776">
            <v>9</v>
          </cell>
          <cell r="K1776">
            <v>0.14849999999999999</v>
          </cell>
          <cell r="L1776" t="str">
            <v>NOM</v>
          </cell>
          <cell r="M1776" t="str">
            <v>DATATEC 2o. Nivel</v>
          </cell>
          <cell r="N1776">
            <v>2004009</v>
          </cell>
        </row>
        <row r="1777">
          <cell r="A1777">
            <v>38247</v>
          </cell>
          <cell r="B1777" t="str">
            <v>SOB</v>
          </cell>
          <cell r="C1777">
            <v>39855</v>
          </cell>
          <cell r="D1777">
            <v>1</v>
          </cell>
          <cell r="E1777">
            <v>8.1500000000000003E-2</v>
          </cell>
          <cell r="F1777" t="str">
            <v>DAT</v>
          </cell>
          <cell r="G1777">
            <v>2</v>
          </cell>
          <cell r="H1777">
            <v>1605</v>
          </cell>
          <cell r="I1777">
            <v>2004</v>
          </cell>
          <cell r="J1777">
            <v>9</v>
          </cell>
          <cell r="K1777">
            <v>8.1500000000000003E-2</v>
          </cell>
          <cell r="L1777" t="str">
            <v>NOM</v>
          </cell>
          <cell r="M1777" t="str">
            <v>DATATEC 2o. Nivel</v>
          </cell>
          <cell r="N1777">
            <v>2004009</v>
          </cell>
        </row>
        <row r="1778">
          <cell r="A1778">
            <v>38247</v>
          </cell>
          <cell r="B1778" t="str">
            <v>SOB</v>
          </cell>
          <cell r="C1778">
            <v>40594</v>
          </cell>
          <cell r="D1778">
            <v>5</v>
          </cell>
          <cell r="E1778">
            <v>0.06</v>
          </cell>
          <cell r="F1778" t="str">
            <v>DAT</v>
          </cell>
          <cell r="G1778">
            <v>2</v>
          </cell>
          <cell r="H1778">
            <v>2344</v>
          </cell>
          <cell r="I1778">
            <v>2004</v>
          </cell>
          <cell r="J1778">
            <v>9</v>
          </cell>
          <cell r="K1778">
            <v>0.3</v>
          </cell>
          <cell r="L1778" t="str">
            <v>VAC</v>
          </cell>
          <cell r="M1778" t="str">
            <v>DATATEC 2o. Nivel</v>
          </cell>
          <cell r="N1778">
            <v>2004009</v>
          </cell>
        </row>
        <row r="1779">
          <cell r="A1779">
            <v>38247</v>
          </cell>
          <cell r="B1779" t="str">
            <v>SOB</v>
          </cell>
          <cell r="C1779">
            <v>38941</v>
          </cell>
          <cell r="D1779">
            <v>1</v>
          </cell>
          <cell r="E1779">
            <v>5.45E-2</v>
          </cell>
          <cell r="F1779" t="str">
            <v>CIM</v>
          </cell>
          <cell r="G1779">
            <v>2</v>
          </cell>
          <cell r="H1779">
            <v>691</v>
          </cell>
          <cell r="I1779">
            <v>2004</v>
          </cell>
          <cell r="J1779">
            <v>9</v>
          </cell>
          <cell r="K1779">
            <v>5.45E-2</v>
          </cell>
          <cell r="L1779" t="str">
            <v>NOM</v>
          </cell>
          <cell r="M1779" t="str">
            <v>CIMD 2o. Nivel</v>
          </cell>
          <cell r="N1779">
            <v>2004009</v>
          </cell>
        </row>
        <row r="1780">
          <cell r="A1780">
            <v>38250</v>
          </cell>
          <cell r="B1780" t="str">
            <v>SOB</v>
          </cell>
          <cell r="C1780">
            <v>38941</v>
          </cell>
          <cell r="D1780">
            <v>1</v>
          </cell>
          <cell r="E1780">
            <v>5.4100000000000002E-2</v>
          </cell>
          <cell r="F1780" t="str">
            <v>DAT</v>
          </cell>
          <cell r="G1780">
            <v>1</v>
          </cell>
          <cell r="H1780">
            <v>690</v>
          </cell>
          <cell r="I1780">
            <v>2004</v>
          </cell>
          <cell r="J1780">
            <v>9</v>
          </cell>
          <cell r="K1780">
            <v>5.4100000000000002E-2</v>
          </cell>
          <cell r="L1780" t="str">
            <v>NOM</v>
          </cell>
          <cell r="M1780" t="str">
            <v>DATATEC 1er. Nivel</v>
          </cell>
          <cell r="N1780">
            <v>2004009</v>
          </cell>
        </row>
        <row r="1781">
          <cell r="A1781">
            <v>38250</v>
          </cell>
          <cell r="B1781" t="str">
            <v>SOB</v>
          </cell>
          <cell r="C1781">
            <v>39124</v>
          </cell>
          <cell r="D1781">
            <v>1</v>
          </cell>
          <cell r="E1781">
            <v>6.2E-2</v>
          </cell>
          <cell r="F1781" t="str">
            <v>DAT</v>
          </cell>
          <cell r="G1781">
            <v>1</v>
          </cell>
          <cell r="H1781">
            <v>873</v>
          </cell>
          <cell r="I1781">
            <v>2004</v>
          </cell>
          <cell r="J1781">
            <v>9</v>
          </cell>
          <cell r="K1781">
            <v>6.2E-2</v>
          </cell>
          <cell r="L1781" t="str">
            <v>NOM</v>
          </cell>
          <cell r="M1781" t="str">
            <v>DATATEC 1er. Nivel</v>
          </cell>
          <cell r="N1781">
            <v>2004009</v>
          </cell>
        </row>
        <row r="1782">
          <cell r="A1782">
            <v>38250</v>
          </cell>
          <cell r="B1782" t="str">
            <v>SOB</v>
          </cell>
          <cell r="C1782">
            <v>39124</v>
          </cell>
          <cell r="D1782">
            <v>1</v>
          </cell>
          <cell r="E1782">
            <v>0.06</v>
          </cell>
          <cell r="F1782" t="str">
            <v>DAT</v>
          </cell>
          <cell r="G1782">
            <v>2</v>
          </cell>
          <cell r="H1782">
            <v>873</v>
          </cell>
          <cell r="I1782">
            <v>2004</v>
          </cell>
          <cell r="J1782">
            <v>9</v>
          </cell>
          <cell r="K1782">
            <v>0.06</v>
          </cell>
          <cell r="L1782" t="str">
            <v>NOM</v>
          </cell>
          <cell r="M1782" t="str">
            <v>DATATEC 2o. Nivel</v>
          </cell>
          <cell r="N1782">
            <v>2004009</v>
          </cell>
        </row>
        <row r="1783">
          <cell r="A1783">
            <v>38250</v>
          </cell>
          <cell r="B1783" t="str">
            <v>SOB</v>
          </cell>
          <cell r="C1783">
            <v>39364</v>
          </cell>
          <cell r="D1783">
            <v>1</v>
          </cell>
          <cell r="E1783">
            <v>6.5000000000000002E-2</v>
          </cell>
          <cell r="F1783" t="str">
            <v>DAT</v>
          </cell>
          <cell r="G1783">
            <v>2</v>
          </cell>
          <cell r="H1783">
            <v>1113</v>
          </cell>
          <cell r="I1783">
            <v>2004</v>
          </cell>
          <cell r="J1783">
            <v>9</v>
          </cell>
          <cell r="K1783">
            <v>6.5000000000000002E-2</v>
          </cell>
          <cell r="L1783" t="str">
            <v>NOM</v>
          </cell>
          <cell r="M1783" t="str">
            <v>DATATEC 2o. Nivel</v>
          </cell>
          <cell r="N1783">
            <v>2004009</v>
          </cell>
        </row>
        <row r="1784">
          <cell r="A1784">
            <v>38250</v>
          </cell>
          <cell r="B1784" t="str">
            <v>SOB</v>
          </cell>
          <cell r="C1784">
            <v>39638</v>
          </cell>
          <cell r="D1784">
            <v>20</v>
          </cell>
          <cell r="E1784">
            <v>7.5499999999999998E-2</v>
          </cell>
          <cell r="F1784" t="str">
            <v>DAT</v>
          </cell>
          <cell r="G1784">
            <v>2</v>
          </cell>
          <cell r="H1784">
            <v>1387</v>
          </cell>
          <cell r="I1784">
            <v>2004</v>
          </cell>
          <cell r="J1784">
            <v>9</v>
          </cell>
          <cell r="K1784">
            <v>1.51</v>
          </cell>
          <cell r="L1784" t="str">
            <v>NOM</v>
          </cell>
          <cell r="M1784" t="str">
            <v>DATATEC 2o. Nivel</v>
          </cell>
          <cell r="N1784">
            <v>2004009</v>
          </cell>
        </row>
        <row r="1785">
          <cell r="A1785">
            <v>38250</v>
          </cell>
          <cell r="B1785" t="str">
            <v>SOB</v>
          </cell>
          <cell r="C1785">
            <v>39855</v>
          </cell>
          <cell r="D1785">
            <v>10</v>
          </cell>
          <cell r="E1785">
            <v>8.4000000000000005E-2</v>
          </cell>
          <cell r="F1785" t="str">
            <v>DAT</v>
          </cell>
          <cell r="G1785">
            <v>2</v>
          </cell>
          <cell r="H1785">
            <v>1604</v>
          </cell>
          <cell r="I1785">
            <v>2004</v>
          </cell>
          <cell r="J1785">
            <v>9</v>
          </cell>
          <cell r="K1785">
            <v>0.84000000000000008</v>
          </cell>
          <cell r="L1785" t="str">
            <v>NOM</v>
          </cell>
          <cell r="M1785" t="str">
            <v>DATATEC 2o. Nivel</v>
          </cell>
          <cell r="N1785">
            <v>2004009</v>
          </cell>
        </row>
        <row r="1786">
          <cell r="A1786">
            <v>38250</v>
          </cell>
          <cell r="B1786" t="str">
            <v>SOB</v>
          </cell>
          <cell r="C1786">
            <v>40247</v>
          </cell>
          <cell r="D1786">
            <v>10</v>
          </cell>
          <cell r="E1786">
            <v>9.1999999999999998E-2</v>
          </cell>
          <cell r="F1786" t="str">
            <v>DAT</v>
          </cell>
          <cell r="G1786">
            <v>2</v>
          </cell>
          <cell r="H1786">
            <v>1996</v>
          </cell>
          <cell r="I1786">
            <v>2004</v>
          </cell>
          <cell r="J1786">
            <v>9</v>
          </cell>
          <cell r="K1786">
            <v>0.91999999999999993</v>
          </cell>
          <cell r="L1786" t="str">
            <v>NOM</v>
          </cell>
          <cell r="M1786" t="str">
            <v>DATATEC 2o. Nivel</v>
          </cell>
          <cell r="N1786">
            <v>2004009</v>
          </cell>
        </row>
        <row r="1787">
          <cell r="A1787">
            <v>38250</v>
          </cell>
          <cell r="B1787" t="str">
            <v>SOB</v>
          </cell>
          <cell r="C1787">
            <v>38941</v>
          </cell>
          <cell r="D1787">
            <v>1</v>
          </cell>
          <cell r="E1787">
            <v>5.45E-2</v>
          </cell>
          <cell r="F1787" t="str">
            <v>CIM</v>
          </cell>
          <cell r="G1787">
            <v>2</v>
          </cell>
          <cell r="H1787">
            <v>690</v>
          </cell>
          <cell r="I1787">
            <v>2004</v>
          </cell>
          <cell r="J1787">
            <v>9</v>
          </cell>
          <cell r="K1787">
            <v>5.45E-2</v>
          </cell>
          <cell r="L1787" t="str">
            <v>NOM</v>
          </cell>
          <cell r="M1787" t="str">
            <v>CIMD 2o. Nivel</v>
          </cell>
          <cell r="N1787">
            <v>2004009</v>
          </cell>
        </row>
        <row r="1788">
          <cell r="A1788">
            <v>38250</v>
          </cell>
          <cell r="B1788" t="str">
            <v>SOB</v>
          </cell>
          <cell r="C1788">
            <v>39364</v>
          </cell>
          <cell r="D1788">
            <v>1</v>
          </cell>
          <cell r="E1788">
            <v>5.45E-2</v>
          </cell>
          <cell r="F1788" t="str">
            <v>CIM</v>
          </cell>
          <cell r="G1788">
            <v>2</v>
          </cell>
          <cell r="H1788">
            <v>1113</v>
          </cell>
          <cell r="I1788">
            <v>2004</v>
          </cell>
          <cell r="J1788">
            <v>9</v>
          </cell>
          <cell r="K1788">
            <v>5.45E-2</v>
          </cell>
          <cell r="L1788" t="str">
            <v>NOM</v>
          </cell>
          <cell r="M1788" t="str">
            <v>CIMD 2o. Nivel</v>
          </cell>
          <cell r="N1788">
            <v>2004009</v>
          </cell>
        </row>
        <row r="1789">
          <cell r="A1789">
            <v>38250</v>
          </cell>
          <cell r="B1789" t="str">
            <v>SOB</v>
          </cell>
          <cell r="C1789">
            <v>39638</v>
          </cell>
          <cell r="D1789">
            <v>20</v>
          </cell>
          <cell r="E1789">
            <v>7.5499999999999998E-2</v>
          </cell>
          <cell r="F1789" t="str">
            <v>CIM</v>
          </cell>
          <cell r="G1789">
            <v>2</v>
          </cell>
          <cell r="H1789">
            <v>1387</v>
          </cell>
          <cell r="I1789">
            <v>2004</v>
          </cell>
          <cell r="J1789">
            <v>9</v>
          </cell>
          <cell r="K1789">
            <v>1.51</v>
          </cell>
          <cell r="L1789" t="str">
            <v>NOM</v>
          </cell>
          <cell r="M1789" t="str">
            <v>CIMD 2o. Nivel</v>
          </cell>
          <cell r="N1789">
            <v>2004009</v>
          </cell>
        </row>
        <row r="1790">
          <cell r="A1790">
            <v>38250</v>
          </cell>
          <cell r="B1790" t="str">
            <v>SOB</v>
          </cell>
          <cell r="C1790">
            <v>39855</v>
          </cell>
          <cell r="D1790">
            <v>10</v>
          </cell>
          <cell r="E1790">
            <v>8.4000000000000005E-2</v>
          </cell>
          <cell r="F1790" t="str">
            <v>CIM</v>
          </cell>
          <cell r="G1790">
            <v>2</v>
          </cell>
          <cell r="H1790">
            <v>1604</v>
          </cell>
          <cell r="I1790">
            <v>2004</v>
          </cell>
          <cell r="J1790">
            <v>9</v>
          </cell>
          <cell r="K1790">
            <v>0.84000000000000008</v>
          </cell>
          <cell r="L1790" t="str">
            <v>NOM</v>
          </cell>
          <cell r="M1790" t="str">
            <v>CIMD 2o. Nivel</v>
          </cell>
          <cell r="N1790">
            <v>2004009</v>
          </cell>
        </row>
        <row r="1791">
          <cell r="A1791">
            <v>38250</v>
          </cell>
          <cell r="B1791" t="str">
            <v>SOB</v>
          </cell>
          <cell r="C1791">
            <v>40247</v>
          </cell>
          <cell r="D1791">
            <v>10</v>
          </cell>
          <cell r="E1791">
            <v>9.1999999999999998E-2</v>
          </cell>
          <cell r="F1791" t="str">
            <v>CIM</v>
          </cell>
          <cell r="G1791">
            <v>2</v>
          </cell>
          <cell r="H1791">
            <v>1996</v>
          </cell>
          <cell r="I1791">
            <v>2004</v>
          </cell>
          <cell r="J1791">
            <v>9</v>
          </cell>
          <cell r="K1791">
            <v>0.91999999999999993</v>
          </cell>
          <cell r="L1791" t="str">
            <v>NOM</v>
          </cell>
          <cell r="M1791" t="str">
            <v>CIMD 2o. Nivel</v>
          </cell>
          <cell r="N1791">
            <v>2004009</v>
          </cell>
        </row>
        <row r="1792">
          <cell r="A1792">
            <v>38251</v>
          </cell>
          <cell r="B1792" t="str">
            <v>SOB</v>
          </cell>
          <cell r="C1792">
            <v>38514</v>
          </cell>
          <cell r="D1792">
            <v>3</v>
          </cell>
          <cell r="E1792">
            <v>3.8866667000000001E-2</v>
          </cell>
          <cell r="F1792" t="str">
            <v>DAT</v>
          </cell>
          <cell r="G1792">
            <v>2</v>
          </cell>
          <cell r="H1792">
            <v>262</v>
          </cell>
          <cell r="I1792">
            <v>2004</v>
          </cell>
          <cell r="J1792">
            <v>9</v>
          </cell>
          <cell r="K1792">
            <v>0.11660000100000001</v>
          </cell>
          <cell r="L1792" t="str">
            <v>NOM</v>
          </cell>
          <cell r="M1792" t="str">
            <v>DATATEC 2o. Nivel</v>
          </cell>
          <cell r="N1792">
            <v>2004009</v>
          </cell>
        </row>
        <row r="1793">
          <cell r="A1793">
            <v>38251</v>
          </cell>
          <cell r="B1793" t="str">
            <v>SOB</v>
          </cell>
          <cell r="C1793">
            <v>38941</v>
          </cell>
          <cell r="D1793">
            <v>2</v>
          </cell>
          <cell r="E1793">
            <v>5.3850000000000002E-2</v>
          </cell>
          <cell r="F1793" t="str">
            <v>DAT</v>
          </cell>
          <cell r="G1793">
            <v>2</v>
          </cell>
          <cell r="H1793">
            <v>689</v>
          </cell>
          <cell r="I1793">
            <v>2004</v>
          </cell>
          <cell r="J1793">
            <v>9</v>
          </cell>
          <cell r="K1793">
            <v>0.1077</v>
          </cell>
          <cell r="L1793" t="str">
            <v>NOM</v>
          </cell>
          <cell r="M1793" t="str">
            <v>DATATEC 2o. Nivel</v>
          </cell>
          <cell r="N1793">
            <v>2004009</v>
          </cell>
        </row>
        <row r="1794">
          <cell r="A1794">
            <v>38252</v>
          </cell>
          <cell r="B1794" t="str">
            <v>SOB</v>
          </cell>
          <cell r="C1794">
            <v>38514</v>
          </cell>
          <cell r="D1794">
            <v>1</v>
          </cell>
          <cell r="E1794">
            <v>3.8800000000000001E-2</v>
          </cell>
          <cell r="F1794" t="str">
            <v>DAT</v>
          </cell>
          <cell r="G1794">
            <v>2</v>
          </cell>
          <cell r="H1794">
            <v>261</v>
          </cell>
          <cell r="I1794">
            <v>2004</v>
          </cell>
          <cell r="J1794">
            <v>9</v>
          </cell>
          <cell r="K1794">
            <v>3.8800000000000001E-2</v>
          </cell>
          <cell r="L1794" t="str">
            <v>NOM</v>
          </cell>
          <cell r="M1794" t="str">
            <v>DATATEC 2o. Nivel</v>
          </cell>
          <cell r="N1794">
            <v>2004009</v>
          </cell>
        </row>
        <row r="1795">
          <cell r="A1795">
            <v>38252</v>
          </cell>
          <cell r="B1795" t="str">
            <v>SOB</v>
          </cell>
          <cell r="C1795">
            <v>39638</v>
          </cell>
          <cell r="D1795">
            <v>1</v>
          </cell>
          <cell r="E1795">
            <v>7.1999999999999995E-2</v>
          </cell>
          <cell r="F1795" t="str">
            <v>DAT</v>
          </cell>
          <cell r="G1795">
            <v>2</v>
          </cell>
          <cell r="H1795">
            <v>1385</v>
          </cell>
          <cell r="I1795">
            <v>2004</v>
          </cell>
          <cell r="J1795">
            <v>9</v>
          </cell>
          <cell r="K1795">
            <v>7.1999999999999995E-2</v>
          </cell>
          <cell r="L1795" t="str">
            <v>NOM</v>
          </cell>
          <cell r="M1795" t="str">
            <v>DATATEC 2o. Nivel</v>
          </cell>
          <cell r="N1795">
            <v>2004009</v>
          </cell>
        </row>
        <row r="1796">
          <cell r="A1796">
            <v>38252</v>
          </cell>
          <cell r="B1796" t="str">
            <v>SOB</v>
          </cell>
          <cell r="C1796">
            <v>38514</v>
          </cell>
          <cell r="D1796">
            <v>1</v>
          </cell>
          <cell r="E1796">
            <v>3.8800000000000001E-2</v>
          </cell>
          <cell r="F1796" t="str">
            <v>DAT</v>
          </cell>
          <cell r="G1796">
            <v>1</v>
          </cell>
          <cell r="H1796">
            <v>261</v>
          </cell>
          <cell r="I1796">
            <v>2004</v>
          </cell>
          <cell r="J1796">
            <v>9</v>
          </cell>
          <cell r="K1796">
            <v>3.8800000000000001E-2</v>
          </cell>
          <cell r="L1796" t="str">
            <v>NOM</v>
          </cell>
          <cell r="M1796" t="str">
            <v>DATATEC 1er. Nivel</v>
          </cell>
          <cell r="N1796">
            <v>2004009</v>
          </cell>
        </row>
        <row r="1797">
          <cell r="A1797">
            <v>38252</v>
          </cell>
          <cell r="B1797" t="str">
            <v>SOB</v>
          </cell>
          <cell r="C1797">
            <v>39124</v>
          </cell>
          <cell r="D1797">
            <v>1</v>
          </cell>
          <cell r="E1797">
            <v>5.8500000000000003E-2</v>
          </cell>
          <cell r="F1797" t="str">
            <v>DAT</v>
          </cell>
          <cell r="G1797">
            <v>1</v>
          </cell>
          <cell r="H1797">
            <v>871</v>
          </cell>
          <cell r="I1797">
            <v>2004</v>
          </cell>
          <cell r="J1797">
            <v>9</v>
          </cell>
          <cell r="K1797">
            <v>5.8500000000000003E-2</v>
          </cell>
          <cell r="L1797" t="str">
            <v>NOM</v>
          </cell>
          <cell r="M1797" t="str">
            <v>DATATEC 1er. Nivel</v>
          </cell>
          <cell r="N1797">
            <v>2004009</v>
          </cell>
        </row>
        <row r="1798">
          <cell r="A1798">
            <v>38253</v>
          </cell>
          <cell r="B1798" t="str">
            <v>SOB</v>
          </cell>
          <cell r="C1798">
            <v>38514</v>
          </cell>
          <cell r="D1798">
            <v>4</v>
          </cell>
          <cell r="E1798">
            <v>3.8800000000000001E-2</v>
          </cell>
          <cell r="F1798" t="str">
            <v>DAT</v>
          </cell>
          <cell r="G1798">
            <v>2</v>
          </cell>
          <cell r="H1798">
            <v>260</v>
          </cell>
          <cell r="I1798">
            <v>2004</v>
          </cell>
          <cell r="J1798">
            <v>9</v>
          </cell>
          <cell r="K1798">
            <v>0.1552</v>
          </cell>
          <cell r="L1798" t="str">
            <v>NOM</v>
          </cell>
          <cell r="M1798" t="str">
            <v>DATATEC 2o. Nivel</v>
          </cell>
          <cell r="N1798">
            <v>2004009</v>
          </cell>
        </row>
        <row r="1799">
          <cell r="A1799">
            <v>38253</v>
          </cell>
          <cell r="B1799" t="str">
            <v>SOB</v>
          </cell>
          <cell r="C1799">
            <v>39124</v>
          </cell>
          <cell r="D1799">
            <v>2</v>
          </cell>
          <cell r="E1799">
            <v>5.8500000000000003E-2</v>
          </cell>
          <cell r="F1799" t="str">
            <v>DAT</v>
          </cell>
          <cell r="G1799">
            <v>2</v>
          </cell>
          <cell r="H1799">
            <v>870</v>
          </cell>
          <cell r="I1799">
            <v>2004</v>
          </cell>
          <cell r="J1799">
            <v>9</v>
          </cell>
          <cell r="K1799">
            <v>0.11700000000000001</v>
          </cell>
          <cell r="L1799" t="str">
            <v>NOM</v>
          </cell>
          <cell r="M1799" t="str">
            <v>DATATEC 2o. Nivel</v>
          </cell>
          <cell r="N1799">
            <v>2004009</v>
          </cell>
        </row>
        <row r="1800">
          <cell r="A1800">
            <v>38253</v>
          </cell>
          <cell r="B1800" t="str">
            <v>SOB</v>
          </cell>
          <cell r="C1800">
            <v>39638</v>
          </cell>
          <cell r="D1800">
            <v>2</v>
          </cell>
          <cell r="E1800">
            <v>7.1499999999999994E-2</v>
          </cell>
          <cell r="F1800" t="str">
            <v>DAT</v>
          </cell>
          <cell r="G1800">
            <v>2</v>
          </cell>
          <cell r="H1800">
            <v>1384</v>
          </cell>
          <cell r="I1800">
            <v>2004</v>
          </cell>
          <cell r="J1800">
            <v>9</v>
          </cell>
          <cell r="K1800">
            <v>0.14299999999999999</v>
          </cell>
          <cell r="L1800" t="str">
            <v>NOM</v>
          </cell>
          <cell r="M1800" t="str">
            <v>DATATEC 2o. Nivel</v>
          </cell>
          <cell r="N1800">
            <v>2004009</v>
          </cell>
        </row>
        <row r="1801">
          <cell r="A1801">
            <v>38253</v>
          </cell>
          <cell r="B1801" t="str">
            <v>SOB</v>
          </cell>
          <cell r="C1801">
            <v>39855</v>
          </cell>
          <cell r="D1801">
            <v>1</v>
          </cell>
          <cell r="E1801">
            <v>7.9500000000000001E-2</v>
          </cell>
          <cell r="F1801" t="str">
            <v>DAT</v>
          </cell>
          <cell r="G1801">
            <v>2</v>
          </cell>
          <cell r="H1801">
            <v>1601</v>
          </cell>
          <cell r="I1801">
            <v>2004</v>
          </cell>
          <cell r="J1801">
            <v>9</v>
          </cell>
          <cell r="K1801">
            <v>7.9500000000000001E-2</v>
          </cell>
          <cell r="L1801" t="str">
            <v>NOM</v>
          </cell>
          <cell r="M1801" t="str">
            <v>DATATEC 2o. Nivel</v>
          </cell>
          <cell r="N1801">
            <v>2004009</v>
          </cell>
        </row>
        <row r="1802">
          <cell r="A1802">
            <v>38253</v>
          </cell>
          <cell r="B1802" t="str">
            <v>SOB</v>
          </cell>
          <cell r="C1802">
            <v>40594</v>
          </cell>
          <cell r="D1802">
            <v>2</v>
          </cell>
          <cell r="E1802">
            <v>6.0499999999999998E-2</v>
          </cell>
          <cell r="F1802" t="str">
            <v>CIM</v>
          </cell>
          <cell r="G1802">
            <v>2</v>
          </cell>
          <cell r="H1802">
            <v>2340</v>
          </cell>
          <cell r="I1802">
            <v>2004</v>
          </cell>
          <cell r="J1802">
            <v>9</v>
          </cell>
          <cell r="K1802">
            <v>0.121</v>
          </cell>
          <cell r="L1802" t="str">
            <v>VAC</v>
          </cell>
          <cell r="M1802" t="str">
            <v>CIMD 2o. Nivel</v>
          </cell>
          <cell r="N1802">
            <v>2004009</v>
          </cell>
        </row>
        <row r="1803">
          <cell r="A1803">
            <v>38254</v>
          </cell>
          <cell r="B1803" t="str">
            <v>SOB</v>
          </cell>
          <cell r="C1803">
            <v>38370</v>
          </cell>
          <cell r="D1803">
            <v>24</v>
          </cell>
          <cell r="E1803">
            <v>3.27E-2</v>
          </cell>
          <cell r="F1803" t="str">
            <v>DAT</v>
          </cell>
          <cell r="G1803">
            <v>2</v>
          </cell>
          <cell r="H1803">
            <v>113</v>
          </cell>
          <cell r="I1803">
            <v>2004</v>
          </cell>
          <cell r="J1803">
            <v>9</v>
          </cell>
          <cell r="K1803">
            <v>0.78479999999999994</v>
          </cell>
          <cell r="L1803" t="str">
            <v>NOM</v>
          </cell>
          <cell r="M1803" t="str">
            <v>DATATEC 2o. Nivel</v>
          </cell>
          <cell r="N1803">
            <v>2004009</v>
          </cell>
        </row>
        <row r="1804">
          <cell r="A1804">
            <v>38254</v>
          </cell>
          <cell r="B1804" t="str">
            <v>SOB</v>
          </cell>
          <cell r="C1804">
            <v>38514</v>
          </cell>
          <cell r="D1804">
            <v>3</v>
          </cell>
          <cell r="E1804">
            <v>3.8699999999999998E-2</v>
          </cell>
          <cell r="F1804" t="str">
            <v>DAT</v>
          </cell>
          <cell r="G1804">
            <v>2</v>
          </cell>
          <cell r="H1804">
            <v>257</v>
          </cell>
          <cell r="I1804">
            <v>2004</v>
          </cell>
          <cell r="J1804">
            <v>9</v>
          </cell>
          <cell r="K1804">
            <v>0.11609999999999999</v>
          </cell>
          <cell r="L1804" t="str">
            <v>NOM</v>
          </cell>
          <cell r="M1804" t="str">
            <v>DATATEC 2o. Nivel</v>
          </cell>
          <cell r="N1804">
            <v>2004009</v>
          </cell>
        </row>
        <row r="1805">
          <cell r="A1805">
            <v>38254</v>
          </cell>
          <cell r="B1805" t="str">
            <v>SOB</v>
          </cell>
          <cell r="C1805">
            <v>38941</v>
          </cell>
          <cell r="D1805">
            <v>1</v>
          </cell>
          <cell r="E1805">
            <v>5.3900000000000003E-2</v>
          </cell>
          <cell r="F1805" t="str">
            <v>DAT</v>
          </cell>
          <cell r="G1805">
            <v>2</v>
          </cell>
          <cell r="H1805">
            <v>684</v>
          </cell>
          <cell r="I1805">
            <v>2004</v>
          </cell>
          <cell r="J1805">
            <v>9</v>
          </cell>
          <cell r="K1805">
            <v>5.3900000000000003E-2</v>
          </cell>
          <cell r="L1805" t="str">
            <v>NOM</v>
          </cell>
          <cell r="M1805" t="str">
            <v>DATATEC 2o. Nivel</v>
          </cell>
          <cell r="N1805">
            <v>2004009</v>
          </cell>
        </row>
        <row r="1806">
          <cell r="A1806">
            <v>38254</v>
          </cell>
          <cell r="B1806" t="str">
            <v>SOB</v>
          </cell>
          <cell r="C1806">
            <v>40594</v>
          </cell>
          <cell r="D1806">
            <v>2</v>
          </cell>
          <cell r="E1806">
            <v>6.0699999999999997E-2</v>
          </cell>
          <cell r="F1806" t="str">
            <v>CIM</v>
          </cell>
          <cell r="G1806">
            <v>2</v>
          </cell>
          <cell r="H1806">
            <v>2337</v>
          </cell>
          <cell r="I1806">
            <v>2004</v>
          </cell>
          <cell r="J1806">
            <v>9</v>
          </cell>
          <cell r="K1806">
            <v>0.12139999999999999</v>
          </cell>
          <cell r="L1806" t="str">
            <v>VAC</v>
          </cell>
          <cell r="M1806" t="str">
            <v>CIMD 2o. Nivel</v>
          </cell>
          <cell r="N1806">
            <v>2004009</v>
          </cell>
        </row>
        <row r="1807">
          <cell r="A1807">
            <v>38257</v>
          </cell>
          <cell r="B1807" t="str">
            <v>SOB</v>
          </cell>
          <cell r="C1807">
            <v>40594</v>
          </cell>
          <cell r="D1807">
            <v>2</v>
          </cell>
          <cell r="E1807">
            <v>6.0499999999999998E-2</v>
          </cell>
          <cell r="F1807" t="str">
            <v>DAT</v>
          </cell>
          <cell r="G1807">
            <v>2</v>
          </cell>
          <cell r="H1807">
            <v>2336</v>
          </cell>
          <cell r="I1807">
            <v>2004</v>
          </cell>
          <cell r="J1807">
            <v>9</v>
          </cell>
          <cell r="K1807">
            <v>0.121</v>
          </cell>
          <cell r="L1807" t="str">
            <v>VAC</v>
          </cell>
          <cell r="M1807" t="str">
            <v>DATATEC 2o. Nivel</v>
          </cell>
          <cell r="N1807">
            <v>2004009</v>
          </cell>
        </row>
        <row r="1808">
          <cell r="A1808">
            <v>38257</v>
          </cell>
          <cell r="B1808" t="str">
            <v>SOB</v>
          </cell>
          <cell r="C1808">
            <v>41669</v>
          </cell>
          <cell r="D1808">
            <v>2</v>
          </cell>
          <cell r="E1808">
            <v>6.3E-2</v>
          </cell>
          <cell r="F1808" t="str">
            <v>DAT</v>
          </cell>
          <cell r="G1808">
            <v>2</v>
          </cell>
          <cell r="H1808">
            <v>3411</v>
          </cell>
          <cell r="I1808">
            <v>2004</v>
          </cell>
          <cell r="J1808">
            <v>9</v>
          </cell>
          <cell r="K1808">
            <v>0.126</v>
          </cell>
          <cell r="L1808" t="str">
            <v>VAC</v>
          </cell>
          <cell r="M1808" t="str">
            <v>DATATEC 2o. Nivel</v>
          </cell>
          <cell r="N1808">
            <v>2004009</v>
          </cell>
        </row>
        <row r="1809">
          <cell r="A1809">
            <v>38258</v>
          </cell>
          <cell r="B1809" t="str">
            <v>SOB</v>
          </cell>
          <cell r="C1809">
            <v>38370</v>
          </cell>
          <cell r="D1809">
            <v>1</v>
          </cell>
          <cell r="E1809">
            <v>3.2300000000000002E-2</v>
          </cell>
          <cell r="F1809" t="str">
            <v>DAT</v>
          </cell>
          <cell r="G1809">
            <v>2</v>
          </cell>
          <cell r="H1809">
            <v>111</v>
          </cell>
          <cell r="I1809">
            <v>2004</v>
          </cell>
          <cell r="J1809">
            <v>9</v>
          </cell>
          <cell r="K1809">
            <v>3.2300000000000002E-2</v>
          </cell>
          <cell r="L1809" t="str">
            <v>NOM</v>
          </cell>
          <cell r="M1809" t="str">
            <v>DATATEC 2o. Nivel</v>
          </cell>
          <cell r="N1809">
            <v>2004009</v>
          </cell>
        </row>
        <row r="1810">
          <cell r="A1810">
            <v>38258</v>
          </cell>
          <cell r="B1810" t="str">
            <v>SOB</v>
          </cell>
          <cell r="C1810">
            <v>38514</v>
          </cell>
          <cell r="D1810">
            <v>28</v>
          </cell>
          <cell r="E1810">
            <v>3.8281999999999997E-2</v>
          </cell>
          <cell r="F1810" t="str">
            <v>DAT</v>
          </cell>
          <cell r="G1810">
            <v>2</v>
          </cell>
          <cell r="H1810">
            <v>255</v>
          </cell>
          <cell r="I1810">
            <v>2004</v>
          </cell>
          <cell r="J1810">
            <v>9</v>
          </cell>
          <cell r="K1810">
            <v>1.071896</v>
          </cell>
          <cell r="L1810" t="str">
            <v>NOM</v>
          </cell>
          <cell r="M1810" t="str">
            <v>DATATEC 2o. Nivel</v>
          </cell>
          <cell r="N1810">
            <v>2004009</v>
          </cell>
        </row>
        <row r="1811">
          <cell r="A1811">
            <v>38258</v>
          </cell>
          <cell r="B1811" t="str">
            <v>SOB</v>
          </cell>
          <cell r="C1811">
            <v>38514</v>
          </cell>
          <cell r="D1811">
            <v>2</v>
          </cell>
          <cell r="E1811">
            <v>3.8150000000000003E-2</v>
          </cell>
          <cell r="F1811" t="str">
            <v>CIM</v>
          </cell>
          <cell r="G1811">
            <v>2</v>
          </cell>
          <cell r="H1811">
            <v>255</v>
          </cell>
          <cell r="I1811">
            <v>2004</v>
          </cell>
          <cell r="J1811">
            <v>9</v>
          </cell>
          <cell r="K1811">
            <v>7.6300000000000007E-2</v>
          </cell>
          <cell r="L1811" t="str">
            <v>NOM</v>
          </cell>
          <cell r="M1811" t="str">
            <v>CIMD 2o. Nivel</v>
          </cell>
          <cell r="N1811">
            <v>2004009</v>
          </cell>
        </row>
        <row r="1812">
          <cell r="A1812">
            <v>38258</v>
          </cell>
          <cell r="B1812" t="str">
            <v>SOB</v>
          </cell>
          <cell r="C1812">
            <v>38941</v>
          </cell>
          <cell r="D1812">
            <v>2</v>
          </cell>
          <cell r="E1812">
            <v>5.3900000000000003E-2</v>
          </cell>
          <cell r="F1812" t="str">
            <v>DAT</v>
          </cell>
          <cell r="G1812">
            <v>2</v>
          </cell>
          <cell r="H1812">
            <v>682</v>
          </cell>
          <cell r="I1812">
            <v>2004</v>
          </cell>
          <cell r="J1812">
            <v>9</v>
          </cell>
          <cell r="K1812">
            <v>0.10780000000000001</v>
          </cell>
          <cell r="L1812" t="str">
            <v>NOM</v>
          </cell>
          <cell r="M1812" t="str">
            <v>DATATEC 2o. Nivel</v>
          </cell>
          <cell r="N1812">
            <v>2004009</v>
          </cell>
        </row>
        <row r="1813">
          <cell r="A1813">
            <v>38258</v>
          </cell>
          <cell r="B1813" t="str">
            <v>SOB</v>
          </cell>
          <cell r="C1813">
            <v>39124</v>
          </cell>
          <cell r="D1813">
            <v>18</v>
          </cell>
          <cell r="E1813">
            <v>5.8478000000000002E-2</v>
          </cell>
          <cell r="F1813" t="str">
            <v>DAT</v>
          </cell>
          <cell r="G1813">
            <v>2</v>
          </cell>
          <cell r="H1813">
            <v>865</v>
          </cell>
          <cell r="I1813">
            <v>2004</v>
          </cell>
          <cell r="J1813">
            <v>9</v>
          </cell>
          <cell r="K1813">
            <v>1.0526040000000001</v>
          </cell>
          <cell r="L1813" t="str">
            <v>NOM</v>
          </cell>
          <cell r="M1813" t="str">
            <v>DATATEC 2o. Nivel</v>
          </cell>
          <cell r="N1813">
            <v>2004009</v>
          </cell>
        </row>
        <row r="1814">
          <cell r="A1814">
            <v>38258</v>
          </cell>
          <cell r="B1814" t="str">
            <v>SOB</v>
          </cell>
          <cell r="C1814">
            <v>39364</v>
          </cell>
          <cell r="D1814">
            <v>1</v>
          </cell>
          <cell r="E1814">
            <v>6.4600000000000005E-2</v>
          </cell>
          <cell r="F1814" t="str">
            <v>DAT</v>
          </cell>
          <cell r="G1814">
            <v>2</v>
          </cell>
          <cell r="H1814">
            <v>1105</v>
          </cell>
          <cell r="I1814">
            <v>2004</v>
          </cell>
          <cell r="J1814">
            <v>9</v>
          </cell>
          <cell r="K1814">
            <v>6.4600000000000005E-2</v>
          </cell>
          <cell r="L1814" t="str">
            <v>NOM</v>
          </cell>
          <cell r="M1814" t="str">
            <v>DATATEC 2o. Nivel</v>
          </cell>
          <cell r="N1814">
            <v>2004009</v>
          </cell>
        </row>
        <row r="1815">
          <cell r="A1815">
            <v>38258</v>
          </cell>
          <cell r="B1815" t="str">
            <v>SOB</v>
          </cell>
          <cell r="C1815">
            <v>39638</v>
          </cell>
          <cell r="D1815">
            <v>1</v>
          </cell>
          <cell r="E1815">
            <v>7.1900000000000006E-2</v>
          </cell>
          <cell r="F1815" t="str">
            <v>DAT</v>
          </cell>
          <cell r="G1815">
            <v>2</v>
          </cell>
          <cell r="H1815">
            <v>1379</v>
          </cell>
          <cell r="I1815">
            <v>2004</v>
          </cell>
          <cell r="J1815">
            <v>9</v>
          </cell>
          <cell r="K1815">
            <v>7.1900000000000006E-2</v>
          </cell>
          <cell r="L1815" t="str">
            <v>NOM</v>
          </cell>
          <cell r="M1815" t="str">
            <v>DATATEC 2o. Nivel</v>
          </cell>
          <cell r="N1815">
            <v>2004009</v>
          </cell>
        </row>
        <row r="1816">
          <cell r="A1816">
            <v>38258</v>
          </cell>
          <cell r="B1816" t="str">
            <v>SOB</v>
          </cell>
          <cell r="C1816">
            <v>40594</v>
          </cell>
          <cell r="D1816">
            <v>6.5</v>
          </cell>
          <cell r="E1816">
            <v>5.9846000000000003E-2</v>
          </cell>
          <cell r="F1816" t="str">
            <v>DAT</v>
          </cell>
          <cell r="G1816">
            <v>2</v>
          </cell>
          <cell r="H1816">
            <v>2335</v>
          </cell>
          <cell r="I1816">
            <v>2004</v>
          </cell>
          <cell r="J1816">
            <v>9</v>
          </cell>
          <cell r="K1816">
            <v>0.38899900000000004</v>
          </cell>
          <cell r="L1816" t="str">
            <v>VAC</v>
          </cell>
          <cell r="M1816" t="str">
            <v>DATATEC 2o. Nivel</v>
          </cell>
          <cell r="N1816">
            <v>2004009</v>
          </cell>
        </row>
        <row r="1817">
          <cell r="A1817">
            <v>38258</v>
          </cell>
          <cell r="B1817" t="str">
            <v>SOB</v>
          </cell>
          <cell r="C1817">
            <v>40594</v>
          </cell>
          <cell r="D1817">
            <v>3.5</v>
          </cell>
          <cell r="E1817">
            <v>6.0499999999999998E-2</v>
          </cell>
          <cell r="F1817" t="str">
            <v>CIM</v>
          </cell>
          <cell r="G1817">
            <v>2</v>
          </cell>
          <cell r="H1817">
            <v>2335</v>
          </cell>
          <cell r="I1817">
            <v>2004</v>
          </cell>
          <cell r="J1817">
            <v>9</v>
          </cell>
          <cell r="K1817">
            <v>0.21174999999999999</v>
          </cell>
          <cell r="L1817" t="str">
            <v>VAC</v>
          </cell>
          <cell r="M1817" t="str">
            <v>CIMD 2o. Nivel</v>
          </cell>
          <cell r="N1817">
            <v>2004009</v>
          </cell>
        </row>
        <row r="1818">
          <cell r="A1818">
            <v>38258</v>
          </cell>
          <cell r="B1818" t="str">
            <v>SOB</v>
          </cell>
          <cell r="C1818">
            <v>41669</v>
          </cell>
          <cell r="D1818">
            <v>2</v>
          </cell>
          <cell r="E1818">
            <v>6.2899999999999998E-2</v>
          </cell>
          <cell r="F1818" t="str">
            <v>CIM</v>
          </cell>
          <cell r="G1818">
            <v>2</v>
          </cell>
          <cell r="H1818">
            <v>3410</v>
          </cell>
          <cell r="I1818">
            <v>2004</v>
          </cell>
          <cell r="J1818">
            <v>9</v>
          </cell>
          <cell r="K1818">
            <v>0.1258</v>
          </cell>
          <cell r="L1818" t="str">
            <v>VAC</v>
          </cell>
          <cell r="M1818" t="str">
            <v>CIMD 2o. Nivel</v>
          </cell>
          <cell r="N1818">
            <v>2004009</v>
          </cell>
        </row>
        <row r="1819">
          <cell r="A1819">
            <v>38259</v>
          </cell>
          <cell r="B1819" t="str">
            <v>SOB</v>
          </cell>
          <cell r="C1819">
            <v>38370</v>
          </cell>
          <cell r="D1819">
            <v>30</v>
          </cell>
          <cell r="E1819">
            <v>3.2363000000000003E-2</v>
          </cell>
          <cell r="F1819" t="str">
            <v>DAT</v>
          </cell>
          <cell r="G1819">
            <v>2</v>
          </cell>
          <cell r="H1819">
            <v>110</v>
          </cell>
          <cell r="I1819">
            <v>2004</v>
          </cell>
          <cell r="J1819">
            <v>9</v>
          </cell>
          <cell r="K1819">
            <v>0.97089000000000003</v>
          </cell>
          <cell r="L1819" t="str">
            <v>NOM</v>
          </cell>
          <cell r="M1819" t="str">
            <v>DATATEC 2o. Nivel</v>
          </cell>
          <cell r="N1819">
            <v>2004009</v>
          </cell>
        </row>
        <row r="1820">
          <cell r="A1820">
            <v>38259</v>
          </cell>
          <cell r="B1820" t="str">
            <v>SOB</v>
          </cell>
          <cell r="C1820">
            <v>38514</v>
          </cell>
          <cell r="D1820">
            <v>2</v>
          </cell>
          <cell r="E1820">
            <v>3.7999999999999999E-2</v>
          </cell>
          <cell r="F1820" t="str">
            <v>DAT</v>
          </cell>
          <cell r="G1820">
            <v>2</v>
          </cell>
          <cell r="H1820">
            <v>254</v>
          </cell>
          <cell r="I1820">
            <v>2004</v>
          </cell>
          <cell r="J1820">
            <v>9</v>
          </cell>
          <cell r="K1820">
            <v>7.5999999999999998E-2</v>
          </cell>
          <cell r="L1820" t="str">
            <v>NOM</v>
          </cell>
          <cell r="M1820" t="str">
            <v>DATATEC 2o. Nivel</v>
          </cell>
          <cell r="N1820">
            <v>2004009</v>
          </cell>
        </row>
        <row r="1821">
          <cell r="A1821">
            <v>38259</v>
          </cell>
          <cell r="B1821" t="str">
            <v>SOB</v>
          </cell>
          <cell r="C1821">
            <v>38941</v>
          </cell>
          <cell r="D1821">
            <v>3</v>
          </cell>
          <cell r="E1821">
            <v>5.3832999999999999E-2</v>
          </cell>
          <cell r="F1821" t="str">
            <v>DAT</v>
          </cell>
          <cell r="G1821">
            <v>2</v>
          </cell>
          <cell r="H1821">
            <v>681</v>
          </cell>
          <cell r="I1821">
            <v>2004</v>
          </cell>
          <cell r="J1821">
            <v>9</v>
          </cell>
          <cell r="K1821">
            <v>0.161499</v>
          </cell>
          <cell r="L1821" t="str">
            <v>NOM</v>
          </cell>
          <cell r="M1821" t="str">
            <v>DATATEC 2o. Nivel</v>
          </cell>
          <cell r="N1821">
            <v>2004009</v>
          </cell>
        </row>
        <row r="1822">
          <cell r="A1822">
            <v>38259</v>
          </cell>
          <cell r="B1822" t="str">
            <v>SOB</v>
          </cell>
          <cell r="C1822">
            <v>39124</v>
          </cell>
          <cell r="D1822">
            <v>1</v>
          </cell>
          <cell r="E1822">
            <v>5.8299999999999998E-2</v>
          </cell>
          <cell r="F1822" t="str">
            <v>CIM</v>
          </cell>
          <cell r="G1822">
            <v>2</v>
          </cell>
          <cell r="H1822">
            <v>864</v>
          </cell>
          <cell r="I1822">
            <v>2004</v>
          </cell>
          <cell r="J1822">
            <v>9</v>
          </cell>
          <cell r="K1822">
            <v>5.8299999999999998E-2</v>
          </cell>
          <cell r="L1822" t="str">
            <v>NOM</v>
          </cell>
          <cell r="M1822" t="str">
            <v>CIMD 2o. Nivel</v>
          </cell>
          <cell r="N1822">
            <v>2004009</v>
          </cell>
        </row>
        <row r="1823">
          <cell r="A1823">
            <v>38259</v>
          </cell>
          <cell r="B1823" t="str">
            <v>SOB</v>
          </cell>
          <cell r="C1823">
            <v>39364</v>
          </cell>
          <cell r="D1823">
            <v>1</v>
          </cell>
          <cell r="E1823">
            <v>6.4199999999999993E-2</v>
          </cell>
          <cell r="F1823" t="str">
            <v>CIM</v>
          </cell>
          <cell r="G1823">
            <v>2</v>
          </cell>
          <cell r="H1823">
            <v>1104</v>
          </cell>
          <cell r="I1823">
            <v>2004</v>
          </cell>
          <cell r="J1823">
            <v>9</v>
          </cell>
          <cell r="K1823">
            <v>6.4199999999999993E-2</v>
          </cell>
          <cell r="L1823" t="str">
            <v>NOM</v>
          </cell>
          <cell r="M1823" t="str">
            <v>CIMD 2o. Nivel</v>
          </cell>
          <cell r="N1823">
            <v>2004009</v>
          </cell>
        </row>
        <row r="1824">
          <cell r="A1824">
            <v>38259</v>
          </cell>
          <cell r="B1824" t="str">
            <v>SOB</v>
          </cell>
          <cell r="C1824">
            <v>39638</v>
          </cell>
          <cell r="D1824">
            <v>1</v>
          </cell>
          <cell r="E1824">
            <v>7.1800000000000003E-2</v>
          </cell>
          <cell r="F1824" t="str">
            <v>DAT</v>
          </cell>
          <cell r="G1824">
            <v>2</v>
          </cell>
          <cell r="H1824">
            <v>1378</v>
          </cell>
          <cell r="I1824">
            <v>2004</v>
          </cell>
          <cell r="J1824">
            <v>9</v>
          </cell>
          <cell r="K1824">
            <v>7.1800000000000003E-2</v>
          </cell>
          <cell r="L1824" t="str">
            <v>NOM</v>
          </cell>
          <cell r="M1824" t="str">
            <v>DATATEC 2o. Nivel</v>
          </cell>
          <cell r="N1824">
            <v>2004009</v>
          </cell>
        </row>
        <row r="1825">
          <cell r="A1825">
            <v>38259</v>
          </cell>
          <cell r="B1825" t="str">
            <v>SOB</v>
          </cell>
          <cell r="C1825">
            <v>39638</v>
          </cell>
          <cell r="D1825">
            <v>1</v>
          </cell>
          <cell r="E1825">
            <v>7.1499999999999994E-2</v>
          </cell>
          <cell r="F1825" t="str">
            <v>CIM</v>
          </cell>
          <cell r="G1825">
            <v>2</v>
          </cell>
          <cell r="H1825">
            <v>1378</v>
          </cell>
          <cell r="I1825">
            <v>2004</v>
          </cell>
          <cell r="J1825">
            <v>9</v>
          </cell>
          <cell r="K1825">
            <v>7.1499999999999994E-2</v>
          </cell>
          <cell r="L1825" t="str">
            <v>NOM</v>
          </cell>
          <cell r="M1825" t="str">
            <v>CIMD 2o. Nivel</v>
          </cell>
          <cell r="N1825">
            <v>2004009</v>
          </cell>
        </row>
        <row r="1826">
          <cell r="A1826">
            <v>38259</v>
          </cell>
          <cell r="B1826" t="str">
            <v>SOB</v>
          </cell>
          <cell r="C1826">
            <v>40247</v>
          </cell>
          <cell r="D1826">
            <v>1</v>
          </cell>
          <cell r="E1826">
            <v>9.1499999999999998E-2</v>
          </cell>
          <cell r="F1826" t="str">
            <v>DAT</v>
          </cell>
          <cell r="G1826">
            <v>2</v>
          </cell>
          <cell r="H1826">
            <v>1987</v>
          </cell>
          <cell r="I1826">
            <v>2004</v>
          </cell>
          <cell r="J1826">
            <v>9</v>
          </cell>
          <cell r="K1826">
            <v>9.1499999999999998E-2</v>
          </cell>
          <cell r="L1826" t="str">
            <v>NOM</v>
          </cell>
          <cell r="M1826" t="str">
            <v>DATATEC 2o. Nivel</v>
          </cell>
          <cell r="N1826">
            <v>2004009</v>
          </cell>
        </row>
        <row r="1827">
          <cell r="A1827">
            <v>38260</v>
          </cell>
          <cell r="B1827" t="str">
            <v>SOB</v>
          </cell>
          <cell r="C1827">
            <v>38941</v>
          </cell>
          <cell r="D1827">
            <v>1</v>
          </cell>
          <cell r="E1827">
            <v>5.3999999999999999E-2</v>
          </cell>
          <cell r="F1827" t="str">
            <v>CIM</v>
          </cell>
          <cell r="G1827">
            <v>2</v>
          </cell>
          <cell r="H1827">
            <v>680</v>
          </cell>
          <cell r="I1827">
            <v>2004</v>
          </cell>
          <cell r="J1827">
            <v>9</v>
          </cell>
          <cell r="K1827">
            <v>5.3999999999999999E-2</v>
          </cell>
          <cell r="L1827" t="str">
            <v>NOM</v>
          </cell>
          <cell r="M1827" t="str">
            <v>CIMD 2o. Nivel</v>
          </cell>
          <cell r="N1827">
            <v>2004009</v>
          </cell>
        </row>
        <row r="1828">
          <cell r="A1828">
            <v>38260</v>
          </cell>
          <cell r="B1828" t="str">
            <v>SOB</v>
          </cell>
          <cell r="C1828">
            <v>39124</v>
          </cell>
          <cell r="D1828">
            <v>7</v>
          </cell>
          <cell r="E1828">
            <v>5.8999999999999997E-2</v>
          </cell>
          <cell r="F1828" t="str">
            <v>CIM</v>
          </cell>
          <cell r="G1828">
            <v>2</v>
          </cell>
          <cell r="H1828">
            <v>863</v>
          </cell>
          <cell r="I1828">
            <v>2004</v>
          </cell>
          <cell r="J1828">
            <v>9</v>
          </cell>
          <cell r="K1828">
            <v>0.41299999999999998</v>
          </cell>
          <cell r="L1828" t="str">
            <v>NOM</v>
          </cell>
          <cell r="M1828" t="str">
            <v>CIMD 2o. Nivel</v>
          </cell>
          <cell r="N1828">
            <v>2004009</v>
          </cell>
        </row>
        <row r="1829">
          <cell r="A1829">
            <v>38260</v>
          </cell>
          <cell r="B1829" t="str">
            <v>SOB</v>
          </cell>
          <cell r="C1829">
            <v>38370</v>
          </cell>
          <cell r="D1829">
            <v>7</v>
          </cell>
          <cell r="E1829">
            <v>3.2199999999999999E-2</v>
          </cell>
          <cell r="F1829" t="str">
            <v>DAT</v>
          </cell>
          <cell r="G1829">
            <v>2</v>
          </cell>
          <cell r="H1829">
            <v>109</v>
          </cell>
          <cell r="I1829">
            <v>2004</v>
          </cell>
          <cell r="J1829">
            <v>9</v>
          </cell>
          <cell r="K1829">
            <v>0.22539999999999999</v>
          </cell>
          <cell r="L1829" t="str">
            <v>NOM</v>
          </cell>
          <cell r="M1829" t="str">
            <v>DATATEC 2o. Nivel</v>
          </cell>
          <cell r="N1829">
            <v>2004009</v>
          </cell>
        </row>
        <row r="1830">
          <cell r="A1830">
            <v>38260</v>
          </cell>
          <cell r="B1830" t="str">
            <v>SOB</v>
          </cell>
          <cell r="C1830">
            <v>38514</v>
          </cell>
          <cell r="D1830">
            <v>1</v>
          </cell>
          <cell r="E1830">
            <v>3.7999999999999999E-2</v>
          </cell>
          <cell r="F1830" t="str">
            <v>DAT</v>
          </cell>
          <cell r="G1830">
            <v>2</v>
          </cell>
          <cell r="H1830">
            <v>253</v>
          </cell>
          <cell r="I1830">
            <v>2004</v>
          </cell>
          <cell r="J1830">
            <v>9</v>
          </cell>
          <cell r="K1830">
            <v>3.7999999999999999E-2</v>
          </cell>
          <cell r="L1830" t="str">
            <v>NOM</v>
          </cell>
          <cell r="M1830" t="str">
            <v>DATATEC 2o. Nivel</v>
          </cell>
          <cell r="N1830">
            <v>2004009</v>
          </cell>
        </row>
        <row r="1831">
          <cell r="A1831">
            <v>38260</v>
          </cell>
          <cell r="B1831" t="str">
            <v>SOB</v>
          </cell>
          <cell r="C1831">
            <v>38941</v>
          </cell>
          <cell r="D1831">
            <v>3</v>
          </cell>
          <cell r="E1831">
            <v>5.3532999999999997E-2</v>
          </cell>
          <cell r="F1831" t="str">
            <v>DAT</v>
          </cell>
          <cell r="G1831">
            <v>2</v>
          </cell>
          <cell r="H1831">
            <v>680</v>
          </cell>
          <cell r="I1831">
            <v>2004</v>
          </cell>
          <cell r="J1831">
            <v>9</v>
          </cell>
          <cell r="K1831">
            <v>0.16059899999999999</v>
          </cell>
          <cell r="L1831" t="str">
            <v>NOM</v>
          </cell>
          <cell r="M1831" t="str">
            <v>DATATEC 2o. Nivel</v>
          </cell>
          <cell r="N1831">
            <v>2004009</v>
          </cell>
        </row>
        <row r="1832">
          <cell r="A1832">
            <v>38260</v>
          </cell>
          <cell r="B1832" t="str">
            <v>SOB</v>
          </cell>
          <cell r="C1832">
            <v>39124</v>
          </cell>
          <cell r="D1832">
            <v>1</v>
          </cell>
          <cell r="E1832">
            <v>5.9299999999999999E-2</v>
          </cell>
          <cell r="F1832" t="str">
            <v>DAT</v>
          </cell>
          <cell r="G1832">
            <v>2</v>
          </cell>
          <cell r="H1832">
            <v>863</v>
          </cell>
          <cell r="I1832">
            <v>2004</v>
          </cell>
          <cell r="J1832">
            <v>9</v>
          </cell>
          <cell r="K1832">
            <v>5.9299999999999999E-2</v>
          </cell>
          <cell r="L1832" t="str">
            <v>NOM</v>
          </cell>
          <cell r="M1832" t="str">
            <v>DATATEC 2o. Nivel</v>
          </cell>
          <cell r="N1832">
            <v>2004009</v>
          </cell>
        </row>
        <row r="1833">
          <cell r="A1833">
            <v>38260</v>
          </cell>
          <cell r="B1833" t="str">
            <v>SOB</v>
          </cell>
          <cell r="C1833">
            <v>39638</v>
          </cell>
          <cell r="D1833">
            <v>3</v>
          </cell>
          <cell r="E1833">
            <v>7.2166999999999995E-2</v>
          </cell>
          <cell r="F1833" t="str">
            <v>DAT</v>
          </cell>
          <cell r="G1833">
            <v>2</v>
          </cell>
          <cell r="H1833">
            <v>1377</v>
          </cell>
          <cell r="I1833">
            <v>2004</v>
          </cell>
          <cell r="J1833">
            <v>9</v>
          </cell>
          <cell r="K1833">
            <v>0.216501</v>
          </cell>
          <cell r="L1833" t="str">
            <v>NOM</v>
          </cell>
          <cell r="M1833" t="str">
            <v>DATATEC 2o. Nivel</v>
          </cell>
          <cell r="N1833">
            <v>2004009</v>
          </cell>
        </row>
        <row r="1834">
          <cell r="A1834">
            <v>38260</v>
          </cell>
          <cell r="B1834" t="str">
            <v>SOB</v>
          </cell>
          <cell r="C1834">
            <v>39855</v>
          </cell>
          <cell r="D1834">
            <v>14</v>
          </cell>
          <cell r="E1834">
            <v>8.0500000000000002E-2</v>
          </cell>
          <cell r="F1834" t="str">
            <v>DAT</v>
          </cell>
          <cell r="G1834">
            <v>2</v>
          </cell>
          <cell r="H1834">
            <v>1594</v>
          </cell>
          <cell r="I1834">
            <v>2004</v>
          </cell>
          <cell r="J1834">
            <v>9</v>
          </cell>
          <cell r="K1834">
            <v>1.127</v>
          </cell>
          <cell r="L1834" t="str">
            <v>NOM</v>
          </cell>
          <cell r="M1834" t="str">
            <v>DATATEC 2o. Nivel</v>
          </cell>
          <cell r="N1834">
            <v>2004009</v>
          </cell>
        </row>
        <row r="1835">
          <cell r="A1835">
            <v>38260</v>
          </cell>
          <cell r="B1835" t="str">
            <v>SOB</v>
          </cell>
          <cell r="C1835">
            <v>40247</v>
          </cell>
          <cell r="D1835">
            <v>1</v>
          </cell>
          <cell r="E1835">
            <v>9.1200000000000003E-2</v>
          </cell>
          <cell r="F1835" t="str">
            <v>DAT</v>
          </cell>
          <cell r="G1835">
            <v>2</v>
          </cell>
          <cell r="H1835">
            <v>1986</v>
          </cell>
          <cell r="I1835">
            <v>2004</v>
          </cell>
          <cell r="J1835">
            <v>9</v>
          </cell>
          <cell r="K1835">
            <v>9.1200000000000003E-2</v>
          </cell>
          <cell r="L1835" t="str">
            <v>NOM</v>
          </cell>
          <cell r="M1835" t="str">
            <v>DATATEC 2o. Nivel</v>
          </cell>
          <cell r="N1835">
            <v>2004009</v>
          </cell>
        </row>
        <row r="1836">
          <cell r="A1836">
            <v>38264</v>
          </cell>
          <cell r="B1836" t="str">
            <v>SOB</v>
          </cell>
          <cell r="C1836">
            <v>38370</v>
          </cell>
          <cell r="D1836">
            <v>4</v>
          </cell>
          <cell r="E1836">
            <v>3.2300000000000002E-2</v>
          </cell>
          <cell r="F1836" t="str">
            <v>DAT</v>
          </cell>
          <cell r="G1836">
            <v>2</v>
          </cell>
          <cell r="H1836">
            <v>105</v>
          </cell>
          <cell r="I1836">
            <v>2004</v>
          </cell>
          <cell r="J1836">
            <v>10</v>
          </cell>
          <cell r="K1836">
            <v>0.12920000000000001</v>
          </cell>
          <cell r="L1836" t="str">
            <v>NOM</v>
          </cell>
          <cell r="M1836" t="str">
            <v>DATATEC 2o. Nivel</v>
          </cell>
          <cell r="N1836">
            <v>2004010</v>
          </cell>
        </row>
        <row r="1837">
          <cell r="A1837">
            <v>38265</v>
          </cell>
          <cell r="B1837" t="str">
            <v>SOB</v>
          </cell>
          <cell r="C1837">
            <v>39124</v>
          </cell>
          <cell r="D1837">
            <v>1</v>
          </cell>
          <cell r="E1837">
            <v>0.06</v>
          </cell>
          <cell r="F1837" t="str">
            <v>CIM</v>
          </cell>
          <cell r="G1837">
            <v>2</v>
          </cell>
          <cell r="H1837">
            <v>858</v>
          </cell>
          <cell r="I1837">
            <v>2004</v>
          </cell>
          <cell r="J1837">
            <v>10</v>
          </cell>
          <cell r="K1837">
            <v>0.06</v>
          </cell>
          <cell r="L1837" t="str">
            <v>NOM</v>
          </cell>
          <cell r="M1837" t="str">
            <v>CIMD 2o. Nivel</v>
          </cell>
          <cell r="N1837">
            <v>2004010</v>
          </cell>
        </row>
        <row r="1838">
          <cell r="A1838">
            <v>38265</v>
          </cell>
          <cell r="B1838" t="str">
            <v>SOB</v>
          </cell>
          <cell r="C1838">
            <v>38370</v>
          </cell>
          <cell r="D1838">
            <v>2</v>
          </cell>
          <cell r="E1838">
            <v>3.2500000000000001E-2</v>
          </cell>
          <cell r="F1838" t="str">
            <v>DAT</v>
          </cell>
          <cell r="G1838">
            <v>2</v>
          </cell>
          <cell r="H1838">
            <v>104</v>
          </cell>
          <cell r="I1838">
            <v>2004</v>
          </cell>
          <cell r="J1838">
            <v>10</v>
          </cell>
          <cell r="K1838">
            <v>6.5000000000000002E-2</v>
          </cell>
          <cell r="L1838" t="str">
            <v>NOM</v>
          </cell>
          <cell r="M1838" t="str">
            <v>DATATEC 2o. Nivel</v>
          </cell>
          <cell r="N1838">
            <v>2004010</v>
          </cell>
        </row>
        <row r="1839">
          <cell r="A1839">
            <v>38265</v>
          </cell>
          <cell r="B1839" t="str">
            <v>SOB</v>
          </cell>
          <cell r="C1839">
            <v>39638</v>
          </cell>
          <cell r="D1839">
            <v>3</v>
          </cell>
          <cell r="E1839">
            <v>7.3499999999999996E-2</v>
          </cell>
          <cell r="F1839" t="str">
            <v>DAT</v>
          </cell>
          <cell r="G1839">
            <v>2</v>
          </cell>
          <cell r="H1839">
            <v>1372</v>
          </cell>
          <cell r="I1839">
            <v>2004</v>
          </cell>
          <cell r="J1839">
            <v>10</v>
          </cell>
          <cell r="K1839">
            <v>0.22049999999999997</v>
          </cell>
          <cell r="L1839" t="str">
            <v>NOM</v>
          </cell>
          <cell r="M1839" t="str">
            <v>DATATEC 2o. Nivel</v>
          </cell>
          <cell r="N1839">
            <v>2004010</v>
          </cell>
        </row>
        <row r="1840">
          <cell r="A1840">
            <v>38266</v>
          </cell>
          <cell r="B1840" t="str">
            <v>SOB</v>
          </cell>
          <cell r="C1840">
            <v>38514</v>
          </cell>
          <cell r="D1840">
            <v>2</v>
          </cell>
          <cell r="E1840">
            <v>3.2800000000000003E-2</v>
          </cell>
          <cell r="F1840" t="str">
            <v>DAT</v>
          </cell>
          <cell r="G1840">
            <v>2</v>
          </cell>
          <cell r="H1840">
            <v>247</v>
          </cell>
          <cell r="I1840">
            <v>2004</v>
          </cell>
          <cell r="J1840">
            <v>10</v>
          </cell>
          <cell r="K1840">
            <v>6.5600000000000006E-2</v>
          </cell>
          <cell r="L1840" t="str">
            <v>NOM</v>
          </cell>
          <cell r="M1840" t="str">
            <v>DATATEC 2o. Nivel</v>
          </cell>
          <cell r="N1840">
            <v>2004010</v>
          </cell>
        </row>
        <row r="1841">
          <cell r="A1841">
            <v>38266</v>
          </cell>
          <cell r="B1841" t="str">
            <v>SOB</v>
          </cell>
          <cell r="C1841">
            <v>38370</v>
          </cell>
          <cell r="D1841">
            <v>1</v>
          </cell>
          <cell r="E1841">
            <v>3.8300000000000001E-2</v>
          </cell>
          <cell r="F1841" t="str">
            <v>DAT</v>
          </cell>
          <cell r="G1841">
            <v>2</v>
          </cell>
          <cell r="H1841">
            <v>103</v>
          </cell>
          <cell r="I1841">
            <v>2004</v>
          </cell>
          <cell r="J1841">
            <v>10</v>
          </cell>
          <cell r="K1841">
            <v>3.8300000000000001E-2</v>
          </cell>
          <cell r="L1841" t="str">
            <v>NOM</v>
          </cell>
          <cell r="M1841" t="str">
            <v>DATATEC 2o. Nivel</v>
          </cell>
          <cell r="N1841">
            <v>2004010</v>
          </cell>
        </row>
        <row r="1842">
          <cell r="A1842">
            <v>38266</v>
          </cell>
          <cell r="B1842" t="str">
            <v>SOB</v>
          </cell>
          <cell r="C1842">
            <v>39638</v>
          </cell>
          <cell r="D1842">
            <v>1</v>
          </cell>
          <cell r="E1842">
            <v>7.3700000000000002E-2</v>
          </cell>
          <cell r="F1842" t="str">
            <v>DAT</v>
          </cell>
          <cell r="G1842">
            <v>2</v>
          </cell>
          <cell r="H1842">
            <v>1371</v>
          </cell>
          <cell r="I1842">
            <v>2004</v>
          </cell>
          <cell r="J1842">
            <v>10</v>
          </cell>
          <cell r="K1842">
            <v>7.3700000000000002E-2</v>
          </cell>
          <cell r="L1842" t="str">
            <v>NOM</v>
          </cell>
          <cell r="M1842" t="str">
            <v>DATATEC 2o. Nivel</v>
          </cell>
          <cell r="N1842">
            <v>2004010</v>
          </cell>
        </row>
        <row r="1843">
          <cell r="A1843">
            <v>38267</v>
          </cell>
          <cell r="B1843" t="str">
            <v>SOB</v>
          </cell>
          <cell r="C1843">
            <v>39638</v>
          </cell>
          <cell r="D1843">
            <v>1</v>
          </cell>
          <cell r="E1843">
            <v>7.3800000000000004E-2</v>
          </cell>
          <cell r="F1843" t="str">
            <v>DAT</v>
          </cell>
          <cell r="G1843">
            <v>2</v>
          </cell>
          <cell r="H1843">
            <v>1370</v>
          </cell>
          <cell r="I1843">
            <v>2004</v>
          </cell>
          <cell r="J1843">
            <v>10</v>
          </cell>
          <cell r="K1843">
            <v>7.3800000000000004E-2</v>
          </cell>
          <cell r="L1843" t="str">
            <v>NOM</v>
          </cell>
          <cell r="M1843" t="str">
            <v>DATATEC 2o. Nivel</v>
          </cell>
          <cell r="N1843">
            <v>2004010</v>
          </cell>
        </row>
        <row r="1844">
          <cell r="A1844">
            <v>38272</v>
          </cell>
          <cell r="B1844" t="str">
            <v>SOB</v>
          </cell>
          <cell r="C1844">
            <v>38941</v>
          </cell>
          <cell r="D1844">
            <v>2</v>
          </cell>
          <cell r="E1844">
            <v>5.3600000000000002E-2</v>
          </cell>
          <cell r="F1844" t="str">
            <v>CIM</v>
          </cell>
          <cell r="G1844">
            <v>2</v>
          </cell>
          <cell r="H1844">
            <v>668</v>
          </cell>
          <cell r="I1844">
            <v>2004</v>
          </cell>
          <cell r="J1844">
            <v>10</v>
          </cell>
          <cell r="K1844">
            <v>0.1072</v>
          </cell>
          <cell r="L1844" t="str">
            <v>NOM</v>
          </cell>
          <cell r="M1844" t="str">
            <v>CIMD 2o. Nivel</v>
          </cell>
          <cell r="N1844">
            <v>2004010</v>
          </cell>
        </row>
        <row r="1845">
          <cell r="A1845">
            <v>38272</v>
          </cell>
          <cell r="B1845" t="str">
            <v>SOB</v>
          </cell>
          <cell r="C1845">
            <v>38941</v>
          </cell>
          <cell r="D1845">
            <v>4</v>
          </cell>
          <cell r="E1845">
            <v>5.3949999999999998E-2</v>
          </cell>
          <cell r="F1845" t="str">
            <v>DAT</v>
          </cell>
          <cell r="G1845">
            <v>1</v>
          </cell>
          <cell r="H1845">
            <v>668</v>
          </cell>
          <cell r="I1845">
            <v>2004</v>
          </cell>
          <cell r="J1845">
            <v>10</v>
          </cell>
          <cell r="K1845">
            <v>0.21579999999999999</v>
          </cell>
          <cell r="L1845" t="str">
            <v>NOM</v>
          </cell>
          <cell r="M1845" t="str">
            <v>DATATEC 1er. Nivel</v>
          </cell>
          <cell r="N1845">
            <v>2004010</v>
          </cell>
        </row>
        <row r="1846">
          <cell r="A1846">
            <v>38272</v>
          </cell>
          <cell r="B1846" t="str">
            <v>SOB</v>
          </cell>
          <cell r="C1846">
            <v>38370</v>
          </cell>
          <cell r="D1846">
            <v>10</v>
          </cell>
          <cell r="E1846">
            <v>3.2649999999999998E-2</v>
          </cell>
          <cell r="F1846" t="str">
            <v>DAT</v>
          </cell>
          <cell r="G1846">
            <v>2</v>
          </cell>
          <cell r="H1846">
            <v>97</v>
          </cell>
          <cell r="I1846">
            <v>2004</v>
          </cell>
          <cell r="J1846">
            <v>10</v>
          </cell>
          <cell r="K1846">
            <v>0.32650000000000001</v>
          </cell>
          <cell r="L1846" t="str">
            <v>NOM</v>
          </cell>
          <cell r="M1846" t="str">
            <v>DATATEC 2o. Nivel</v>
          </cell>
          <cell r="N1846">
            <v>2004010</v>
          </cell>
        </row>
        <row r="1847">
          <cell r="A1847">
            <v>38272</v>
          </cell>
          <cell r="B1847" t="str">
            <v>SOB</v>
          </cell>
          <cell r="C1847">
            <v>39364</v>
          </cell>
          <cell r="D1847">
            <v>38.25</v>
          </cell>
          <cell r="E1847">
            <v>6.5799999999999997E-2</v>
          </cell>
          <cell r="F1847" t="str">
            <v>DAT</v>
          </cell>
          <cell r="G1847">
            <v>2</v>
          </cell>
          <cell r="H1847">
            <v>1091</v>
          </cell>
          <cell r="I1847">
            <v>2004</v>
          </cell>
          <cell r="J1847">
            <v>10</v>
          </cell>
          <cell r="K1847">
            <v>2.5168499999999998</v>
          </cell>
          <cell r="L1847" t="str">
            <v>NOM</v>
          </cell>
          <cell r="M1847" t="str">
            <v>DATATEC 2o. Nivel</v>
          </cell>
          <cell r="N1847">
            <v>2004010</v>
          </cell>
        </row>
        <row r="1848">
          <cell r="A1848">
            <v>38272</v>
          </cell>
          <cell r="B1848" t="str">
            <v>SOB</v>
          </cell>
          <cell r="C1848">
            <v>40594</v>
          </cell>
          <cell r="D1848">
            <v>5</v>
          </cell>
          <cell r="E1848">
            <v>5.8999999999999997E-2</v>
          </cell>
          <cell r="F1848" t="str">
            <v>DAT</v>
          </cell>
          <cell r="G1848">
            <v>2</v>
          </cell>
          <cell r="H1848">
            <v>2321</v>
          </cell>
          <cell r="I1848">
            <v>2004</v>
          </cell>
          <cell r="J1848">
            <v>10</v>
          </cell>
          <cell r="K1848">
            <v>0.29499999999999998</v>
          </cell>
          <cell r="L1848" t="str">
            <v>VAC</v>
          </cell>
          <cell r="M1848" t="str">
            <v>DATATEC 2o. Nivel</v>
          </cell>
          <cell r="N1848">
            <v>2004010</v>
          </cell>
        </row>
        <row r="1849">
          <cell r="A1849">
            <v>38272</v>
          </cell>
          <cell r="B1849" t="str">
            <v>SOB</v>
          </cell>
          <cell r="C1849">
            <v>40765</v>
          </cell>
          <cell r="D1849">
            <v>27</v>
          </cell>
          <cell r="E1849">
            <v>9.9699999999999997E-2</v>
          </cell>
          <cell r="F1849" t="str">
            <v>DAT</v>
          </cell>
          <cell r="G1849">
            <v>2</v>
          </cell>
          <cell r="H1849">
            <v>2492</v>
          </cell>
          <cell r="I1849">
            <v>2004</v>
          </cell>
          <cell r="J1849">
            <v>10</v>
          </cell>
          <cell r="K1849">
            <v>2.6919</v>
          </cell>
          <cell r="L1849" t="str">
            <v>NOM</v>
          </cell>
          <cell r="M1849" t="str">
            <v>DATATEC 2o. Nivel</v>
          </cell>
          <cell r="N1849">
            <v>2004010</v>
          </cell>
        </row>
        <row r="1850">
          <cell r="A1850">
            <v>38273</v>
          </cell>
          <cell r="B1850" t="str">
            <v>SOB</v>
          </cell>
          <cell r="C1850">
            <v>38941</v>
          </cell>
          <cell r="D1850">
            <v>3</v>
          </cell>
          <cell r="E1850">
            <v>5.3832999999999999E-2</v>
          </cell>
          <cell r="F1850" t="str">
            <v>CIM</v>
          </cell>
          <cell r="G1850">
            <v>2</v>
          </cell>
          <cell r="H1850">
            <v>667</v>
          </cell>
          <cell r="I1850">
            <v>2004</v>
          </cell>
          <cell r="J1850">
            <v>10</v>
          </cell>
          <cell r="K1850">
            <v>0.161499</v>
          </cell>
          <cell r="L1850" t="str">
            <v>NOM</v>
          </cell>
          <cell r="M1850" t="str">
            <v>CIMD 2o. Nivel</v>
          </cell>
          <cell r="N1850">
            <v>2004010</v>
          </cell>
        </row>
        <row r="1851">
          <cell r="A1851">
            <v>38273</v>
          </cell>
          <cell r="B1851" t="str">
            <v>SOB</v>
          </cell>
          <cell r="C1851">
            <v>40247</v>
          </cell>
          <cell r="D1851">
            <v>3.25</v>
          </cell>
          <cell r="E1851">
            <v>8.6499999999999994E-2</v>
          </cell>
          <cell r="F1851" t="str">
            <v>CIM</v>
          </cell>
          <cell r="G1851">
            <v>2</v>
          </cell>
          <cell r="H1851">
            <v>1973</v>
          </cell>
          <cell r="I1851">
            <v>2004</v>
          </cell>
          <cell r="J1851">
            <v>10</v>
          </cell>
          <cell r="K1851">
            <v>0.28112499999999996</v>
          </cell>
          <cell r="L1851" t="str">
            <v>NOM</v>
          </cell>
          <cell r="M1851" t="str">
            <v>CIMD 2o. Nivel</v>
          </cell>
          <cell r="N1851">
            <v>2004010</v>
          </cell>
        </row>
        <row r="1852">
          <cell r="A1852">
            <v>38273</v>
          </cell>
          <cell r="B1852" t="str">
            <v>SOB</v>
          </cell>
          <cell r="C1852">
            <v>45578</v>
          </cell>
          <cell r="D1852">
            <v>20</v>
          </cell>
          <cell r="E1852">
            <v>6.8556000000000006E-2</v>
          </cell>
          <cell r="F1852" t="str">
            <v>CIM</v>
          </cell>
          <cell r="G1852">
            <v>2</v>
          </cell>
          <cell r="H1852">
            <v>7304</v>
          </cell>
          <cell r="I1852">
            <v>2004</v>
          </cell>
          <cell r="J1852">
            <v>10</v>
          </cell>
          <cell r="K1852">
            <v>1.3711200000000001</v>
          </cell>
          <cell r="L1852" t="str">
            <v>VAC</v>
          </cell>
          <cell r="M1852" t="str">
            <v>CIMD 2o. Nivel</v>
          </cell>
          <cell r="N1852">
            <v>2004010</v>
          </cell>
        </row>
        <row r="1853">
          <cell r="A1853">
            <v>38273</v>
          </cell>
          <cell r="B1853" t="str">
            <v>SOB</v>
          </cell>
          <cell r="C1853">
            <v>38941</v>
          </cell>
          <cell r="D1853">
            <v>1</v>
          </cell>
          <cell r="E1853">
            <v>5.3800000000000001E-2</v>
          </cell>
          <cell r="F1853" t="str">
            <v>DAT</v>
          </cell>
          <cell r="G1853">
            <v>2</v>
          </cell>
          <cell r="H1853">
            <v>667</v>
          </cell>
          <cell r="I1853">
            <v>2004</v>
          </cell>
          <cell r="J1853">
            <v>10</v>
          </cell>
          <cell r="K1853">
            <v>5.3800000000000001E-2</v>
          </cell>
          <cell r="L1853" t="str">
            <v>NOM</v>
          </cell>
          <cell r="M1853" t="str">
            <v>DATATEC 2o. Nivel</v>
          </cell>
          <cell r="N1853">
            <v>2004010</v>
          </cell>
        </row>
        <row r="1854">
          <cell r="A1854">
            <v>38273</v>
          </cell>
          <cell r="B1854" t="str">
            <v>SOB</v>
          </cell>
          <cell r="C1854">
            <v>39364</v>
          </cell>
          <cell r="D1854">
            <v>3</v>
          </cell>
          <cell r="E1854">
            <v>6.5366999999999995E-2</v>
          </cell>
          <cell r="F1854" t="str">
            <v>DAT</v>
          </cell>
          <cell r="G1854">
            <v>2</v>
          </cell>
          <cell r="H1854">
            <v>1090</v>
          </cell>
          <cell r="I1854">
            <v>2004</v>
          </cell>
          <cell r="J1854">
            <v>10</v>
          </cell>
          <cell r="K1854">
            <v>0.19610099999999997</v>
          </cell>
          <cell r="L1854" t="str">
            <v>NOM</v>
          </cell>
          <cell r="M1854" t="str">
            <v>DATATEC 2o. Nivel</v>
          </cell>
          <cell r="N1854">
            <v>2004010</v>
          </cell>
        </row>
        <row r="1855">
          <cell r="A1855">
            <v>38273</v>
          </cell>
          <cell r="B1855" t="str">
            <v>SOB</v>
          </cell>
          <cell r="C1855">
            <v>40247</v>
          </cell>
          <cell r="D1855">
            <v>48</v>
          </cell>
          <cell r="E1855">
            <v>8.6969000000000005E-2</v>
          </cell>
          <cell r="F1855" t="str">
            <v>DAT</v>
          </cell>
          <cell r="G1855">
            <v>2</v>
          </cell>
          <cell r="H1855">
            <v>1973</v>
          </cell>
          <cell r="I1855">
            <v>2004</v>
          </cell>
          <cell r="J1855">
            <v>10</v>
          </cell>
          <cell r="K1855">
            <v>4.174512</v>
          </cell>
          <cell r="L1855" t="str">
            <v>NOM</v>
          </cell>
          <cell r="M1855" t="str">
            <v>DATATEC 2o. Nivel</v>
          </cell>
          <cell r="N1855">
            <v>2004010</v>
          </cell>
        </row>
        <row r="1856">
          <cell r="A1856">
            <v>38273</v>
          </cell>
          <cell r="B1856" t="str">
            <v>SOB</v>
          </cell>
          <cell r="C1856">
            <v>40765</v>
          </cell>
          <cell r="D1856">
            <v>3</v>
          </cell>
          <cell r="E1856">
            <v>9.9400000000000002E-2</v>
          </cell>
          <cell r="F1856" t="str">
            <v>DAT</v>
          </cell>
          <cell r="G1856">
            <v>2</v>
          </cell>
          <cell r="H1856">
            <v>2491</v>
          </cell>
          <cell r="I1856">
            <v>2004</v>
          </cell>
          <cell r="J1856">
            <v>10</v>
          </cell>
          <cell r="K1856">
            <v>0.29820000000000002</v>
          </cell>
          <cell r="L1856" t="str">
            <v>NOM</v>
          </cell>
          <cell r="M1856" t="str">
            <v>DATATEC 2o. Nivel</v>
          </cell>
          <cell r="N1856">
            <v>2004010</v>
          </cell>
        </row>
        <row r="1857">
          <cell r="A1857">
            <v>38273</v>
          </cell>
          <cell r="B1857" t="str">
            <v>SOB</v>
          </cell>
          <cell r="C1857">
            <v>45578</v>
          </cell>
          <cell r="D1857">
            <v>28.5</v>
          </cell>
          <cell r="E1857">
            <v>6.9560999999999998E-2</v>
          </cell>
          <cell r="F1857" t="str">
            <v>DAT</v>
          </cell>
          <cell r="G1857">
            <v>2</v>
          </cell>
          <cell r="H1857">
            <v>7304</v>
          </cell>
          <cell r="I1857">
            <v>2004</v>
          </cell>
          <cell r="J1857">
            <v>10</v>
          </cell>
          <cell r="K1857">
            <v>1.9824884999999999</v>
          </cell>
          <cell r="L1857" t="str">
            <v>VAC</v>
          </cell>
          <cell r="M1857" t="str">
            <v>DATATEC 2o. Nivel</v>
          </cell>
          <cell r="N1857">
            <v>2004010</v>
          </cell>
        </row>
        <row r="1858">
          <cell r="A1858">
            <v>38274</v>
          </cell>
          <cell r="B1858" t="str">
            <v>SOB</v>
          </cell>
          <cell r="C1858">
            <v>39124</v>
          </cell>
          <cell r="D1858">
            <v>3</v>
          </cell>
          <cell r="E1858">
            <v>5.3832999999999999E-2</v>
          </cell>
          <cell r="F1858" t="str">
            <v>CIM</v>
          </cell>
          <cell r="G1858">
            <v>2</v>
          </cell>
          <cell r="H1858">
            <v>849</v>
          </cell>
          <cell r="I1858">
            <v>2004</v>
          </cell>
          <cell r="J1858">
            <v>10</v>
          </cell>
          <cell r="K1858">
            <v>0.161499</v>
          </cell>
          <cell r="L1858" t="str">
            <v>NOM</v>
          </cell>
          <cell r="M1858" t="str">
            <v>CIMD 2o. Nivel</v>
          </cell>
          <cell r="N1858">
            <v>2004010</v>
          </cell>
        </row>
        <row r="1859">
          <cell r="A1859">
            <v>38274</v>
          </cell>
          <cell r="B1859" t="str">
            <v>SOB</v>
          </cell>
          <cell r="C1859">
            <v>40247</v>
          </cell>
          <cell r="D1859">
            <v>1</v>
          </cell>
          <cell r="E1859">
            <v>8.6499999999999994E-2</v>
          </cell>
          <cell r="F1859" t="str">
            <v>CIM</v>
          </cell>
          <cell r="G1859">
            <v>2</v>
          </cell>
          <cell r="H1859">
            <v>1972</v>
          </cell>
          <cell r="I1859">
            <v>2004</v>
          </cell>
          <cell r="J1859">
            <v>10</v>
          </cell>
          <cell r="K1859">
            <v>8.6499999999999994E-2</v>
          </cell>
          <cell r="L1859" t="str">
            <v>NOM</v>
          </cell>
          <cell r="M1859" t="str">
            <v>CIMD 2o. Nivel</v>
          </cell>
          <cell r="N1859">
            <v>2004010</v>
          </cell>
        </row>
        <row r="1860">
          <cell r="A1860">
            <v>38274</v>
          </cell>
          <cell r="B1860" t="str">
            <v>SOB</v>
          </cell>
          <cell r="C1860">
            <v>40247</v>
          </cell>
          <cell r="D1860">
            <v>1</v>
          </cell>
          <cell r="E1860">
            <v>8.6555999999999994E-2</v>
          </cell>
          <cell r="F1860" t="str">
            <v>CIM</v>
          </cell>
          <cell r="G1860">
            <v>2</v>
          </cell>
          <cell r="H1860">
            <v>1972</v>
          </cell>
          <cell r="I1860">
            <v>2004</v>
          </cell>
          <cell r="J1860">
            <v>10</v>
          </cell>
          <cell r="K1860">
            <v>8.6555999999999994E-2</v>
          </cell>
          <cell r="L1860" t="str">
            <v>NOM</v>
          </cell>
          <cell r="M1860" t="str">
            <v>CIMD 2o. Nivel</v>
          </cell>
          <cell r="N1860">
            <v>2004010</v>
          </cell>
        </row>
        <row r="1861">
          <cell r="A1861">
            <v>38274</v>
          </cell>
          <cell r="B1861" t="str">
            <v>SOB</v>
          </cell>
          <cell r="C1861">
            <v>45578</v>
          </cell>
          <cell r="D1861">
            <v>10</v>
          </cell>
          <cell r="E1861">
            <v>6.8556000000000006E-2</v>
          </cell>
          <cell r="F1861" t="str">
            <v>CIM</v>
          </cell>
          <cell r="G1861">
            <v>2</v>
          </cell>
          <cell r="H1861">
            <v>7303</v>
          </cell>
          <cell r="I1861">
            <v>2004</v>
          </cell>
          <cell r="J1861">
            <v>10</v>
          </cell>
          <cell r="K1861">
            <v>0.68556000000000006</v>
          </cell>
          <cell r="L1861" t="str">
            <v>VAC</v>
          </cell>
          <cell r="M1861" t="str">
            <v>CIMD 2o. Nivel</v>
          </cell>
          <cell r="N1861">
            <v>2004010</v>
          </cell>
        </row>
        <row r="1862">
          <cell r="A1862">
            <v>38274</v>
          </cell>
          <cell r="B1862" t="str">
            <v>SOB</v>
          </cell>
          <cell r="C1862">
            <v>39364</v>
          </cell>
          <cell r="D1862">
            <v>2</v>
          </cell>
          <cell r="E1862">
            <v>6.5000000000000002E-2</v>
          </cell>
          <cell r="F1862" t="str">
            <v>DAT</v>
          </cell>
          <cell r="G1862">
            <v>2</v>
          </cell>
          <cell r="H1862">
            <v>1089</v>
          </cell>
          <cell r="I1862">
            <v>2004</v>
          </cell>
          <cell r="J1862">
            <v>10</v>
          </cell>
          <cell r="K1862">
            <v>0.13</v>
          </cell>
          <cell r="L1862" t="str">
            <v>NOM</v>
          </cell>
          <cell r="M1862" t="str">
            <v>DATATEC 2o. Nivel</v>
          </cell>
          <cell r="N1862">
            <v>2004010</v>
          </cell>
        </row>
        <row r="1863">
          <cell r="A1863">
            <v>38274</v>
          </cell>
          <cell r="B1863" t="str">
            <v>SOB</v>
          </cell>
          <cell r="C1863">
            <v>39855</v>
          </cell>
          <cell r="D1863">
            <v>2</v>
          </cell>
          <cell r="E1863">
            <v>7.9000000000000001E-2</v>
          </cell>
          <cell r="F1863" t="str">
            <v>DAT</v>
          </cell>
          <cell r="G1863">
            <v>2</v>
          </cell>
          <cell r="H1863">
            <v>1580</v>
          </cell>
          <cell r="I1863">
            <v>2004</v>
          </cell>
          <cell r="J1863">
            <v>10</v>
          </cell>
          <cell r="K1863">
            <v>0.158</v>
          </cell>
          <cell r="L1863" t="str">
            <v>NOM</v>
          </cell>
          <cell r="M1863" t="str">
            <v>DATATEC 2o. Nivel</v>
          </cell>
          <cell r="N1863">
            <v>2004010</v>
          </cell>
        </row>
        <row r="1864">
          <cell r="A1864">
            <v>38274</v>
          </cell>
          <cell r="B1864" t="str">
            <v>SOB</v>
          </cell>
          <cell r="C1864">
            <v>40765</v>
          </cell>
          <cell r="D1864">
            <v>1</v>
          </cell>
          <cell r="E1864">
            <v>9.8699999999999996E-2</v>
          </cell>
          <cell r="F1864" t="str">
            <v>DAT</v>
          </cell>
          <cell r="G1864">
            <v>2</v>
          </cell>
          <cell r="H1864">
            <v>2490</v>
          </cell>
          <cell r="I1864">
            <v>2004</v>
          </cell>
          <cell r="J1864">
            <v>10</v>
          </cell>
          <cell r="K1864">
            <v>9.8699999999999996E-2</v>
          </cell>
          <cell r="L1864" t="str">
            <v>NOM</v>
          </cell>
          <cell r="M1864" t="str">
            <v>DATATEC 2o. Nivel</v>
          </cell>
          <cell r="N1864">
            <v>2004010</v>
          </cell>
        </row>
        <row r="1865">
          <cell r="A1865">
            <v>38275</v>
          </cell>
          <cell r="B1865" t="str">
            <v>SOB</v>
          </cell>
          <cell r="C1865">
            <v>38370</v>
          </cell>
          <cell r="D1865">
            <v>13</v>
          </cell>
          <cell r="E1865">
            <v>3.3500000000000002E-2</v>
          </cell>
          <cell r="F1865" t="str">
            <v>DAT</v>
          </cell>
          <cell r="G1865">
            <v>2</v>
          </cell>
          <cell r="H1865">
            <v>92</v>
          </cell>
          <cell r="I1865">
            <v>2004</v>
          </cell>
          <cell r="J1865">
            <v>10</v>
          </cell>
          <cell r="K1865">
            <v>0.4355</v>
          </cell>
          <cell r="L1865" t="str">
            <v>NOM</v>
          </cell>
          <cell r="M1865" t="str">
            <v>DATATEC 2o. Nivel</v>
          </cell>
          <cell r="N1865">
            <v>2004010</v>
          </cell>
        </row>
        <row r="1866">
          <cell r="A1866">
            <v>38275</v>
          </cell>
          <cell r="B1866" t="str">
            <v>SOB</v>
          </cell>
          <cell r="C1866">
            <v>38514</v>
          </cell>
          <cell r="D1866">
            <v>14</v>
          </cell>
          <cell r="E1866">
            <v>3.85E-2</v>
          </cell>
          <cell r="F1866" t="str">
            <v>DAT</v>
          </cell>
          <cell r="G1866">
            <v>2</v>
          </cell>
          <cell r="H1866">
            <v>236</v>
          </cell>
          <cell r="I1866">
            <v>2004</v>
          </cell>
          <cell r="J1866">
            <v>10</v>
          </cell>
          <cell r="K1866">
            <v>0.53900000000000003</v>
          </cell>
          <cell r="L1866" t="str">
            <v>NOM</v>
          </cell>
          <cell r="M1866" t="str">
            <v>DATATEC 2o. Nivel</v>
          </cell>
          <cell r="N1866">
            <v>2004010</v>
          </cell>
        </row>
        <row r="1867">
          <cell r="A1867">
            <v>38275</v>
          </cell>
          <cell r="B1867" t="str">
            <v>SOB</v>
          </cell>
          <cell r="C1867">
            <v>38941</v>
          </cell>
          <cell r="D1867">
            <v>1</v>
          </cell>
          <cell r="E1867">
            <v>5.3499999999999999E-2</v>
          </cell>
          <cell r="F1867" t="str">
            <v>DAT</v>
          </cell>
          <cell r="G1867">
            <v>2</v>
          </cell>
          <cell r="H1867">
            <v>663</v>
          </cell>
          <cell r="I1867">
            <v>2004</v>
          </cell>
          <cell r="J1867">
            <v>10</v>
          </cell>
          <cell r="K1867">
            <v>5.3499999999999999E-2</v>
          </cell>
          <cell r="L1867" t="str">
            <v>NOM</v>
          </cell>
          <cell r="M1867" t="str">
            <v>DATATEC 2o. Nivel</v>
          </cell>
          <cell r="N1867">
            <v>2004010</v>
          </cell>
        </row>
        <row r="1868">
          <cell r="A1868">
            <v>38275</v>
          </cell>
          <cell r="B1868" t="str">
            <v>SOB</v>
          </cell>
          <cell r="C1868">
            <v>39124</v>
          </cell>
          <cell r="D1868">
            <v>9</v>
          </cell>
          <cell r="E1868">
            <v>5.8888999999999997E-2</v>
          </cell>
          <cell r="F1868" t="str">
            <v>DAT</v>
          </cell>
          <cell r="G1868">
            <v>2</v>
          </cell>
          <cell r="H1868">
            <v>846</v>
          </cell>
          <cell r="I1868">
            <v>2004</v>
          </cell>
          <cell r="J1868">
            <v>10</v>
          </cell>
          <cell r="K1868">
            <v>0.53000099999999994</v>
          </cell>
          <cell r="L1868" t="str">
            <v>NOM</v>
          </cell>
          <cell r="M1868" t="str">
            <v>DATATEC 2o. Nivel</v>
          </cell>
          <cell r="N1868">
            <v>2004010</v>
          </cell>
        </row>
        <row r="1869">
          <cell r="A1869">
            <v>38275</v>
          </cell>
          <cell r="B1869" t="str">
            <v>SOB</v>
          </cell>
          <cell r="C1869">
            <v>39364</v>
          </cell>
          <cell r="D1869">
            <v>6.5</v>
          </cell>
          <cell r="E1869">
            <v>6.4346E-2</v>
          </cell>
          <cell r="F1869" t="str">
            <v>DAT</v>
          </cell>
          <cell r="G1869">
            <v>2</v>
          </cell>
          <cell r="H1869">
            <v>1086</v>
          </cell>
          <cell r="I1869">
            <v>2004</v>
          </cell>
          <cell r="J1869">
            <v>10</v>
          </cell>
          <cell r="K1869">
            <v>0.41824899999999998</v>
          </cell>
          <cell r="L1869" t="str">
            <v>NOM</v>
          </cell>
          <cell r="M1869" t="str">
            <v>DATATEC 2o. Nivel</v>
          </cell>
          <cell r="N1869">
            <v>2004010</v>
          </cell>
        </row>
        <row r="1870">
          <cell r="A1870">
            <v>38275</v>
          </cell>
          <cell r="B1870" t="str">
            <v>SOB</v>
          </cell>
          <cell r="C1870">
            <v>39638</v>
          </cell>
          <cell r="D1870">
            <v>6</v>
          </cell>
          <cell r="E1870">
            <v>7.1916999999999995E-2</v>
          </cell>
          <cell r="F1870" t="str">
            <v>DAT</v>
          </cell>
          <cell r="G1870">
            <v>2</v>
          </cell>
          <cell r="H1870">
            <v>1360</v>
          </cell>
          <cell r="I1870">
            <v>2004</v>
          </cell>
          <cell r="J1870">
            <v>10</v>
          </cell>
          <cell r="K1870">
            <v>0.43150199999999994</v>
          </cell>
          <cell r="L1870" t="str">
            <v>NOM</v>
          </cell>
          <cell r="M1870" t="str">
            <v>DATATEC 2o. Nivel</v>
          </cell>
          <cell r="N1870">
            <v>2004010</v>
          </cell>
        </row>
        <row r="1871">
          <cell r="A1871">
            <v>38275</v>
          </cell>
          <cell r="B1871" t="str">
            <v>SOB</v>
          </cell>
          <cell r="C1871">
            <v>42529</v>
          </cell>
          <cell r="D1871">
            <v>5</v>
          </cell>
          <cell r="E1871">
            <v>6.4299999999999996E-2</v>
          </cell>
          <cell r="F1871" t="str">
            <v>DAT</v>
          </cell>
          <cell r="G1871">
            <v>2</v>
          </cell>
          <cell r="H1871">
            <v>4251</v>
          </cell>
          <cell r="I1871">
            <v>2004</v>
          </cell>
          <cell r="J1871">
            <v>10</v>
          </cell>
          <cell r="K1871">
            <v>0.32150000000000001</v>
          </cell>
          <cell r="L1871" t="str">
            <v>VAC</v>
          </cell>
          <cell r="M1871" t="str">
            <v>DATATEC 2o. Nivel</v>
          </cell>
          <cell r="N1871">
            <v>2004010</v>
          </cell>
        </row>
        <row r="1872">
          <cell r="A1872">
            <v>38275</v>
          </cell>
          <cell r="B1872" t="str">
            <v>SOB</v>
          </cell>
          <cell r="C1872">
            <v>39124</v>
          </cell>
          <cell r="D1872">
            <v>2</v>
          </cell>
          <cell r="E1872">
            <v>5.8599999999999999E-2</v>
          </cell>
          <cell r="F1872" t="str">
            <v>DAT</v>
          </cell>
          <cell r="G1872">
            <v>1</v>
          </cell>
          <cell r="H1872">
            <v>846</v>
          </cell>
          <cell r="I1872">
            <v>2004</v>
          </cell>
          <cell r="J1872">
            <v>10</v>
          </cell>
          <cell r="K1872">
            <v>0.1172</v>
          </cell>
          <cell r="L1872" t="str">
            <v>NOM</v>
          </cell>
          <cell r="M1872" t="str">
            <v>DATATEC 1er. Nivel</v>
          </cell>
          <cell r="N1872">
            <v>2004010</v>
          </cell>
        </row>
        <row r="1873">
          <cell r="A1873">
            <v>38275</v>
          </cell>
          <cell r="B1873" t="str">
            <v>SOB</v>
          </cell>
          <cell r="C1873">
            <v>39364</v>
          </cell>
          <cell r="D1873">
            <v>2</v>
          </cell>
          <cell r="E1873">
            <v>6.4100000000000004E-2</v>
          </cell>
          <cell r="F1873" t="str">
            <v>DAT</v>
          </cell>
          <cell r="G1873">
            <v>1</v>
          </cell>
          <cell r="H1873">
            <v>1086</v>
          </cell>
          <cell r="I1873">
            <v>2004</v>
          </cell>
          <cell r="J1873">
            <v>10</v>
          </cell>
          <cell r="K1873">
            <v>0.12820000000000001</v>
          </cell>
          <cell r="L1873" t="str">
            <v>NOM</v>
          </cell>
          <cell r="M1873" t="str">
            <v>DATATEC 1er. Nivel</v>
          </cell>
          <cell r="N1873">
            <v>2004010</v>
          </cell>
        </row>
        <row r="1874">
          <cell r="A1874">
            <v>38278</v>
          </cell>
          <cell r="B1874" t="str">
            <v>SOB</v>
          </cell>
          <cell r="C1874">
            <v>38941</v>
          </cell>
          <cell r="D1874">
            <v>4</v>
          </cell>
          <cell r="E1874">
            <v>6.4000000000000001E-2</v>
          </cell>
          <cell r="F1874" t="str">
            <v>CIM</v>
          </cell>
          <cell r="G1874">
            <v>2</v>
          </cell>
          <cell r="H1874">
            <v>662</v>
          </cell>
          <cell r="I1874">
            <v>2004</v>
          </cell>
          <cell r="J1874">
            <v>10</v>
          </cell>
          <cell r="K1874">
            <v>0.25600000000000001</v>
          </cell>
          <cell r="L1874" t="str">
            <v>NOM</v>
          </cell>
          <cell r="M1874" t="str">
            <v>CIMD 2o. Nivel</v>
          </cell>
          <cell r="N1874">
            <v>2004010</v>
          </cell>
        </row>
        <row r="1875">
          <cell r="A1875">
            <v>38278</v>
          </cell>
          <cell r="B1875" t="str">
            <v>SOB</v>
          </cell>
          <cell r="C1875">
            <v>42529</v>
          </cell>
          <cell r="D1875">
            <v>4</v>
          </cell>
          <cell r="E1875">
            <v>6.3500000000000001E-2</v>
          </cell>
          <cell r="F1875" t="str">
            <v>CIM</v>
          </cell>
          <cell r="G1875">
            <v>2</v>
          </cell>
          <cell r="H1875">
            <v>4250</v>
          </cell>
          <cell r="I1875">
            <v>2004</v>
          </cell>
          <cell r="J1875">
            <v>10</v>
          </cell>
          <cell r="K1875">
            <v>0.254</v>
          </cell>
          <cell r="L1875" t="str">
            <v>VAC</v>
          </cell>
          <cell r="M1875" t="str">
            <v>CIMD 2o. Nivel</v>
          </cell>
          <cell r="N1875">
            <v>2004010</v>
          </cell>
        </row>
        <row r="1876">
          <cell r="A1876">
            <v>38278</v>
          </cell>
          <cell r="B1876" t="str">
            <v>SOB</v>
          </cell>
          <cell r="C1876">
            <v>39124</v>
          </cell>
          <cell r="D1876">
            <v>6</v>
          </cell>
          <cell r="E1876">
            <v>5.8617000000000002E-2</v>
          </cell>
          <cell r="F1876" t="str">
            <v>DAT</v>
          </cell>
          <cell r="G1876">
            <v>2</v>
          </cell>
          <cell r="H1876">
            <v>845</v>
          </cell>
          <cell r="I1876">
            <v>2004</v>
          </cell>
          <cell r="J1876">
            <v>10</v>
          </cell>
          <cell r="K1876">
            <v>0.35170200000000001</v>
          </cell>
          <cell r="L1876" t="str">
            <v>NOM</v>
          </cell>
          <cell r="M1876" t="str">
            <v>DATATEC 2o. Nivel</v>
          </cell>
          <cell r="N1876">
            <v>2004010</v>
          </cell>
        </row>
        <row r="1877">
          <cell r="A1877">
            <v>38278</v>
          </cell>
          <cell r="B1877" t="str">
            <v>SOB</v>
          </cell>
          <cell r="C1877">
            <v>39364</v>
          </cell>
          <cell r="D1877">
            <v>6</v>
          </cell>
          <cell r="E1877">
            <v>6.4100000000000004E-2</v>
          </cell>
          <cell r="F1877" t="str">
            <v>DAT</v>
          </cell>
          <cell r="G1877">
            <v>2</v>
          </cell>
          <cell r="H1877">
            <v>1085</v>
          </cell>
          <cell r="I1877">
            <v>2004</v>
          </cell>
          <cell r="J1877">
            <v>10</v>
          </cell>
          <cell r="K1877">
            <v>0.38460000000000005</v>
          </cell>
          <cell r="L1877" t="str">
            <v>NOM</v>
          </cell>
          <cell r="M1877" t="str">
            <v>DATATEC 2o. Nivel</v>
          </cell>
          <cell r="N1877">
            <v>2004010</v>
          </cell>
        </row>
        <row r="1878">
          <cell r="A1878">
            <v>38278</v>
          </cell>
          <cell r="B1878" t="str">
            <v>SOB</v>
          </cell>
          <cell r="C1878">
            <v>40765</v>
          </cell>
          <cell r="D1878">
            <v>6</v>
          </cell>
          <cell r="E1878">
            <v>9.8699999999999996E-2</v>
          </cell>
          <cell r="F1878" t="str">
            <v>DAT</v>
          </cell>
          <cell r="G1878">
            <v>2</v>
          </cell>
          <cell r="H1878">
            <v>2486</v>
          </cell>
          <cell r="I1878">
            <v>2004</v>
          </cell>
          <cell r="J1878">
            <v>10</v>
          </cell>
          <cell r="K1878">
            <v>0.59219999999999995</v>
          </cell>
          <cell r="L1878" t="str">
            <v>NOM</v>
          </cell>
          <cell r="M1878" t="str">
            <v>DATATEC 2o. Nivel</v>
          </cell>
          <cell r="N1878">
            <v>2004010</v>
          </cell>
        </row>
        <row r="1879">
          <cell r="A1879">
            <v>38278</v>
          </cell>
          <cell r="B1879" t="str">
            <v>SOB</v>
          </cell>
          <cell r="C1879">
            <v>42529</v>
          </cell>
          <cell r="D1879">
            <v>1</v>
          </cell>
          <cell r="E1879">
            <v>6.4000000000000001E-2</v>
          </cell>
          <cell r="F1879" t="str">
            <v>DAT</v>
          </cell>
          <cell r="G1879">
            <v>2</v>
          </cell>
          <cell r="H1879">
            <v>4250</v>
          </cell>
          <cell r="I1879">
            <v>2004</v>
          </cell>
          <cell r="J1879">
            <v>10</v>
          </cell>
          <cell r="K1879">
            <v>6.4000000000000001E-2</v>
          </cell>
          <cell r="L1879" t="str">
            <v>VAC</v>
          </cell>
          <cell r="M1879" t="str">
            <v>DATATEC 2o. Nivel</v>
          </cell>
          <cell r="N1879">
            <v>2004010</v>
          </cell>
        </row>
        <row r="1880">
          <cell r="A1880">
            <v>38279</v>
          </cell>
          <cell r="B1880" t="str">
            <v>SOB</v>
          </cell>
          <cell r="C1880">
            <v>38941</v>
          </cell>
          <cell r="D1880">
            <v>2</v>
          </cell>
          <cell r="E1880">
            <v>5.33E-2</v>
          </cell>
          <cell r="F1880" t="str">
            <v>CIM</v>
          </cell>
          <cell r="G1880">
            <v>2</v>
          </cell>
          <cell r="H1880">
            <v>661</v>
          </cell>
          <cell r="I1880">
            <v>2004</v>
          </cell>
          <cell r="J1880">
            <v>10</v>
          </cell>
          <cell r="K1880">
            <v>0.1066</v>
          </cell>
          <cell r="L1880" t="str">
            <v>NOM</v>
          </cell>
          <cell r="M1880" t="str">
            <v>CIMD 2o. Nivel</v>
          </cell>
          <cell r="N1880">
            <v>2004010</v>
          </cell>
        </row>
        <row r="1881">
          <cell r="A1881">
            <v>38279</v>
          </cell>
          <cell r="B1881" t="str">
            <v>SOB</v>
          </cell>
          <cell r="C1881">
            <v>38941</v>
          </cell>
          <cell r="D1881">
            <v>2</v>
          </cell>
          <cell r="E1881">
            <v>5.2999999999999999E-2</v>
          </cell>
          <cell r="F1881" t="str">
            <v>DAT</v>
          </cell>
          <cell r="G1881">
            <v>1</v>
          </cell>
          <cell r="H1881">
            <v>661</v>
          </cell>
          <cell r="I1881">
            <v>2004</v>
          </cell>
          <cell r="J1881">
            <v>10</v>
          </cell>
          <cell r="K1881">
            <v>0.106</v>
          </cell>
          <cell r="L1881" t="str">
            <v>NOM</v>
          </cell>
          <cell r="M1881" t="str">
            <v>DATATEC 1er. Nivel</v>
          </cell>
          <cell r="N1881">
            <v>2004010</v>
          </cell>
        </row>
        <row r="1882">
          <cell r="A1882">
            <v>38279</v>
          </cell>
          <cell r="B1882" t="str">
            <v>SOB</v>
          </cell>
          <cell r="C1882">
            <v>39124</v>
          </cell>
          <cell r="D1882">
            <v>1</v>
          </cell>
          <cell r="E1882">
            <v>5.7799999999999997E-2</v>
          </cell>
          <cell r="F1882" t="str">
            <v>DAT</v>
          </cell>
          <cell r="G1882">
            <v>1</v>
          </cell>
          <cell r="H1882">
            <v>844</v>
          </cell>
          <cell r="I1882">
            <v>2004</v>
          </cell>
          <cell r="J1882">
            <v>10</v>
          </cell>
          <cell r="K1882">
            <v>5.7799999999999997E-2</v>
          </cell>
          <cell r="L1882" t="str">
            <v>NOM</v>
          </cell>
          <cell r="M1882" t="str">
            <v>DATATEC 1er. Nivel</v>
          </cell>
          <cell r="N1882">
            <v>2004010</v>
          </cell>
        </row>
        <row r="1883">
          <cell r="A1883">
            <v>38279</v>
          </cell>
          <cell r="B1883" t="str">
            <v>SOB</v>
          </cell>
          <cell r="C1883">
            <v>38370</v>
          </cell>
          <cell r="D1883">
            <v>5</v>
          </cell>
          <cell r="E1883">
            <v>3.3500000000000002E-2</v>
          </cell>
          <cell r="F1883" t="str">
            <v>DAT</v>
          </cell>
          <cell r="G1883">
            <v>2</v>
          </cell>
          <cell r="H1883">
            <v>90</v>
          </cell>
          <cell r="I1883">
            <v>2004</v>
          </cell>
          <cell r="J1883">
            <v>10</v>
          </cell>
          <cell r="K1883">
            <v>0.16750000000000001</v>
          </cell>
          <cell r="L1883" t="str">
            <v>NOM</v>
          </cell>
          <cell r="M1883" t="str">
            <v>DATATEC 2o. Nivel</v>
          </cell>
          <cell r="N1883">
            <v>2004010</v>
          </cell>
        </row>
        <row r="1884">
          <cell r="A1884">
            <v>38279</v>
          </cell>
          <cell r="B1884" t="str">
            <v>SOB</v>
          </cell>
          <cell r="C1884">
            <v>38514</v>
          </cell>
          <cell r="D1884">
            <v>1</v>
          </cell>
          <cell r="E1884">
            <v>3.95E-2</v>
          </cell>
          <cell r="F1884" t="str">
            <v>DAT</v>
          </cell>
          <cell r="G1884">
            <v>2</v>
          </cell>
          <cell r="H1884">
            <v>234</v>
          </cell>
          <cell r="I1884">
            <v>2004</v>
          </cell>
          <cell r="J1884">
            <v>10</v>
          </cell>
          <cell r="K1884">
            <v>3.95E-2</v>
          </cell>
          <cell r="L1884" t="str">
            <v>NOM</v>
          </cell>
          <cell r="M1884" t="str">
            <v>DATATEC 2o. Nivel</v>
          </cell>
          <cell r="N1884">
            <v>2004010</v>
          </cell>
        </row>
        <row r="1885">
          <cell r="A1885">
            <v>38279</v>
          </cell>
          <cell r="B1885" t="str">
            <v>SOB</v>
          </cell>
          <cell r="C1885">
            <v>38941</v>
          </cell>
          <cell r="D1885">
            <v>2</v>
          </cell>
          <cell r="E1885">
            <v>5.33E-2</v>
          </cell>
          <cell r="F1885" t="str">
            <v>DAT</v>
          </cell>
          <cell r="G1885">
            <v>2</v>
          </cell>
          <cell r="H1885">
            <v>661</v>
          </cell>
          <cell r="I1885">
            <v>2004</v>
          </cell>
          <cell r="J1885">
            <v>10</v>
          </cell>
          <cell r="K1885">
            <v>0.1066</v>
          </cell>
          <cell r="L1885" t="str">
            <v>NOM</v>
          </cell>
          <cell r="M1885" t="str">
            <v>DATATEC 2o. Nivel</v>
          </cell>
          <cell r="N1885">
            <v>2004010</v>
          </cell>
        </row>
        <row r="1886">
          <cell r="A1886">
            <v>38279</v>
          </cell>
          <cell r="B1886" t="str">
            <v>SOB</v>
          </cell>
          <cell r="C1886">
            <v>39124</v>
          </cell>
          <cell r="D1886">
            <v>10</v>
          </cell>
          <cell r="E1886">
            <v>5.7840000000000003E-2</v>
          </cell>
          <cell r="F1886" t="str">
            <v>DAT</v>
          </cell>
          <cell r="G1886">
            <v>2</v>
          </cell>
          <cell r="H1886">
            <v>844</v>
          </cell>
          <cell r="I1886">
            <v>2004</v>
          </cell>
          <cell r="J1886">
            <v>10</v>
          </cell>
          <cell r="K1886">
            <v>0.57840000000000003</v>
          </cell>
          <cell r="L1886" t="str">
            <v>NOM</v>
          </cell>
          <cell r="M1886" t="str">
            <v>DATATEC 2o. Nivel</v>
          </cell>
          <cell r="N1886">
            <v>2004010</v>
          </cell>
        </row>
        <row r="1887">
          <cell r="A1887">
            <v>38279</v>
          </cell>
          <cell r="B1887" t="str">
            <v>SOB</v>
          </cell>
          <cell r="C1887">
            <v>39364</v>
          </cell>
          <cell r="D1887">
            <v>3</v>
          </cell>
          <cell r="E1887">
            <v>6.3799999999999996E-2</v>
          </cell>
          <cell r="F1887" t="str">
            <v>DAT</v>
          </cell>
          <cell r="G1887">
            <v>2</v>
          </cell>
          <cell r="H1887">
            <v>1084</v>
          </cell>
          <cell r="I1887">
            <v>2004</v>
          </cell>
          <cell r="J1887">
            <v>10</v>
          </cell>
          <cell r="K1887">
            <v>0.19139999999999999</v>
          </cell>
          <cell r="L1887" t="str">
            <v>NOM</v>
          </cell>
          <cell r="M1887" t="str">
            <v>DATATEC 2o. Nivel</v>
          </cell>
          <cell r="N1887">
            <v>2004010</v>
          </cell>
        </row>
        <row r="1888">
          <cell r="A1888">
            <v>38279</v>
          </cell>
          <cell r="B1888" t="str">
            <v>SOB</v>
          </cell>
          <cell r="C1888">
            <v>39638</v>
          </cell>
          <cell r="D1888">
            <v>4</v>
          </cell>
          <cell r="E1888">
            <v>7.1175000000000002E-2</v>
          </cell>
          <cell r="F1888" t="str">
            <v>DAT</v>
          </cell>
          <cell r="G1888">
            <v>2</v>
          </cell>
          <cell r="H1888">
            <v>1358</v>
          </cell>
          <cell r="I1888">
            <v>2004</v>
          </cell>
          <cell r="J1888">
            <v>10</v>
          </cell>
          <cell r="K1888">
            <v>0.28470000000000001</v>
          </cell>
          <cell r="L1888" t="str">
            <v>NOM</v>
          </cell>
          <cell r="M1888" t="str">
            <v>DATATEC 2o. Nivel</v>
          </cell>
          <cell r="N1888">
            <v>2004010</v>
          </cell>
        </row>
        <row r="1889">
          <cell r="A1889">
            <v>38279</v>
          </cell>
          <cell r="B1889" t="str">
            <v>SOB</v>
          </cell>
          <cell r="C1889">
            <v>40765</v>
          </cell>
          <cell r="D1889">
            <v>2</v>
          </cell>
          <cell r="E1889">
            <v>9.8599999999999993E-2</v>
          </cell>
          <cell r="F1889" t="str">
            <v>DAT</v>
          </cell>
          <cell r="G1889">
            <v>2</v>
          </cell>
          <cell r="H1889">
            <v>2485</v>
          </cell>
          <cell r="I1889">
            <v>2004</v>
          </cell>
          <cell r="J1889">
            <v>10</v>
          </cell>
          <cell r="K1889">
            <v>0.19719999999999999</v>
          </cell>
          <cell r="L1889" t="str">
            <v>NOM</v>
          </cell>
          <cell r="M1889" t="str">
            <v>DATATEC 2o. Nivel</v>
          </cell>
          <cell r="N1889">
            <v>2004010</v>
          </cell>
        </row>
        <row r="1890">
          <cell r="A1890">
            <v>38280</v>
          </cell>
          <cell r="B1890" t="str">
            <v>SOB</v>
          </cell>
          <cell r="C1890">
            <v>39124</v>
          </cell>
          <cell r="D1890">
            <v>3</v>
          </cell>
          <cell r="E1890">
            <v>5.8000000000000003E-2</v>
          </cell>
          <cell r="F1890" t="str">
            <v>CIM</v>
          </cell>
          <cell r="G1890">
            <v>2</v>
          </cell>
          <cell r="H1890">
            <v>843</v>
          </cell>
          <cell r="I1890">
            <v>2004</v>
          </cell>
          <cell r="J1890">
            <v>10</v>
          </cell>
          <cell r="K1890">
            <v>0.17400000000000002</v>
          </cell>
          <cell r="L1890" t="str">
            <v>NOM</v>
          </cell>
          <cell r="M1890" t="str">
            <v>CIMD 2o. Nivel</v>
          </cell>
          <cell r="N1890">
            <v>2004010</v>
          </cell>
        </row>
        <row r="1891">
          <cell r="A1891">
            <v>38280</v>
          </cell>
          <cell r="B1891" t="str">
            <v>SOB</v>
          </cell>
          <cell r="C1891">
            <v>39364</v>
          </cell>
          <cell r="D1891">
            <v>3</v>
          </cell>
          <cell r="E1891">
            <v>6.3700000000000007E-2</v>
          </cell>
          <cell r="F1891" t="str">
            <v>CIM</v>
          </cell>
          <cell r="G1891">
            <v>2</v>
          </cell>
          <cell r="H1891">
            <v>1083</v>
          </cell>
          <cell r="I1891">
            <v>2004</v>
          </cell>
          <cell r="J1891">
            <v>10</v>
          </cell>
          <cell r="K1891">
            <v>0.19110000000000002</v>
          </cell>
          <cell r="L1891" t="str">
            <v>NOM</v>
          </cell>
          <cell r="M1891" t="str">
            <v>CIMD 2o. Nivel</v>
          </cell>
          <cell r="N1891">
            <v>2004010</v>
          </cell>
        </row>
        <row r="1892">
          <cell r="A1892">
            <v>38280</v>
          </cell>
          <cell r="B1892" t="str">
            <v>SOB</v>
          </cell>
          <cell r="C1892">
            <v>38370</v>
          </cell>
          <cell r="D1892">
            <v>12</v>
          </cell>
          <cell r="E1892">
            <v>3.3633000000000003E-2</v>
          </cell>
          <cell r="F1892" t="str">
            <v>DAT</v>
          </cell>
          <cell r="G1892">
            <v>2</v>
          </cell>
          <cell r="H1892">
            <v>89</v>
          </cell>
          <cell r="I1892">
            <v>2004</v>
          </cell>
          <cell r="J1892">
            <v>10</v>
          </cell>
          <cell r="K1892">
            <v>0.40359600000000007</v>
          </cell>
          <cell r="L1892" t="str">
            <v>NOM</v>
          </cell>
          <cell r="M1892" t="str">
            <v>DATATEC 2o. Nivel</v>
          </cell>
          <cell r="N1892">
            <v>2004010</v>
          </cell>
        </row>
        <row r="1893">
          <cell r="A1893">
            <v>38280</v>
          </cell>
          <cell r="B1893" t="str">
            <v>SOB</v>
          </cell>
          <cell r="C1893">
            <v>38514</v>
          </cell>
          <cell r="D1893">
            <v>21</v>
          </cell>
          <cell r="E1893">
            <v>3.9405000000000003E-2</v>
          </cell>
          <cell r="F1893" t="str">
            <v>DAT</v>
          </cell>
          <cell r="G1893">
            <v>2</v>
          </cell>
          <cell r="H1893">
            <v>233</v>
          </cell>
          <cell r="I1893">
            <v>2004</v>
          </cell>
          <cell r="J1893">
            <v>10</v>
          </cell>
          <cell r="K1893">
            <v>0.82750500000000005</v>
          </cell>
          <cell r="L1893" t="str">
            <v>NOM</v>
          </cell>
          <cell r="M1893" t="str">
            <v>DATATEC 2o. Nivel</v>
          </cell>
          <cell r="N1893">
            <v>2004010</v>
          </cell>
        </row>
        <row r="1894">
          <cell r="A1894">
            <v>38281</v>
          </cell>
          <cell r="B1894" t="str">
            <v>SOB</v>
          </cell>
          <cell r="C1894">
            <v>38941</v>
          </cell>
          <cell r="D1894">
            <v>5</v>
          </cell>
          <cell r="E1894">
            <v>5.314E-2</v>
          </cell>
          <cell r="F1894" t="str">
            <v>DAT</v>
          </cell>
          <cell r="G1894">
            <v>2</v>
          </cell>
          <cell r="H1894">
            <v>659</v>
          </cell>
          <cell r="I1894">
            <v>2004</v>
          </cell>
          <cell r="J1894">
            <v>10</v>
          </cell>
          <cell r="K1894">
            <v>0.26569999999999999</v>
          </cell>
          <cell r="L1894" t="str">
            <v>NOM</v>
          </cell>
          <cell r="M1894" t="str">
            <v>DATATEC 2o. Nivel</v>
          </cell>
          <cell r="N1894">
            <v>2004010</v>
          </cell>
        </row>
        <row r="1895">
          <cell r="A1895">
            <v>38281</v>
          </cell>
          <cell r="B1895" t="str">
            <v>SOB</v>
          </cell>
          <cell r="C1895">
            <v>39124</v>
          </cell>
          <cell r="D1895">
            <v>1</v>
          </cell>
          <cell r="E1895">
            <v>5.8000000000000003E-2</v>
          </cell>
          <cell r="F1895" t="str">
            <v>DAT</v>
          </cell>
          <cell r="G1895">
            <v>2</v>
          </cell>
          <cell r="H1895">
            <v>842</v>
          </cell>
          <cell r="I1895">
            <v>2004</v>
          </cell>
          <cell r="J1895">
            <v>10</v>
          </cell>
          <cell r="K1895">
            <v>5.8000000000000003E-2</v>
          </cell>
          <cell r="L1895" t="str">
            <v>NOM</v>
          </cell>
          <cell r="M1895" t="str">
            <v>DATATEC 2o. Nivel</v>
          </cell>
          <cell r="N1895">
            <v>2004010</v>
          </cell>
        </row>
        <row r="1896">
          <cell r="A1896">
            <v>38281</v>
          </cell>
          <cell r="B1896" t="str">
            <v>SOB</v>
          </cell>
          <cell r="C1896">
            <v>39364</v>
          </cell>
          <cell r="D1896">
            <v>8.875</v>
          </cell>
          <cell r="E1896">
            <v>6.3522999999999996E-2</v>
          </cell>
          <cell r="F1896" t="str">
            <v>DAT</v>
          </cell>
          <cell r="G1896">
            <v>2</v>
          </cell>
          <cell r="H1896">
            <v>1082</v>
          </cell>
          <cell r="I1896">
            <v>2004</v>
          </cell>
          <cell r="J1896">
            <v>10</v>
          </cell>
          <cell r="K1896">
            <v>0.56376662499999997</v>
          </cell>
          <cell r="L1896" t="str">
            <v>NOM</v>
          </cell>
          <cell r="M1896" t="str">
            <v>DATATEC 2o. Nivel</v>
          </cell>
          <cell r="N1896">
            <v>2004010</v>
          </cell>
        </row>
        <row r="1897">
          <cell r="A1897">
            <v>38281</v>
          </cell>
          <cell r="B1897" t="str">
            <v>SOB</v>
          </cell>
          <cell r="C1897">
            <v>40765</v>
          </cell>
          <cell r="D1897">
            <v>3</v>
          </cell>
          <cell r="E1897">
            <v>9.8299999999999998E-2</v>
          </cell>
          <cell r="F1897" t="str">
            <v>DAT</v>
          </cell>
          <cell r="G1897">
            <v>2</v>
          </cell>
          <cell r="H1897">
            <v>2483</v>
          </cell>
          <cell r="I1897">
            <v>2004</v>
          </cell>
          <cell r="J1897">
            <v>10</v>
          </cell>
          <cell r="K1897">
            <v>0.2949</v>
          </cell>
          <cell r="L1897" t="str">
            <v>NOM</v>
          </cell>
          <cell r="M1897" t="str">
            <v>DATATEC 2o. Nivel</v>
          </cell>
          <cell r="N1897">
            <v>2004010</v>
          </cell>
        </row>
        <row r="1898">
          <cell r="A1898">
            <v>38282</v>
          </cell>
          <cell r="B1898" t="str">
            <v>SOB</v>
          </cell>
          <cell r="C1898">
            <v>38783</v>
          </cell>
          <cell r="D1898">
            <v>1</v>
          </cell>
          <cell r="E1898">
            <v>4.9500000000000002E-2</v>
          </cell>
          <cell r="F1898" t="str">
            <v>DAT</v>
          </cell>
          <cell r="G1898">
            <v>2</v>
          </cell>
          <cell r="H1898">
            <v>498</v>
          </cell>
          <cell r="I1898">
            <v>2004</v>
          </cell>
          <cell r="J1898">
            <v>10</v>
          </cell>
          <cell r="K1898">
            <v>4.9500000000000002E-2</v>
          </cell>
          <cell r="L1898" t="str">
            <v>NOM</v>
          </cell>
          <cell r="M1898" t="str">
            <v>DATATEC 2o. Nivel</v>
          </cell>
          <cell r="N1898">
            <v>2004010</v>
          </cell>
        </row>
        <row r="1899">
          <cell r="A1899">
            <v>38282</v>
          </cell>
          <cell r="B1899" t="str">
            <v>SOB</v>
          </cell>
          <cell r="C1899">
            <v>42474</v>
          </cell>
          <cell r="D1899">
            <v>10</v>
          </cell>
          <cell r="E1899">
            <v>6.25E-2</v>
          </cell>
          <cell r="F1899" t="str">
            <v>DAT</v>
          </cell>
          <cell r="G1899">
            <v>2</v>
          </cell>
          <cell r="H1899">
            <v>4189</v>
          </cell>
          <cell r="I1899">
            <v>2004</v>
          </cell>
          <cell r="J1899">
            <v>10</v>
          </cell>
          <cell r="K1899">
            <v>0.625</v>
          </cell>
          <cell r="L1899" t="str">
            <v>VAC</v>
          </cell>
          <cell r="M1899" t="str">
            <v>DATATEC 2o. Nivel</v>
          </cell>
          <cell r="N1899">
            <v>2004010</v>
          </cell>
        </row>
        <row r="1900">
          <cell r="A1900">
            <v>38285</v>
          </cell>
          <cell r="B1900" t="str">
            <v>SOB</v>
          </cell>
          <cell r="C1900">
            <v>39124</v>
          </cell>
          <cell r="D1900">
            <v>1</v>
          </cell>
          <cell r="E1900">
            <v>5.8999999999999997E-2</v>
          </cell>
          <cell r="F1900" t="str">
            <v>CIM</v>
          </cell>
          <cell r="G1900">
            <v>2</v>
          </cell>
          <cell r="H1900">
            <v>838</v>
          </cell>
          <cell r="I1900">
            <v>2004</v>
          </cell>
          <cell r="J1900">
            <v>10</v>
          </cell>
          <cell r="K1900">
            <v>5.8999999999999997E-2</v>
          </cell>
          <cell r="L1900" t="str">
            <v>NOM</v>
          </cell>
          <cell r="M1900" t="str">
            <v>CIMD 2o. Nivel</v>
          </cell>
          <cell r="N1900">
            <v>2004010</v>
          </cell>
        </row>
        <row r="1901">
          <cell r="A1901">
            <v>38286</v>
          </cell>
          <cell r="B1901" t="str">
            <v>SOB</v>
          </cell>
          <cell r="C1901">
            <v>38370</v>
          </cell>
          <cell r="D1901">
            <v>2</v>
          </cell>
          <cell r="E1901">
            <v>3.4549999999999997E-2</v>
          </cell>
          <cell r="F1901" t="str">
            <v>DAT</v>
          </cell>
          <cell r="G1901">
            <v>1</v>
          </cell>
          <cell r="H1901">
            <v>83</v>
          </cell>
          <cell r="I1901">
            <v>2004</v>
          </cell>
          <cell r="J1901">
            <v>10</v>
          </cell>
          <cell r="K1901">
            <v>6.9099999999999995E-2</v>
          </cell>
          <cell r="L1901" t="str">
            <v>NOM</v>
          </cell>
          <cell r="M1901" t="str">
            <v>DATATEC 1er. Nivel</v>
          </cell>
          <cell r="N1901">
            <v>2004010</v>
          </cell>
        </row>
        <row r="1902">
          <cell r="A1902">
            <v>38286</v>
          </cell>
          <cell r="B1902" t="str">
            <v>SOB</v>
          </cell>
          <cell r="C1902">
            <v>38941</v>
          </cell>
          <cell r="D1902">
            <v>1</v>
          </cell>
          <cell r="E1902">
            <v>5.45E-2</v>
          </cell>
          <cell r="F1902" t="str">
            <v>DAT</v>
          </cell>
          <cell r="G1902">
            <v>1</v>
          </cell>
          <cell r="H1902">
            <v>654</v>
          </cell>
          <cell r="I1902">
            <v>2004</v>
          </cell>
          <cell r="J1902">
            <v>10</v>
          </cell>
          <cell r="K1902">
            <v>5.45E-2</v>
          </cell>
          <cell r="L1902" t="str">
            <v>NOM</v>
          </cell>
          <cell r="M1902" t="str">
            <v>DATATEC 1er. Nivel</v>
          </cell>
          <cell r="N1902">
            <v>2004010</v>
          </cell>
        </row>
        <row r="1903">
          <cell r="A1903">
            <v>38286</v>
          </cell>
          <cell r="B1903" t="str">
            <v>SOB</v>
          </cell>
          <cell r="C1903">
            <v>38370</v>
          </cell>
          <cell r="D1903">
            <v>3</v>
          </cell>
          <cell r="E1903">
            <v>3.4299999999999997E-2</v>
          </cell>
          <cell r="F1903" t="str">
            <v>DAT</v>
          </cell>
          <cell r="G1903">
            <v>2</v>
          </cell>
          <cell r="H1903">
            <v>83</v>
          </cell>
          <cell r="I1903">
            <v>2004</v>
          </cell>
          <cell r="J1903">
            <v>10</v>
          </cell>
          <cell r="K1903">
            <v>0.10289999999999999</v>
          </cell>
          <cell r="L1903" t="str">
            <v>NOM</v>
          </cell>
          <cell r="M1903" t="str">
            <v>DATATEC 2o. Nivel</v>
          </cell>
          <cell r="N1903">
            <v>2004010</v>
          </cell>
        </row>
        <row r="1904">
          <cell r="A1904">
            <v>38286</v>
          </cell>
          <cell r="B1904" t="str">
            <v>SOB</v>
          </cell>
          <cell r="C1904">
            <v>38514</v>
          </cell>
          <cell r="D1904">
            <v>4</v>
          </cell>
          <cell r="E1904">
            <v>4.0675000000000003E-2</v>
          </cell>
          <cell r="F1904" t="str">
            <v>DAT</v>
          </cell>
          <cell r="G1904">
            <v>2</v>
          </cell>
          <cell r="H1904">
            <v>227</v>
          </cell>
          <cell r="I1904">
            <v>2004</v>
          </cell>
          <cell r="J1904">
            <v>10</v>
          </cell>
          <cell r="K1904">
            <v>0.16270000000000001</v>
          </cell>
          <cell r="L1904" t="str">
            <v>NOM</v>
          </cell>
          <cell r="M1904" t="str">
            <v>DATATEC 2o. Nivel</v>
          </cell>
          <cell r="N1904">
            <v>2004010</v>
          </cell>
        </row>
        <row r="1905">
          <cell r="A1905">
            <v>38286</v>
          </cell>
          <cell r="B1905" t="str">
            <v>SOB</v>
          </cell>
          <cell r="C1905">
            <v>38941</v>
          </cell>
          <cell r="D1905">
            <v>1</v>
          </cell>
          <cell r="E1905">
            <v>5.6500000000000002E-2</v>
          </cell>
          <cell r="F1905" t="str">
            <v>DAT</v>
          </cell>
          <cell r="G1905">
            <v>2</v>
          </cell>
          <cell r="H1905">
            <v>654</v>
          </cell>
          <cell r="I1905">
            <v>2004</v>
          </cell>
          <cell r="J1905">
            <v>10</v>
          </cell>
          <cell r="K1905">
            <v>5.6500000000000002E-2</v>
          </cell>
          <cell r="L1905" t="str">
            <v>NOM</v>
          </cell>
          <cell r="M1905" t="str">
            <v>DATATEC 2o. Nivel</v>
          </cell>
          <cell r="N1905">
            <v>2004010</v>
          </cell>
        </row>
        <row r="1906">
          <cell r="A1906">
            <v>38287</v>
          </cell>
          <cell r="B1906" t="str">
            <v>SOB</v>
          </cell>
          <cell r="C1906">
            <v>38370</v>
          </cell>
          <cell r="D1906">
            <v>1</v>
          </cell>
          <cell r="E1906">
            <v>3.4700000000000002E-2</v>
          </cell>
          <cell r="F1906" t="str">
            <v>DAT</v>
          </cell>
          <cell r="G1906">
            <v>2</v>
          </cell>
          <cell r="H1906">
            <v>82</v>
          </cell>
          <cell r="I1906">
            <v>2004</v>
          </cell>
          <cell r="J1906">
            <v>10</v>
          </cell>
          <cell r="K1906">
            <v>3.4700000000000002E-2</v>
          </cell>
          <cell r="L1906" t="str">
            <v>NOM</v>
          </cell>
          <cell r="M1906" t="str">
            <v>DATATEC 2o. Nivel</v>
          </cell>
          <cell r="N1906">
            <v>2004010</v>
          </cell>
        </row>
        <row r="1907">
          <cell r="A1907">
            <v>38288</v>
          </cell>
          <cell r="B1907" t="str">
            <v>SOB</v>
          </cell>
          <cell r="C1907">
            <v>40594</v>
          </cell>
          <cell r="D1907">
            <v>5</v>
          </cell>
          <cell r="E1907">
            <v>5.9499999999999997E-2</v>
          </cell>
          <cell r="F1907" t="str">
            <v>DAT</v>
          </cell>
          <cell r="G1907">
            <v>2</v>
          </cell>
          <cell r="H1907">
            <v>2305</v>
          </cell>
          <cell r="I1907">
            <v>2004</v>
          </cell>
          <cell r="J1907">
            <v>10</v>
          </cell>
          <cell r="K1907">
            <v>0.29749999999999999</v>
          </cell>
          <cell r="L1907" t="str">
            <v>VAC</v>
          </cell>
          <cell r="M1907" t="str">
            <v>DATATEC 2o. Nivel</v>
          </cell>
          <cell r="N1907">
            <v>2004010</v>
          </cell>
        </row>
        <row r="1908">
          <cell r="A1908">
            <v>38289</v>
          </cell>
          <cell r="B1908" t="str">
            <v>SOB</v>
          </cell>
          <cell r="C1908">
            <v>39364</v>
          </cell>
          <cell r="D1908">
            <v>1</v>
          </cell>
          <cell r="E1908">
            <v>6.4899999999999999E-2</v>
          </cell>
          <cell r="F1908" t="str">
            <v>DAT</v>
          </cell>
          <cell r="G1908">
            <v>2</v>
          </cell>
          <cell r="H1908">
            <v>1072</v>
          </cell>
          <cell r="I1908">
            <v>2004</v>
          </cell>
          <cell r="J1908">
            <v>10</v>
          </cell>
          <cell r="K1908">
            <v>6.4899999999999999E-2</v>
          </cell>
          <cell r="L1908" t="str">
            <v>NOM</v>
          </cell>
          <cell r="M1908" t="str">
            <v>DATATEC 2o. Nivel</v>
          </cell>
          <cell r="N1908">
            <v>2004010</v>
          </cell>
        </row>
        <row r="1909">
          <cell r="A1909">
            <v>38294</v>
          </cell>
          <cell r="B1909" t="str">
            <v>SOB</v>
          </cell>
          <cell r="C1909">
            <v>38514</v>
          </cell>
          <cell r="D1909">
            <v>2</v>
          </cell>
          <cell r="E1909">
            <v>4.0899999999999999E-2</v>
          </cell>
          <cell r="F1909" t="str">
            <v>DAT</v>
          </cell>
          <cell r="G1909">
            <v>2</v>
          </cell>
          <cell r="H1909">
            <v>219</v>
          </cell>
          <cell r="I1909">
            <v>2004</v>
          </cell>
          <cell r="J1909">
            <v>11</v>
          </cell>
          <cell r="K1909">
            <v>8.1799999999999998E-2</v>
          </cell>
          <cell r="L1909" t="str">
            <v>NOM</v>
          </cell>
          <cell r="M1909" t="str">
            <v>DATATEC 2o. Nivel</v>
          </cell>
          <cell r="N1909">
            <v>2004011</v>
          </cell>
        </row>
        <row r="1910">
          <cell r="A1910">
            <v>38295</v>
          </cell>
          <cell r="B1910" t="str">
            <v>SOB</v>
          </cell>
          <cell r="C1910">
            <v>38370</v>
          </cell>
          <cell r="D1910">
            <v>1</v>
          </cell>
          <cell r="E1910">
            <v>3.5099999999999999E-2</v>
          </cell>
          <cell r="F1910" t="str">
            <v>DAT</v>
          </cell>
          <cell r="G1910">
            <v>2</v>
          </cell>
          <cell r="H1910">
            <v>74</v>
          </cell>
          <cell r="I1910">
            <v>2004</v>
          </cell>
          <cell r="J1910">
            <v>11</v>
          </cell>
          <cell r="K1910">
            <v>3.5099999999999999E-2</v>
          </cell>
          <cell r="L1910" t="str">
            <v>NOM</v>
          </cell>
          <cell r="M1910" t="str">
            <v>DATATEC 2o. Nivel</v>
          </cell>
          <cell r="N1910">
            <v>2004011</v>
          </cell>
        </row>
        <row r="1911">
          <cell r="A1911">
            <v>38295</v>
          </cell>
          <cell r="B1911" t="str">
            <v>SOB</v>
          </cell>
          <cell r="C1911">
            <v>39124</v>
          </cell>
          <cell r="D1911">
            <v>1</v>
          </cell>
          <cell r="E1911">
            <v>0.06</v>
          </cell>
          <cell r="F1911" t="str">
            <v>DAT</v>
          </cell>
          <cell r="G1911">
            <v>2</v>
          </cell>
          <cell r="H1911">
            <v>828</v>
          </cell>
          <cell r="I1911">
            <v>2004</v>
          </cell>
          <cell r="J1911">
            <v>11</v>
          </cell>
          <cell r="K1911">
            <v>0.06</v>
          </cell>
          <cell r="L1911" t="str">
            <v>NOM</v>
          </cell>
          <cell r="M1911" t="str">
            <v>DATATEC 2o. Nivel</v>
          </cell>
          <cell r="N1911">
            <v>2004011</v>
          </cell>
        </row>
        <row r="1912">
          <cell r="A1912">
            <v>38296</v>
          </cell>
          <cell r="B1912" t="str">
            <v>SOB</v>
          </cell>
          <cell r="C1912">
            <v>38941</v>
          </cell>
          <cell r="D1912">
            <v>8.6999999999999993</v>
          </cell>
          <cell r="E1912">
            <v>5.5050000000000002E-2</v>
          </cell>
          <cell r="F1912" t="str">
            <v>CIM</v>
          </cell>
          <cell r="G1912">
            <v>2</v>
          </cell>
          <cell r="H1912">
            <v>642</v>
          </cell>
          <cell r="I1912">
            <v>2004</v>
          </cell>
          <cell r="J1912">
            <v>11</v>
          </cell>
          <cell r="K1912">
            <v>0.478935</v>
          </cell>
          <cell r="L1912" t="str">
            <v>NOM</v>
          </cell>
          <cell r="M1912" t="str">
            <v>CIMD 2o. Nivel</v>
          </cell>
          <cell r="N1912">
            <v>2004011</v>
          </cell>
        </row>
        <row r="1913">
          <cell r="A1913">
            <v>38296</v>
          </cell>
          <cell r="B1913" t="str">
            <v>SOB</v>
          </cell>
          <cell r="C1913">
            <v>38370</v>
          </cell>
          <cell r="D1913">
            <v>2</v>
          </cell>
          <cell r="E1913">
            <v>3.5000000000000003E-2</v>
          </cell>
          <cell r="F1913" t="str">
            <v>DAT</v>
          </cell>
          <cell r="G1913">
            <v>2</v>
          </cell>
          <cell r="H1913">
            <v>71</v>
          </cell>
          <cell r="I1913">
            <v>2004</v>
          </cell>
          <cell r="J1913">
            <v>11</v>
          </cell>
          <cell r="K1913">
            <v>7.0000000000000007E-2</v>
          </cell>
          <cell r="L1913" t="str">
            <v>NOM</v>
          </cell>
          <cell r="M1913" t="str">
            <v>DATATEC 2o. Nivel</v>
          </cell>
          <cell r="N1913">
            <v>2004011</v>
          </cell>
        </row>
        <row r="1914">
          <cell r="A1914">
            <v>38296</v>
          </cell>
          <cell r="B1914" t="str">
            <v>SOB</v>
          </cell>
          <cell r="C1914">
            <v>38941</v>
          </cell>
          <cell r="D1914">
            <v>17.399999999999999</v>
          </cell>
          <cell r="E1914">
            <v>5.5024999999999998E-2</v>
          </cell>
          <cell r="F1914" t="str">
            <v>DAT</v>
          </cell>
          <cell r="G1914">
            <v>2</v>
          </cell>
          <cell r="H1914">
            <v>642</v>
          </cell>
          <cell r="I1914">
            <v>2004</v>
          </cell>
          <cell r="J1914">
            <v>11</v>
          </cell>
          <cell r="K1914">
            <v>0.95743499999999993</v>
          </cell>
          <cell r="L1914" t="str">
            <v>NOM</v>
          </cell>
          <cell r="M1914" t="str">
            <v>DATATEC 2o. Nivel</v>
          </cell>
          <cell r="N1914">
            <v>2004011</v>
          </cell>
        </row>
        <row r="1915">
          <cell r="A1915">
            <v>38299</v>
          </cell>
          <cell r="B1915" t="str">
            <v>SOB</v>
          </cell>
          <cell r="C1915">
            <v>38941</v>
          </cell>
          <cell r="D1915">
            <v>12</v>
          </cell>
          <cell r="E1915">
            <v>5.5050000000000002E-2</v>
          </cell>
          <cell r="F1915" t="str">
            <v>CIM</v>
          </cell>
          <cell r="G1915">
            <v>2</v>
          </cell>
          <cell r="H1915">
            <v>641</v>
          </cell>
          <cell r="I1915">
            <v>2004</v>
          </cell>
          <cell r="J1915">
            <v>11</v>
          </cell>
          <cell r="K1915">
            <v>0.66060000000000008</v>
          </cell>
          <cell r="L1915" t="str">
            <v>NOM</v>
          </cell>
          <cell r="M1915" t="str">
            <v>CIMD 2o. Nivel</v>
          </cell>
          <cell r="N1915">
            <v>2004011</v>
          </cell>
        </row>
        <row r="1916">
          <cell r="A1916">
            <v>38299</v>
          </cell>
          <cell r="B1916" t="str">
            <v>SOB</v>
          </cell>
          <cell r="C1916">
            <v>38941</v>
          </cell>
          <cell r="D1916">
            <v>24</v>
          </cell>
          <cell r="E1916">
            <v>5.5024999999999998E-2</v>
          </cell>
          <cell r="F1916" t="str">
            <v>DAT</v>
          </cell>
          <cell r="G1916">
            <v>2</v>
          </cell>
          <cell r="H1916">
            <v>641</v>
          </cell>
          <cell r="I1916">
            <v>2004</v>
          </cell>
          <cell r="J1916">
            <v>11</v>
          </cell>
          <cell r="K1916">
            <v>1.3206</v>
          </cell>
          <cell r="L1916" t="str">
            <v>NOM</v>
          </cell>
          <cell r="M1916" t="str">
            <v>DATATEC 2o. Nivel</v>
          </cell>
          <cell r="N1916">
            <v>2004011</v>
          </cell>
        </row>
        <row r="1917">
          <cell r="A1917">
            <v>38300</v>
          </cell>
          <cell r="B1917" t="str">
            <v>SOB</v>
          </cell>
          <cell r="C1917">
            <v>39124</v>
          </cell>
          <cell r="D1917">
            <v>3</v>
          </cell>
          <cell r="E1917">
            <v>5.8999999999999997E-2</v>
          </cell>
          <cell r="F1917" t="str">
            <v>CIM</v>
          </cell>
          <cell r="G1917">
            <v>2</v>
          </cell>
          <cell r="H1917">
            <v>823</v>
          </cell>
          <cell r="I1917">
            <v>2004</v>
          </cell>
          <cell r="J1917">
            <v>11</v>
          </cell>
          <cell r="K1917">
            <v>0.17699999999999999</v>
          </cell>
          <cell r="L1917" t="str">
            <v>NOM</v>
          </cell>
          <cell r="M1917" t="str">
            <v>CIMD 2o. Nivel</v>
          </cell>
          <cell r="N1917">
            <v>2004011</v>
          </cell>
        </row>
        <row r="1918">
          <cell r="A1918">
            <v>38300</v>
          </cell>
          <cell r="B1918" t="str">
            <v>SOB</v>
          </cell>
          <cell r="C1918">
            <v>38370</v>
          </cell>
          <cell r="D1918">
            <v>17</v>
          </cell>
          <cell r="E1918">
            <v>3.5000000000000003E-2</v>
          </cell>
          <cell r="F1918" t="str">
            <v>DAT</v>
          </cell>
          <cell r="G1918">
            <v>2</v>
          </cell>
          <cell r="H1918">
            <v>69</v>
          </cell>
          <cell r="I1918">
            <v>2004</v>
          </cell>
          <cell r="J1918">
            <v>11</v>
          </cell>
          <cell r="K1918">
            <v>0.59500000000000008</v>
          </cell>
          <cell r="L1918" t="str">
            <v>NOM</v>
          </cell>
          <cell r="M1918" t="str">
            <v>DATATEC 2o. Nivel</v>
          </cell>
          <cell r="N1918">
            <v>2004011</v>
          </cell>
        </row>
        <row r="1919">
          <cell r="A1919">
            <v>38300</v>
          </cell>
          <cell r="B1919" t="str">
            <v>SOB</v>
          </cell>
          <cell r="C1919">
            <v>38514</v>
          </cell>
          <cell r="D1919">
            <v>10</v>
          </cell>
          <cell r="E1919">
            <v>4.1000000000000002E-2</v>
          </cell>
          <cell r="F1919" t="str">
            <v>DAT</v>
          </cell>
          <cell r="G1919">
            <v>2</v>
          </cell>
          <cell r="H1919">
            <v>213</v>
          </cell>
          <cell r="I1919">
            <v>2004</v>
          </cell>
          <cell r="J1919">
            <v>11</v>
          </cell>
          <cell r="K1919">
            <v>0.41000000000000003</v>
          </cell>
          <cell r="L1919" t="str">
            <v>NOM</v>
          </cell>
          <cell r="M1919" t="str">
            <v>DATATEC 2o. Nivel</v>
          </cell>
          <cell r="N1919">
            <v>2004011</v>
          </cell>
        </row>
        <row r="1920">
          <cell r="A1920">
            <v>38300</v>
          </cell>
          <cell r="B1920" t="str">
            <v>SOB</v>
          </cell>
          <cell r="C1920">
            <v>39124</v>
          </cell>
          <cell r="D1920">
            <v>12.85</v>
          </cell>
          <cell r="E1920">
            <v>5.8999999999999997E-2</v>
          </cell>
          <cell r="F1920" t="str">
            <v>DAT</v>
          </cell>
          <cell r="G1920">
            <v>2</v>
          </cell>
          <cell r="H1920">
            <v>823</v>
          </cell>
          <cell r="I1920">
            <v>2004</v>
          </cell>
          <cell r="J1920">
            <v>11</v>
          </cell>
          <cell r="K1920">
            <v>0.75814999999999999</v>
          </cell>
          <cell r="L1920" t="str">
            <v>NOM</v>
          </cell>
          <cell r="M1920" t="str">
            <v>DATATEC 2o. Nivel</v>
          </cell>
          <cell r="N1920">
            <v>2004011</v>
          </cell>
        </row>
        <row r="1921">
          <cell r="A1921">
            <v>38300</v>
          </cell>
          <cell r="B1921" t="str">
            <v>SOB</v>
          </cell>
          <cell r="C1921">
            <v>40765</v>
          </cell>
          <cell r="D1921">
            <v>25.274999999999999</v>
          </cell>
          <cell r="E1921">
            <v>9.7271999999999997E-2</v>
          </cell>
          <cell r="F1921" t="str">
            <v>DAT</v>
          </cell>
          <cell r="G1921">
            <v>2</v>
          </cell>
          <cell r="H1921">
            <v>2464</v>
          </cell>
          <cell r="I1921">
            <v>2004</v>
          </cell>
          <cell r="J1921">
            <v>11</v>
          </cell>
          <cell r="K1921">
            <v>2.4585497999999997</v>
          </cell>
          <cell r="L1921" t="str">
            <v>NOM</v>
          </cell>
          <cell r="M1921" t="str">
            <v>DATATEC 2o. Nivel</v>
          </cell>
          <cell r="N1921">
            <v>2004011</v>
          </cell>
        </row>
        <row r="1922">
          <cell r="A1922">
            <v>38301</v>
          </cell>
          <cell r="B1922" t="str">
            <v>SOB</v>
          </cell>
          <cell r="C1922">
            <v>45578</v>
          </cell>
          <cell r="D1922">
            <v>10.5</v>
          </cell>
          <cell r="E1922">
            <v>6.6000000000000003E-2</v>
          </cell>
          <cell r="F1922" t="str">
            <v>CIM</v>
          </cell>
          <cell r="G1922">
            <v>2</v>
          </cell>
          <cell r="H1922">
            <v>7276</v>
          </cell>
          <cell r="I1922">
            <v>2004</v>
          </cell>
          <cell r="J1922">
            <v>11</v>
          </cell>
          <cell r="K1922">
            <v>0.69300000000000006</v>
          </cell>
          <cell r="L1922" t="str">
            <v>VAC</v>
          </cell>
          <cell r="M1922" t="str">
            <v>CIMD 2o. Nivel</v>
          </cell>
          <cell r="N1922">
            <v>2004011</v>
          </cell>
        </row>
        <row r="1923">
          <cell r="A1923">
            <v>38301</v>
          </cell>
          <cell r="B1923" t="str">
            <v>SOB</v>
          </cell>
          <cell r="C1923">
            <v>38370</v>
          </cell>
          <cell r="D1923">
            <v>5</v>
          </cell>
          <cell r="E1923">
            <v>3.5000000000000003E-2</v>
          </cell>
          <cell r="F1923" t="str">
            <v>DAT</v>
          </cell>
          <cell r="G1923">
            <v>2</v>
          </cell>
          <cell r="H1923">
            <v>68</v>
          </cell>
          <cell r="I1923">
            <v>2004</v>
          </cell>
          <cell r="J1923">
            <v>11</v>
          </cell>
          <cell r="K1923">
            <v>0.17500000000000002</v>
          </cell>
          <cell r="L1923" t="str">
            <v>NOM</v>
          </cell>
          <cell r="M1923" t="str">
            <v>DATATEC 2o. Nivel</v>
          </cell>
          <cell r="N1923">
            <v>2004011</v>
          </cell>
        </row>
        <row r="1924">
          <cell r="A1924">
            <v>38301</v>
          </cell>
          <cell r="B1924" t="str">
            <v>SOB</v>
          </cell>
          <cell r="C1924">
            <v>41669</v>
          </cell>
          <cell r="D1924">
            <v>36.6</v>
          </cell>
          <cell r="E1924">
            <v>0.06</v>
          </cell>
          <cell r="F1924" t="str">
            <v>DAT</v>
          </cell>
          <cell r="G1924">
            <v>2</v>
          </cell>
          <cell r="H1924">
            <v>3367</v>
          </cell>
          <cell r="I1924">
            <v>2004</v>
          </cell>
          <cell r="J1924">
            <v>11</v>
          </cell>
          <cell r="K1924">
            <v>2.1960000000000002</v>
          </cell>
          <cell r="L1924" t="str">
            <v>VAC</v>
          </cell>
          <cell r="M1924" t="str">
            <v>DATATEC 2o. Nivel</v>
          </cell>
          <cell r="N1924">
            <v>2004011</v>
          </cell>
        </row>
        <row r="1925">
          <cell r="A1925">
            <v>38301</v>
          </cell>
          <cell r="B1925" t="str">
            <v>SOB</v>
          </cell>
          <cell r="C1925">
            <v>45578</v>
          </cell>
          <cell r="D1925">
            <v>13.75</v>
          </cell>
          <cell r="E1925">
            <v>6.6288E-2</v>
          </cell>
          <cell r="F1925" t="str">
            <v>DAT</v>
          </cell>
          <cell r="G1925">
            <v>2</v>
          </cell>
          <cell r="H1925">
            <v>7276</v>
          </cell>
          <cell r="I1925">
            <v>2004</v>
          </cell>
          <cell r="J1925">
            <v>11</v>
          </cell>
          <cell r="K1925">
            <v>0.91146000000000005</v>
          </cell>
          <cell r="L1925" t="str">
            <v>VAC</v>
          </cell>
          <cell r="M1925" t="str">
            <v>DATATEC 2o. Nivel</v>
          </cell>
          <cell r="N1925">
            <v>2004011</v>
          </cell>
        </row>
        <row r="1926">
          <cell r="A1926">
            <v>38302</v>
          </cell>
          <cell r="B1926" t="str">
            <v>SOB</v>
          </cell>
          <cell r="C1926">
            <v>38370</v>
          </cell>
          <cell r="D1926">
            <v>5</v>
          </cell>
          <cell r="E1926">
            <v>3.5000000000000003E-2</v>
          </cell>
          <cell r="F1926" t="str">
            <v>DAT</v>
          </cell>
          <cell r="G1926">
            <v>2</v>
          </cell>
          <cell r="H1926">
            <v>67</v>
          </cell>
          <cell r="I1926">
            <v>2004</v>
          </cell>
          <cell r="J1926">
            <v>11</v>
          </cell>
          <cell r="K1926">
            <v>0.17500000000000002</v>
          </cell>
          <cell r="L1926" t="str">
            <v>NOM</v>
          </cell>
          <cell r="M1926" t="str">
            <v>DATATEC 2o. Nivel</v>
          </cell>
          <cell r="N1926">
            <v>2004011</v>
          </cell>
        </row>
        <row r="1927">
          <cell r="A1927">
            <v>38303</v>
          </cell>
          <cell r="B1927" t="str">
            <v>SOB</v>
          </cell>
          <cell r="C1927">
            <v>38941</v>
          </cell>
          <cell r="D1927">
            <v>3</v>
          </cell>
          <cell r="E1927">
            <v>5.5E-2</v>
          </cell>
          <cell r="F1927" t="str">
            <v>CIM</v>
          </cell>
          <cell r="G1927">
            <v>2</v>
          </cell>
          <cell r="H1927">
            <v>635</v>
          </cell>
          <cell r="I1927">
            <v>2004</v>
          </cell>
          <cell r="J1927">
            <v>11</v>
          </cell>
          <cell r="K1927">
            <v>0.16500000000000001</v>
          </cell>
          <cell r="L1927" t="str">
            <v>NOM</v>
          </cell>
          <cell r="M1927" t="str">
            <v>CIMD 2o. Nivel</v>
          </cell>
          <cell r="N1927">
            <v>2004011</v>
          </cell>
        </row>
        <row r="1928">
          <cell r="A1928">
            <v>38303</v>
          </cell>
          <cell r="B1928" t="str">
            <v>SOB</v>
          </cell>
          <cell r="C1928">
            <v>38370</v>
          </cell>
          <cell r="D1928">
            <v>13.5</v>
          </cell>
          <cell r="E1928">
            <v>3.5000000000000003E-2</v>
          </cell>
          <cell r="F1928" t="str">
            <v>DAT</v>
          </cell>
          <cell r="G1928">
            <v>2</v>
          </cell>
          <cell r="H1928">
            <v>64</v>
          </cell>
          <cell r="I1928">
            <v>2004</v>
          </cell>
          <cell r="J1928">
            <v>11</v>
          </cell>
          <cell r="K1928">
            <v>0.47250000000000003</v>
          </cell>
          <cell r="L1928" t="str">
            <v>NOM</v>
          </cell>
          <cell r="M1928" t="str">
            <v>DATATEC 2o. Nivel</v>
          </cell>
          <cell r="N1928">
            <v>2004011</v>
          </cell>
        </row>
        <row r="1929">
          <cell r="A1929">
            <v>38303</v>
          </cell>
          <cell r="B1929" t="str">
            <v>SOB</v>
          </cell>
          <cell r="C1929">
            <v>38941</v>
          </cell>
          <cell r="D1929">
            <v>22</v>
          </cell>
          <cell r="E1929">
            <v>5.5043000000000002E-2</v>
          </cell>
          <cell r="F1929" t="str">
            <v>DAT</v>
          </cell>
          <cell r="G1929">
            <v>2</v>
          </cell>
          <cell r="H1929">
            <v>635</v>
          </cell>
          <cell r="I1929">
            <v>2004</v>
          </cell>
          <cell r="J1929">
            <v>11</v>
          </cell>
          <cell r="K1929">
            <v>1.2109460000000001</v>
          </cell>
          <cell r="L1929" t="str">
            <v>NOM</v>
          </cell>
          <cell r="M1929" t="str">
            <v>DATATEC 2o. Nivel</v>
          </cell>
          <cell r="N1929">
            <v>2004011</v>
          </cell>
        </row>
        <row r="1930">
          <cell r="A1930">
            <v>38303</v>
          </cell>
          <cell r="B1930" t="str">
            <v>SOB</v>
          </cell>
          <cell r="C1930">
            <v>39364</v>
          </cell>
          <cell r="D1930">
            <v>5</v>
          </cell>
          <cell r="E1930">
            <v>6.5000000000000002E-2</v>
          </cell>
          <cell r="F1930" t="str">
            <v>DAT</v>
          </cell>
          <cell r="G1930">
            <v>2</v>
          </cell>
          <cell r="H1930">
            <v>1058</v>
          </cell>
          <cell r="I1930">
            <v>2004</v>
          </cell>
          <cell r="J1930">
            <v>11</v>
          </cell>
          <cell r="K1930">
            <v>0.32500000000000001</v>
          </cell>
          <cell r="L1930" t="str">
            <v>NOM</v>
          </cell>
          <cell r="M1930" t="str">
            <v>DATATEC 2o. Nivel</v>
          </cell>
          <cell r="N1930">
            <v>2004011</v>
          </cell>
        </row>
        <row r="1931">
          <cell r="A1931">
            <v>38303</v>
          </cell>
          <cell r="B1931" t="str">
            <v>SOB</v>
          </cell>
          <cell r="C1931">
            <v>39638</v>
          </cell>
          <cell r="D1931">
            <v>16</v>
          </cell>
          <cell r="E1931">
            <v>7.1780999999999998E-2</v>
          </cell>
          <cell r="F1931" t="str">
            <v>DAT</v>
          </cell>
          <cell r="G1931">
            <v>2</v>
          </cell>
          <cell r="H1931">
            <v>1332</v>
          </cell>
          <cell r="I1931">
            <v>2004</v>
          </cell>
          <cell r="J1931">
            <v>11</v>
          </cell>
          <cell r="K1931">
            <v>1.148496</v>
          </cell>
          <cell r="L1931" t="str">
            <v>NOM</v>
          </cell>
          <cell r="M1931" t="str">
            <v>DATATEC 2o. Nivel</v>
          </cell>
          <cell r="N1931">
            <v>2004011</v>
          </cell>
        </row>
        <row r="1932">
          <cell r="A1932">
            <v>38303</v>
          </cell>
          <cell r="B1932" t="str">
            <v>SOB</v>
          </cell>
          <cell r="C1932">
            <v>40247</v>
          </cell>
          <cell r="D1932">
            <v>10</v>
          </cell>
          <cell r="E1932">
            <v>8.5699999999999998E-2</v>
          </cell>
          <cell r="F1932" t="str">
            <v>DAT</v>
          </cell>
          <cell r="G1932">
            <v>2</v>
          </cell>
          <cell r="H1932">
            <v>1941</v>
          </cell>
          <cell r="I1932">
            <v>2004</v>
          </cell>
          <cell r="J1932">
            <v>11</v>
          </cell>
          <cell r="K1932">
            <v>0.85699999999999998</v>
          </cell>
          <cell r="L1932" t="str">
            <v>NOM</v>
          </cell>
          <cell r="M1932" t="str">
            <v>DATATEC 2o. Nivel</v>
          </cell>
          <cell r="N1932">
            <v>2004011</v>
          </cell>
        </row>
        <row r="1933">
          <cell r="A1933">
            <v>38303</v>
          </cell>
          <cell r="B1933" t="str">
            <v>SOB</v>
          </cell>
          <cell r="C1933">
            <v>40765</v>
          </cell>
          <cell r="D1933">
            <v>7.5</v>
          </cell>
          <cell r="E1933">
            <v>9.7000000000000003E-2</v>
          </cell>
          <cell r="F1933" t="str">
            <v>DAT</v>
          </cell>
          <cell r="G1933">
            <v>2</v>
          </cell>
          <cell r="H1933">
            <v>2459</v>
          </cell>
          <cell r="I1933">
            <v>2004</v>
          </cell>
          <cell r="J1933">
            <v>11</v>
          </cell>
          <cell r="K1933">
            <v>0.72750000000000004</v>
          </cell>
          <cell r="L1933" t="str">
            <v>NOM</v>
          </cell>
          <cell r="M1933" t="str">
            <v>DATATEC 2o. Nivel</v>
          </cell>
          <cell r="N1933">
            <v>2004011</v>
          </cell>
        </row>
        <row r="1934">
          <cell r="A1934">
            <v>38306</v>
          </cell>
          <cell r="B1934" t="str">
            <v>SOB</v>
          </cell>
          <cell r="C1934">
            <v>38941</v>
          </cell>
          <cell r="D1934">
            <v>4</v>
          </cell>
          <cell r="E1934">
            <v>5.4863000000000002E-2</v>
          </cell>
          <cell r="F1934" t="str">
            <v>CIM</v>
          </cell>
          <cell r="G1934">
            <v>2</v>
          </cell>
          <cell r="H1934">
            <v>634</v>
          </cell>
          <cell r="I1934">
            <v>2004</v>
          </cell>
          <cell r="J1934">
            <v>11</v>
          </cell>
          <cell r="K1934">
            <v>0.21945200000000001</v>
          </cell>
          <cell r="L1934" t="str">
            <v>NOM</v>
          </cell>
          <cell r="M1934" t="str">
            <v>CIMD 2o. Nivel</v>
          </cell>
          <cell r="N1934">
            <v>2004011</v>
          </cell>
        </row>
        <row r="1935">
          <cell r="A1935">
            <v>38306</v>
          </cell>
          <cell r="B1935" t="str">
            <v>SOB</v>
          </cell>
          <cell r="C1935">
            <v>39638</v>
          </cell>
          <cell r="D1935">
            <v>1</v>
          </cell>
          <cell r="E1935">
            <v>7.1300000000000002E-2</v>
          </cell>
          <cell r="F1935" t="str">
            <v>CIM</v>
          </cell>
          <cell r="G1935">
            <v>2</v>
          </cell>
          <cell r="H1935">
            <v>1331</v>
          </cell>
          <cell r="I1935">
            <v>2004</v>
          </cell>
          <cell r="J1935">
            <v>11</v>
          </cell>
          <cell r="K1935">
            <v>7.1300000000000002E-2</v>
          </cell>
          <cell r="L1935" t="str">
            <v>NOM</v>
          </cell>
          <cell r="M1935" t="str">
            <v>CIMD 2o. Nivel</v>
          </cell>
          <cell r="N1935">
            <v>2004011</v>
          </cell>
        </row>
        <row r="1936">
          <cell r="A1936">
            <v>38306</v>
          </cell>
          <cell r="B1936" t="str">
            <v>SOB</v>
          </cell>
          <cell r="C1936">
            <v>38941</v>
          </cell>
          <cell r="D1936">
            <v>26</v>
          </cell>
          <cell r="E1936">
            <v>5.5023000000000002E-2</v>
          </cell>
          <cell r="F1936" t="str">
            <v>DAT</v>
          </cell>
          <cell r="G1936">
            <v>2</v>
          </cell>
          <cell r="H1936">
            <v>634</v>
          </cell>
          <cell r="I1936">
            <v>2004</v>
          </cell>
          <cell r="J1936">
            <v>11</v>
          </cell>
          <cell r="K1936">
            <v>1.430598</v>
          </cell>
          <cell r="L1936" t="str">
            <v>NOM</v>
          </cell>
          <cell r="M1936" t="str">
            <v>DATATEC 2o. Nivel</v>
          </cell>
          <cell r="N1936">
            <v>2004011</v>
          </cell>
        </row>
        <row r="1937">
          <cell r="A1937">
            <v>38307</v>
          </cell>
          <cell r="B1937" t="str">
            <v>SOB</v>
          </cell>
          <cell r="C1937">
            <v>39124</v>
          </cell>
          <cell r="D1937">
            <v>3.2</v>
          </cell>
          <cell r="E1937">
            <v>5.8999999999999997E-2</v>
          </cell>
          <cell r="F1937" t="str">
            <v>CIM</v>
          </cell>
          <cell r="G1937">
            <v>2</v>
          </cell>
          <cell r="H1937">
            <v>816</v>
          </cell>
          <cell r="I1937">
            <v>2004</v>
          </cell>
          <cell r="J1937">
            <v>11</v>
          </cell>
          <cell r="K1937">
            <v>0.1888</v>
          </cell>
          <cell r="L1937" t="str">
            <v>NOM</v>
          </cell>
          <cell r="M1937" t="str">
            <v>CIMD 2o. Nivel</v>
          </cell>
          <cell r="N1937">
            <v>2004011</v>
          </cell>
        </row>
        <row r="1938">
          <cell r="A1938">
            <v>38307</v>
          </cell>
          <cell r="B1938" t="str">
            <v>SOB</v>
          </cell>
          <cell r="C1938">
            <v>40765</v>
          </cell>
          <cell r="D1938">
            <v>3.5</v>
          </cell>
          <cell r="E1938">
            <v>9.7000000000000003E-2</v>
          </cell>
          <cell r="F1938" t="str">
            <v>CIM</v>
          </cell>
          <cell r="G1938">
            <v>2</v>
          </cell>
          <cell r="H1938">
            <v>2457</v>
          </cell>
          <cell r="I1938">
            <v>2004</v>
          </cell>
          <cell r="J1938">
            <v>11</v>
          </cell>
          <cell r="K1938">
            <v>0.33950000000000002</v>
          </cell>
          <cell r="L1938" t="str">
            <v>NOM</v>
          </cell>
          <cell r="M1938" t="str">
            <v>CIMD 2o. Nivel</v>
          </cell>
          <cell r="N1938">
            <v>2004011</v>
          </cell>
        </row>
        <row r="1939">
          <cell r="A1939">
            <v>38307</v>
          </cell>
          <cell r="B1939" t="str">
            <v>SOB</v>
          </cell>
          <cell r="C1939">
            <v>38514</v>
          </cell>
          <cell r="D1939">
            <v>2</v>
          </cell>
          <cell r="E1939">
            <v>4.1000000000000002E-2</v>
          </cell>
          <cell r="F1939" t="str">
            <v>DAT</v>
          </cell>
          <cell r="G1939">
            <v>2</v>
          </cell>
          <cell r="H1939">
            <v>206</v>
          </cell>
          <cell r="I1939">
            <v>2004</v>
          </cell>
          <cell r="J1939">
            <v>11</v>
          </cell>
          <cell r="K1939">
            <v>8.2000000000000003E-2</v>
          </cell>
          <cell r="L1939" t="str">
            <v>NOM</v>
          </cell>
          <cell r="M1939" t="str">
            <v>DATATEC 2o. Nivel</v>
          </cell>
          <cell r="N1939">
            <v>2004011</v>
          </cell>
        </row>
        <row r="1940">
          <cell r="A1940">
            <v>38307</v>
          </cell>
          <cell r="B1940" t="str">
            <v>SOB</v>
          </cell>
          <cell r="C1940">
            <v>38941</v>
          </cell>
          <cell r="D1940">
            <v>17</v>
          </cell>
          <cell r="E1940">
            <v>5.5029000000000002E-2</v>
          </cell>
          <cell r="F1940" t="str">
            <v>DAT</v>
          </cell>
          <cell r="G1940">
            <v>2</v>
          </cell>
          <cell r="H1940">
            <v>633</v>
          </cell>
          <cell r="I1940">
            <v>2004</v>
          </cell>
          <cell r="J1940">
            <v>11</v>
          </cell>
          <cell r="K1940">
            <v>0.93549300000000002</v>
          </cell>
          <cell r="L1940" t="str">
            <v>NOM</v>
          </cell>
          <cell r="M1940" t="str">
            <v>DATATEC 2o. Nivel</v>
          </cell>
          <cell r="N1940">
            <v>2004011</v>
          </cell>
        </row>
        <row r="1941">
          <cell r="A1941">
            <v>38307</v>
          </cell>
          <cell r="B1941" t="str">
            <v>SOB</v>
          </cell>
          <cell r="C1941">
            <v>39364</v>
          </cell>
          <cell r="D1941">
            <v>2</v>
          </cell>
          <cell r="E1941">
            <v>6.5000000000000002E-2</v>
          </cell>
          <cell r="F1941" t="str">
            <v>DAT</v>
          </cell>
          <cell r="G1941">
            <v>2</v>
          </cell>
          <cell r="H1941">
            <v>1056</v>
          </cell>
          <cell r="I1941">
            <v>2004</v>
          </cell>
          <cell r="J1941">
            <v>11</v>
          </cell>
          <cell r="K1941">
            <v>0.13</v>
          </cell>
          <cell r="L1941" t="str">
            <v>NOM</v>
          </cell>
          <cell r="M1941" t="str">
            <v>DATATEC 2o. Nivel</v>
          </cell>
          <cell r="N1941">
            <v>2004011</v>
          </cell>
        </row>
        <row r="1942">
          <cell r="A1942">
            <v>38308</v>
          </cell>
          <cell r="B1942" t="str">
            <v>SOB</v>
          </cell>
          <cell r="C1942">
            <v>38370</v>
          </cell>
          <cell r="D1942">
            <v>1</v>
          </cell>
          <cell r="E1942">
            <v>3.5000000000000003E-2</v>
          </cell>
          <cell r="F1942" t="str">
            <v>DAT</v>
          </cell>
          <cell r="G1942">
            <v>1</v>
          </cell>
          <cell r="H1942">
            <v>61</v>
          </cell>
          <cell r="I1942">
            <v>2004</v>
          </cell>
          <cell r="J1942">
            <v>11</v>
          </cell>
          <cell r="K1942">
            <v>3.5000000000000003E-2</v>
          </cell>
          <cell r="L1942" t="str">
            <v>NOM</v>
          </cell>
          <cell r="M1942" t="str">
            <v>DATATEC 1er. Nivel</v>
          </cell>
          <cell r="N1942">
            <v>2004011</v>
          </cell>
        </row>
        <row r="1943">
          <cell r="A1943">
            <v>38308</v>
          </cell>
          <cell r="B1943" t="str">
            <v>SOB</v>
          </cell>
          <cell r="C1943">
            <v>38370</v>
          </cell>
          <cell r="D1943">
            <v>7</v>
          </cell>
          <cell r="E1943">
            <v>3.5000000000000003E-2</v>
          </cell>
          <cell r="F1943" t="str">
            <v>DAT</v>
          </cell>
          <cell r="G1943">
            <v>2</v>
          </cell>
          <cell r="H1943">
            <v>61</v>
          </cell>
          <cell r="I1943">
            <v>2004</v>
          </cell>
          <cell r="J1943">
            <v>11</v>
          </cell>
          <cell r="K1943">
            <v>0.24500000000000002</v>
          </cell>
          <cell r="L1943" t="str">
            <v>NOM</v>
          </cell>
          <cell r="M1943" t="str">
            <v>DATATEC 2o. Nivel</v>
          </cell>
          <cell r="N1943">
            <v>2004011</v>
          </cell>
        </row>
        <row r="1944">
          <cell r="A1944">
            <v>38308</v>
          </cell>
          <cell r="B1944" t="str">
            <v>SOB</v>
          </cell>
          <cell r="C1944">
            <v>38514</v>
          </cell>
          <cell r="D1944">
            <v>7</v>
          </cell>
          <cell r="E1944">
            <v>4.1000000000000002E-2</v>
          </cell>
          <cell r="F1944" t="str">
            <v>DAT</v>
          </cell>
          <cell r="G1944">
            <v>2</v>
          </cell>
          <cell r="H1944">
            <v>205</v>
          </cell>
          <cell r="I1944">
            <v>2004</v>
          </cell>
          <cell r="J1944">
            <v>11</v>
          </cell>
          <cell r="K1944">
            <v>0.28700000000000003</v>
          </cell>
          <cell r="L1944" t="str">
            <v>NOM</v>
          </cell>
          <cell r="M1944" t="str">
            <v>DATATEC 2o. Nivel</v>
          </cell>
          <cell r="N1944">
            <v>2004011</v>
          </cell>
        </row>
        <row r="1945">
          <cell r="A1945">
            <v>38308</v>
          </cell>
          <cell r="B1945" t="str">
            <v>SOB</v>
          </cell>
          <cell r="C1945">
            <v>39364</v>
          </cell>
          <cell r="D1945">
            <v>2</v>
          </cell>
          <cell r="E1945">
            <v>6.4600000000000005E-2</v>
          </cell>
          <cell r="F1945" t="str">
            <v>DAT</v>
          </cell>
          <cell r="G1945">
            <v>2</v>
          </cell>
          <cell r="H1945">
            <v>1055</v>
          </cell>
          <cell r="I1945">
            <v>2004</v>
          </cell>
          <cell r="J1945">
            <v>11</v>
          </cell>
          <cell r="K1945">
            <v>0.12920000000000001</v>
          </cell>
          <cell r="L1945" t="str">
            <v>NOM</v>
          </cell>
          <cell r="M1945" t="str">
            <v>DATATEC 2o. Nivel</v>
          </cell>
          <cell r="N1945">
            <v>2004011</v>
          </cell>
        </row>
        <row r="1946">
          <cell r="A1946">
            <v>38308</v>
          </cell>
          <cell r="B1946" t="str">
            <v>SOB</v>
          </cell>
          <cell r="C1946">
            <v>39638</v>
          </cell>
          <cell r="D1946">
            <v>3</v>
          </cell>
          <cell r="E1946">
            <v>7.1400000000000005E-2</v>
          </cell>
          <cell r="F1946" t="str">
            <v>DAT</v>
          </cell>
          <cell r="G1946">
            <v>2</v>
          </cell>
          <cell r="H1946">
            <v>1329</v>
          </cell>
          <cell r="I1946">
            <v>2004</v>
          </cell>
          <cell r="J1946">
            <v>11</v>
          </cell>
          <cell r="K1946">
            <v>0.2142</v>
          </cell>
          <cell r="L1946" t="str">
            <v>NOM</v>
          </cell>
          <cell r="M1946" t="str">
            <v>DATATEC 2o. Nivel</v>
          </cell>
          <cell r="N1946">
            <v>2004011</v>
          </cell>
        </row>
        <row r="1947">
          <cell r="A1947">
            <v>38308</v>
          </cell>
          <cell r="B1947" t="str">
            <v>SOB</v>
          </cell>
          <cell r="C1947">
            <v>41669</v>
          </cell>
          <cell r="D1947">
            <v>2</v>
          </cell>
          <cell r="E1947">
            <v>0.06</v>
          </cell>
          <cell r="F1947" t="str">
            <v>DAT</v>
          </cell>
          <cell r="G1947">
            <v>2</v>
          </cell>
          <cell r="H1947">
            <v>3360</v>
          </cell>
          <cell r="I1947">
            <v>2004</v>
          </cell>
          <cell r="J1947">
            <v>11</v>
          </cell>
          <cell r="K1947">
            <v>0.12</v>
          </cell>
          <cell r="L1947" t="str">
            <v>VAC</v>
          </cell>
          <cell r="M1947" t="str">
            <v>DATATEC 2o. Nivel</v>
          </cell>
          <cell r="N1947">
            <v>2004011</v>
          </cell>
        </row>
        <row r="1948">
          <cell r="A1948">
            <v>38309</v>
          </cell>
          <cell r="B1948" t="str">
            <v>SOB</v>
          </cell>
          <cell r="C1948">
            <v>40594</v>
          </cell>
          <cell r="D1948">
            <v>8</v>
          </cell>
          <cell r="E1948">
            <v>5.9049999999999998E-2</v>
          </cell>
          <cell r="F1948" t="str">
            <v>DAT</v>
          </cell>
          <cell r="G1948">
            <v>1</v>
          </cell>
          <cell r="H1948">
            <v>2284</v>
          </cell>
          <cell r="I1948">
            <v>2004</v>
          </cell>
          <cell r="J1948">
            <v>11</v>
          </cell>
          <cell r="K1948">
            <v>0.47239999999999999</v>
          </cell>
          <cell r="L1948" t="str">
            <v>VAC</v>
          </cell>
          <cell r="M1948" t="str">
            <v>DATATEC 1er. Nivel</v>
          </cell>
          <cell r="N1948">
            <v>2004011</v>
          </cell>
        </row>
        <row r="1949">
          <cell r="A1949">
            <v>38309</v>
          </cell>
          <cell r="B1949" t="str">
            <v>SOB</v>
          </cell>
          <cell r="C1949">
            <v>38514</v>
          </cell>
          <cell r="D1949">
            <v>1</v>
          </cell>
          <cell r="E1949">
            <v>4.1000000000000002E-2</v>
          </cell>
          <cell r="F1949" t="str">
            <v>DAT</v>
          </cell>
          <cell r="G1949">
            <v>2</v>
          </cell>
          <cell r="H1949">
            <v>204</v>
          </cell>
          <cell r="I1949">
            <v>2004</v>
          </cell>
          <cell r="J1949">
            <v>11</v>
          </cell>
          <cell r="K1949">
            <v>4.1000000000000002E-2</v>
          </cell>
          <cell r="L1949" t="str">
            <v>NOM</v>
          </cell>
          <cell r="M1949" t="str">
            <v>DATATEC 2o. Nivel</v>
          </cell>
          <cell r="N1949">
            <v>2004011</v>
          </cell>
        </row>
        <row r="1950">
          <cell r="A1950">
            <v>38309</v>
          </cell>
          <cell r="B1950" t="str">
            <v>SOB</v>
          </cell>
          <cell r="C1950">
            <v>39124</v>
          </cell>
          <cell r="D1950">
            <v>2</v>
          </cell>
          <cell r="E1950">
            <v>5.9499999999999997E-2</v>
          </cell>
          <cell r="F1950" t="str">
            <v>DAT</v>
          </cell>
          <cell r="G1950">
            <v>2</v>
          </cell>
          <cell r="H1950">
            <v>814</v>
          </cell>
          <cell r="I1950">
            <v>2004</v>
          </cell>
          <cell r="J1950">
            <v>11</v>
          </cell>
          <cell r="K1950">
            <v>0.11899999999999999</v>
          </cell>
          <cell r="L1950" t="str">
            <v>NOM</v>
          </cell>
          <cell r="M1950" t="str">
            <v>DATATEC 2o. Nivel</v>
          </cell>
          <cell r="N1950">
            <v>2004011</v>
          </cell>
        </row>
        <row r="1951">
          <cell r="A1951">
            <v>38309</v>
          </cell>
          <cell r="B1951" t="str">
            <v>SOB</v>
          </cell>
          <cell r="C1951">
            <v>39364</v>
          </cell>
          <cell r="D1951">
            <v>1</v>
          </cell>
          <cell r="E1951">
            <v>6.5000000000000002E-2</v>
          </cell>
          <cell r="F1951" t="str">
            <v>DAT</v>
          </cell>
          <cell r="G1951">
            <v>2</v>
          </cell>
          <cell r="H1951">
            <v>1054</v>
          </cell>
          <cell r="I1951">
            <v>2004</v>
          </cell>
          <cell r="J1951">
            <v>11</v>
          </cell>
          <cell r="K1951">
            <v>6.5000000000000002E-2</v>
          </cell>
          <cell r="L1951" t="str">
            <v>NOM</v>
          </cell>
          <cell r="M1951" t="str">
            <v>DATATEC 2o. Nivel</v>
          </cell>
          <cell r="N1951">
            <v>2004011</v>
          </cell>
        </row>
        <row r="1952">
          <cell r="A1952">
            <v>38310</v>
          </cell>
          <cell r="B1952" t="str">
            <v>SOB</v>
          </cell>
          <cell r="C1952">
            <v>39364</v>
          </cell>
          <cell r="D1952">
            <v>1</v>
          </cell>
          <cell r="E1952">
            <v>6.4799999999999996E-2</v>
          </cell>
          <cell r="F1952" t="str">
            <v>CIM</v>
          </cell>
          <cell r="G1952">
            <v>2</v>
          </cell>
          <cell r="H1952">
            <v>1051</v>
          </cell>
          <cell r="I1952">
            <v>2004</v>
          </cell>
          <cell r="J1952">
            <v>11</v>
          </cell>
          <cell r="K1952">
            <v>6.4799999999999996E-2</v>
          </cell>
          <cell r="L1952" t="str">
            <v>NOM</v>
          </cell>
          <cell r="M1952" t="str">
            <v>CIMD 2o. Nivel</v>
          </cell>
          <cell r="N1952">
            <v>2004011</v>
          </cell>
        </row>
        <row r="1953">
          <cell r="A1953">
            <v>38310</v>
          </cell>
          <cell r="B1953" t="str">
            <v>SOB</v>
          </cell>
          <cell r="C1953">
            <v>39638</v>
          </cell>
          <cell r="D1953">
            <v>1</v>
          </cell>
          <cell r="E1953">
            <v>7.1199999999999999E-2</v>
          </cell>
          <cell r="F1953" t="str">
            <v>CIM</v>
          </cell>
          <cell r="G1953">
            <v>2</v>
          </cell>
          <cell r="H1953">
            <v>1325</v>
          </cell>
          <cell r="I1953">
            <v>2004</v>
          </cell>
          <cell r="J1953">
            <v>11</v>
          </cell>
          <cell r="K1953">
            <v>7.1199999999999999E-2</v>
          </cell>
          <cell r="L1953" t="str">
            <v>NOM</v>
          </cell>
          <cell r="M1953" t="str">
            <v>CIMD 2o. Nivel</v>
          </cell>
          <cell r="N1953">
            <v>2004011</v>
          </cell>
        </row>
        <row r="1954">
          <cell r="A1954">
            <v>38310</v>
          </cell>
          <cell r="B1954" t="str">
            <v>SOB</v>
          </cell>
          <cell r="C1954">
            <v>38941</v>
          </cell>
          <cell r="D1954">
            <v>2</v>
          </cell>
          <cell r="E1954">
            <v>5.5E-2</v>
          </cell>
          <cell r="F1954" t="str">
            <v>CIM</v>
          </cell>
          <cell r="G1954">
            <v>2</v>
          </cell>
          <cell r="H1954">
            <v>628</v>
          </cell>
          <cell r="I1954">
            <v>2004</v>
          </cell>
          <cell r="J1954">
            <v>11</v>
          </cell>
          <cell r="K1954">
            <v>0.11</v>
          </cell>
          <cell r="L1954" t="str">
            <v>NOM</v>
          </cell>
          <cell r="M1954" t="str">
            <v>CIMD 2o. Nivel</v>
          </cell>
          <cell r="N1954">
            <v>2004011</v>
          </cell>
        </row>
        <row r="1955">
          <cell r="A1955">
            <v>38310</v>
          </cell>
          <cell r="B1955" t="str">
            <v>SOB</v>
          </cell>
          <cell r="C1955">
            <v>38370</v>
          </cell>
          <cell r="D1955">
            <v>4</v>
          </cell>
          <cell r="E1955">
            <v>3.49E-2</v>
          </cell>
          <cell r="F1955" t="str">
            <v>DAT</v>
          </cell>
          <cell r="G1955">
            <v>2</v>
          </cell>
          <cell r="H1955">
            <v>57</v>
          </cell>
          <cell r="I1955">
            <v>2004</v>
          </cell>
          <cell r="J1955">
            <v>11</v>
          </cell>
          <cell r="K1955">
            <v>0.1396</v>
          </cell>
          <cell r="L1955" t="str">
            <v>NOM</v>
          </cell>
          <cell r="M1955" t="str">
            <v>DATATEC 2o. Nivel</v>
          </cell>
          <cell r="N1955">
            <v>2004011</v>
          </cell>
        </row>
        <row r="1956">
          <cell r="A1956">
            <v>38310</v>
          </cell>
          <cell r="B1956" t="str">
            <v>SOB</v>
          </cell>
          <cell r="C1956">
            <v>38514</v>
          </cell>
          <cell r="D1956">
            <v>11</v>
          </cell>
          <cell r="E1956">
            <v>4.1118000000000002E-2</v>
          </cell>
          <cell r="F1956" t="str">
            <v>DAT</v>
          </cell>
          <cell r="G1956">
            <v>2</v>
          </cell>
          <cell r="H1956">
            <v>201</v>
          </cell>
          <cell r="I1956">
            <v>2004</v>
          </cell>
          <cell r="J1956">
            <v>11</v>
          </cell>
          <cell r="K1956">
            <v>0.45229800000000003</v>
          </cell>
          <cell r="L1956" t="str">
            <v>NOM</v>
          </cell>
          <cell r="M1956" t="str">
            <v>DATATEC 2o. Nivel</v>
          </cell>
          <cell r="N1956">
            <v>2004011</v>
          </cell>
        </row>
        <row r="1957">
          <cell r="A1957">
            <v>38310</v>
          </cell>
          <cell r="B1957" t="str">
            <v>SOB</v>
          </cell>
          <cell r="C1957">
            <v>38941</v>
          </cell>
          <cell r="D1957">
            <v>2</v>
          </cell>
          <cell r="E1957">
            <v>5.7000000000000002E-2</v>
          </cell>
          <cell r="F1957" t="str">
            <v>DAT</v>
          </cell>
          <cell r="G1957">
            <v>2</v>
          </cell>
          <cell r="H1957">
            <v>628</v>
          </cell>
          <cell r="I1957">
            <v>2004</v>
          </cell>
          <cell r="J1957">
            <v>11</v>
          </cell>
          <cell r="K1957">
            <v>0.114</v>
          </cell>
          <cell r="L1957" t="str">
            <v>NOM</v>
          </cell>
          <cell r="M1957" t="str">
            <v>DATATEC 2o. Nivel</v>
          </cell>
          <cell r="N1957">
            <v>2004011</v>
          </cell>
        </row>
        <row r="1958">
          <cell r="A1958">
            <v>38310</v>
          </cell>
          <cell r="B1958" t="str">
            <v>SOB</v>
          </cell>
          <cell r="C1958">
            <v>39124</v>
          </cell>
          <cell r="D1958">
            <v>5</v>
          </cell>
          <cell r="E1958">
            <v>6.1039999999999997E-2</v>
          </cell>
          <cell r="F1958" t="str">
            <v>DAT</v>
          </cell>
          <cell r="G1958">
            <v>2</v>
          </cell>
          <cell r="H1958">
            <v>811</v>
          </cell>
          <cell r="I1958">
            <v>2004</v>
          </cell>
          <cell r="J1958">
            <v>11</v>
          </cell>
          <cell r="K1958">
            <v>0.30519999999999997</v>
          </cell>
          <cell r="L1958" t="str">
            <v>NOM</v>
          </cell>
          <cell r="M1958" t="str">
            <v>DATATEC 2o. Nivel</v>
          </cell>
          <cell r="N1958">
            <v>2004011</v>
          </cell>
        </row>
        <row r="1959">
          <cell r="A1959">
            <v>38310</v>
          </cell>
          <cell r="B1959" t="str">
            <v>SOB</v>
          </cell>
          <cell r="C1959">
            <v>39364</v>
          </cell>
          <cell r="D1959">
            <v>4</v>
          </cell>
          <cell r="E1959">
            <v>6.5975000000000006E-2</v>
          </cell>
          <cell r="F1959" t="str">
            <v>DAT</v>
          </cell>
          <cell r="G1959">
            <v>2</v>
          </cell>
          <cell r="H1959">
            <v>1051</v>
          </cell>
          <cell r="I1959">
            <v>2004</v>
          </cell>
          <cell r="J1959">
            <v>11</v>
          </cell>
          <cell r="K1959">
            <v>0.26390000000000002</v>
          </cell>
          <cell r="L1959" t="str">
            <v>NOM</v>
          </cell>
          <cell r="M1959" t="str">
            <v>DATATEC 2o. Nivel</v>
          </cell>
          <cell r="N1959">
            <v>2004011</v>
          </cell>
        </row>
        <row r="1960">
          <cell r="A1960">
            <v>38310</v>
          </cell>
          <cell r="B1960" t="str">
            <v>SOB</v>
          </cell>
          <cell r="C1960">
            <v>40594</v>
          </cell>
          <cell r="D1960">
            <v>10</v>
          </cell>
          <cell r="E1960">
            <v>5.9025000000000001E-2</v>
          </cell>
          <cell r="F1960" t="str">
            <v>DAT</v>
          </cell>
          <cell r="G1960">
            <v>2</v>
          </cell>
          <cell r="H1960">
            <v>2281</v>
          </cell>
          <cell r="I1960">
            <v>2004</v>
          </cell>
          <cell r="J1960">
            <v>11</v>
          </cell>
          <cell r="K1960">
            <v>0.59025000000000005</v>
          </cell>
          <cell r="L1960" t="str">
            <v>VAC</v>
          </cell>
          <cell r="M1960" t="str">
            <v>DATATEC 2o. Nivel</v>
          </cell>
          <cell r="N1960">
            <v>2004011</v>
          </cell>
        </row>
        <row r="1961">
          <cell r="A1961">
            <v>38313</v>
          </cell>
          <cell r="B1961" t="str">
            <v>SOB</v>
          </cell>
          <cell r="C1961">
            <v>38514</v>
          </cell>
          <cell r="D1961">
            <v>1</v>
          </cell>
          <cell r="E1961">
            <v>4.1599999999999998E-2</v>
          </cell>
          <cell r="F1961" t="str">
            <v>DAT</v>
          </cell>
          <cell r="G1961">
            <v>2</v>
          </cell>
          <cell r="H1961">
            <v>200</v>
          </cell>
          <cell r="I1961">
            <v>2004</v>
          </cell>
          <cell r="J1961">
            <v>11</v>
          </cell>
          <cell r="K1961">
            <v>4.1599999999999998E-2</v>
          </cell>
          <cell r="L1961" t="str">
            <v>NOM</v>
          </cell>
          <cell r="M1961" t="str">
            <v>DATATEC 2o. Nivel</v>
          </cell>
          <cell r="N1961">
            <v>2004011</v>
          </cell>
        </row>
        <row r="1962">
          <cell r="A1962">
            <v>38313</v>
          </cell>
          <cell r="B1962" t="str">
            <v>SOB</v>
          </cell>
          <cell r="C1962">
            <v>39124</v>
          </cell>
          <cell r="D1962">
            <v>2</v>
          </cell>
          <cell r="E1962">
            <v>6.08E-2</v>
          </cell>
          <cell r="F1962" t="str">
            <v>DAT</v>
          </cell>
          <cell r="G1962">
            <v>2</v>
          </cell>
          <cell r="H1962">
            <v>810</v>
          </cell>
          <cell r="I1962">
            <v>2004</v>
          </cell>
          <cell r="J1962">
            <v>11</v>
          </cell>
          <cell r="K1962">
            <v>0.1216</v>
          </cell>
          <cell r="L1962" t="str">
            <v>NOM</v>
          </cell>
          <cell r="M1962" t="str">
            <v>DATATEC 2o. Nivel</v>
          </cell>
          <cell r="N1962">
            <v>2004011</v>
          </cell>
        </row>
        <row r="1963">
          <cell r="A1963">
            <v>38313</v>
          </cell>
          <cell r="B1963" t="str">
            <v>SOB</v>
          </cell>
          <cell r="C1963">
            <v>39364</v>
          </cell>
          <cell r="D1963">
            <v>1</v>
          </cell>
          <cell r="E1963">
            <v>6.6000000000000003E-2</v>
          </cell>
          <cell r="F1963" t="str">
            <v>DAT</v>
          </cell>
          <cell r="G1963">
            <v>2</v>
          </cell>
          <cell r="H1963">
            <v>1050</v>
          </cell>
          <cell r="I1963">
            <v>2004</v>
          </cell>
          <cell r="J1963">
            <v>11</v>
          </cell>
          <cell r="K1963">
            <v>6.6000000000000003E-2</v>
          </cell>
          <cell r="L1963" t="str">
            <v>NOM</v>
          </cell>
          <cell r="M1963" t="str">
            <v>DATATEC 2o. Nivel</v>
          </cell>
          <cell r="N1963">
            <v>2004011</v>
          </cell>
        </row>
        <row r="1964">
          <cell r="A1964">
            <v>38313</v>
          </cell>
          <cell r="B1964" t="str">
            <v>SOB</v>
          </cell>
          <cell r="C1964">
            <v>40594</v>
          </cell>
          <cell r="D1964">
            <v>6</v>
          </cell>
          <cell r="E1964">
            <v>5.9025000000000001E-2</v>
          </cell>
          <cell r="F1964" t="str">
            <v>DAT</v>
          </cell>
          <cell r="G1964">
            <v>2</v>
          </cell>
          <cell r="H1964">
            <v>2280</v>
          </cell>
          <cell r="I1964">
            <v>2004</v>
          </cell>
          <cell r="J1964">
            <v>11</v>
          </cell>
          <cell r="K1964">
            <v>0.35415000000000002</v>
          </cell>
          <cell r="L1964" t="str">
            <v>VAC</v>
          </cell>
          <cell r="M1964" t="str">
            <v>DATATEC 2o. Nivel</v>
          </cell>
          <cell r="N1964">
            <v>2004011</v>
          </cell>
        </row>
        <row r="1965">
          <cell r="A1965">
            <v>38315</v>
          </cell>
          <cell r="B1965" t="str">
            <v>SOB</v>
          </cell>
          <cell r="C1965">
            <v>38370</v>
          </cell>
          <cell r="D1965">
            <v>3</v>
          </cell>
          <cell r="E1965">
            <v>3.4299999999999997E-2</v>
          </cell>
          <cell r="F1965" t="str">
            <v>DAT</v>
          </cell>
          <cell r="G1965">
            <v>1</v>
          </cell>
          <cell r="H1965">
            <v>54</v>
          </cell>
          <cell r="I1965">
            <v>2004</v>
          </cell>
          <cell r="J1965">
            <v>11</v>
          </cell>
          <cell r="K1965">
            <v>0.10289999999999999</v>
          </cell>
          <cell r="L1965" t="str">
            <v>NOM</v>
          </cell>
          <cell r="M1965" t="str">
            <v>DATATEC 1er. Nivel</v>
          </cell>
          <cell r="N1965">
            <v>2004011</v>
          </cell>
        </row>
        <row r="1966">
          <cell r="A1966">
            <v>38315</v>
          </cell>
          <cell r="B1966" t="str">
            <v>SOB</v>
          </cell>
          <cell r="C1966">
            <v>38941</v>
          </cell>
          <cell r="D1966">
            <v>2</v>
          </cell>
          <cell r="E1966">
            <v>5.67E-2</v>
          </cell>
          <cell r="F1966" t="str">
            <v>DAT</v>
          </cell>
          <cell r="G1966">
            <v>1</v>
          </cell>
          <cell r="H1966">
            <v>625</v>
          </cell>
          <cell r="I1966">
            <v>2004</v>
          </cell>
          <cell r="J1966">
            <v>11</v>
          </cell>
          <cell r="K1966">
            <v>0.1134</v>
          </cell>
          <cell r="L1966" t="str">
            <v>NOM</v>
          </cell>
          <cell r="M1966" t="str">
            <v>DATATEC 1er. Nivel</v>
          </cell>
          <cell r="N1966">
            <v>2004011</v>
          </cell>
        </row>
        <row r="1967">
          <cell r="A1967">
            <v>38315</v>
          </cell>
          <cell r="B1967" t="str">
            <v>SOB</v>
          </cell>
          <cell r="C1967">
            <v>39124</v>
          </cell>
          <cell r="D1967">
            <v>5</v>
          </cell>
          <cell r="E1967">
            <v>6.1400000000000003E-2</v>
          </cell>
          <cell r="F1967" t="str">
            <v>DAT</v>
          </cell>
          <cell r="G1967">
            <v>1</v>
          </cell>
          <cell r="H1967">
            <v>808</v>
          </cell>
          <cell r="I1967">
            <v>2004</v>
          </cell>
          <cell r="J1967">
            <v>11</v>
          </cell>
          <cell r="K1967">
            <v>0.307</v>
          </cell>
          <cell r="L1967" t="str">
            <v>NOM</v>
          </cell>
          <cell r="M1967" t="str">
            <v>DATATEC 1er. Nivel</v>
          </cell>
          <cell r="N1967">
            <v>2004011</v>
          </cell>
        </row>
        <row r="1968">
          <cell r="A1968">
            <v>38315</v>
          </cell>
          <cell r="B1968" t="str">
            <v>SOB</v>
          </cell>
          <cell r="C1968">
            <v>38370</v>
          </cell>
          <cell r="D1968">
            <v>12</v>
          </cell>
          <cell r="E1968">
            <v>3.4325000000000001E-2</v>
          </cell>
          <cell r="F1968" t="str">
            <v>DAT</v>
          </cell>
          <cell r="G1968">
            <v>2</v>
          </cell>
          <cell r="H1968">
            <v>54</v>
          </cell>
          <cell r="I1968">
            <v>2004</v>
          </cell>
          <cell r="J1968">
            <v>11</v>
          </cell>
          <cell r="K1968">
            <v>0.41190000000000004</v>
          </cell>
          <cell r="L1968" t="str">
            <v>NOM</v>
          </cell>
          <cell r="M1968" t="str">
            <v>DATATEC 2o. Nivel</v>
          </cell>
          <cell r="N1968">
            <v>2004011</v>
          </cell>
        </row>
        <row r="1969">
          <cell r="A1969">
            <v>38315</v>
          </cell>
          <cell r="B1969" t="str">
            <v>SOB</v>
          </cell>
          <cell r="C1969">
            <v>38514</v>
          </cell>
          <cell r="D1969">
            <v>6</v>
          </cell>
          <cell r="E1969">
            <v>4.1266999999999998E-2</v>
          </cell>
          <cell r="F1969" t="str">
            <v>DAT</v>
          </cell>
          <cell r="G1969">
            <v>2</v>
          </cell>
          <cell r="H1969">
            <v>198</v>
          </cell>
          <cell r="I1969">
            <v>2004</v>
          </cell>
          <cell r="J1969">
            <v>11</v>
          </cell>
          <cell r="K1969">
            <v>0.24760199999999999</v>
          </cell>
          <cell r="L1969" t="str">
            <v>NOM</v>
          </cell>
          <cell r="M1969" t="str">
            <v>DATATEC 2o. Nivel</v>
          </cell>
          <cell r="N1969">
            <v>2004011</v>
          </cell>
        </row>
        <row r="1970">
          <cell r="A1970">
            <v>38315</v>
          </cell>
          <cell r="B1970" t="str">
            <v>SOB</v>
          </cell>
          <cell r="C1970">
            <v>38941</v>
          </cell>
          <cell r="D1970">
            <v>3</v>
          </cell>
          <cell r="E1970">
            <v>5.6667000000000002E-2</v>
          </cell>
          <cell r="F1970" t="str">
            <v>DAT</v>
          </cell>
          <cell r="G1970">
            <v>2</v>
          </cell>
          <cell r="H1970">
            <v>625</v>
          </cell>
          <cell r="I1970">
            <v>2004</v>
          </cell>
          <cell r="J1970">
            <v>11</v>
          </cell>
          <cell r="K1970">
            <v>0.17000100000000001</v>
          </cell>
          <cell r="L1970" t="str">
            <v>NOM</v>
          </cell>
          <cell r="M1970" t="str">
            <v>DATATEC 2o. Nivel</v>
          </cell>
          <cell r="N1970">
            <v>2004011</v>
          </cell>
        </row>
        <row r="1971">
          <cell r="A1971">
            <v>38315</v>
          </cell>
          <cell r="B1971" t="str">
            <v>SOB</v>
          </cell>
          <cell r="C1971">
            <v>39364</v>
          </cell>
          <cell r="D1971">
            <v>9</v>
          </cell>
          <cell r="E1971">
            <v>6.6977999999999996E-2</v>
          </cell>
          <cell r="F1971" t="str">
            <v>DAT</v>
          </cell>
          <cell r="G1971">
            <v>2</v>
          </cell>
          <cell r="H1971">
            <v>1048</v>
          </cell>
          <cell r="I1971">
            <v>2004</v>
          </cell>
          <cell r="J1971">
            <v>11</v>
          </cell>
          <cell r="K1971">
            <v>0.60280199999999995</v>
          </cell>
          <cell r="L1971" t="str">
            <v>NOM</v>
          </cell>
          <cell r="M1971" t="str">
            <v>DATATEC 2o. Nivel</v>
          </cell>
          <cell r="N1971">
            <v>2004011</v>
          </cell>
        </row>
        <row r="1972">
          <cell r="A1972">
            <v>38315</v>
          </cell>
          <cell r="B1972" t="str">
            <v>SOB</v>
          </cell>
          <cell r="C1972">
            <v>40765</v>
          </cell>
          <cell r="D1972">
            <v>2</v>
          </cell>
          <cell r="E1972">
            <v>9.7000000000000003E-2</v>
          </cell>
          <cell r="F1972" t="str">
            <v>DAT</v>
          </cell>
          <cell r="G1972">
            <v>2</v>
          </cell>
          <cell r="H1972">
            <v>2449</v>
          </cell>
          <cell r="I1972">
            <v>2004</v>
          </cell>
          <cell r="J1972">
            <v>11</v>
          </cell>
          <cell r="K1972">
            <v>0.19400000000000001</v>
          </cell>
          <cell r="L1972" t="str">
            <v>NOM</v>
          </cell>
          <cell r="M1972" t="str">
            <v>DATATEC 2o. Nivel</v>
          </cell>
          <cell r="N1972">
            <v>2004011</v>
          </cell>
        </row>
        <row r="1973">
          <cell r="A1973">
            <v>38316</v>
          </cell>
          <cell r="B1973" t="str">
            <v>SOB</v>
          </cell>
          <cell r="C1973">
            <v>38514</v>
          </cell>
          <cell r="D1973">
            <v>6</v>
          </cell>
          <cell r="E1973">
            <v>4.1200000000000001E-2</v>
          </cell>
          <cell r="F1973" t="str">
            <v>DAT</v>
          </cell>
          <cell r="G1973">
            <v>2</v>
          </cell>
          <cell r="H1973">
            <v>197</v>
          </cell>
          <cell r="I1973">
            <v>2004</v>
          </cell>
          <cell r="J1973">
            <v>11</v>
          </cell>
          <cell r="K1973">
            <v>0.2472</v>
          </cell>
          <cell r="L1973" t="str">
            <v>NOM</v>
          </cell>
          <cell r="M1973" t="str">
            <v>DATATEC 2o. Nivel</v>
          </cell>
          <cell r="N1973">
            <v>2004011</v>
          </cell>
        </row>
        <row r="1974">
          <cell r="A1974">
            <v>38316</v>
          </cell>
          <cell r="B1974" t="str">
            <v>SOB</v>
          </cell>
          <cell r="C1974">
            <v>38941</v>
          </cell>
          <cell r="D1974">
            <v>4</v>
          </cell>
          <cell r="E1974">
            <v>5.6825000000000001E-2</v>
          </cell>
          <cell r="F1974" t="str">
            <v>DAT</v>
          </cell>
          <cell r="G1974">
            <v>2</v>
          </cell>
          <cell r="H1974">
            <v>624</v>
          </cell>
          <cell r="I1974">
            <v>2004</v>
          </cell>
          <cell r="J1974">
            <v>11</v>
          </cell>
          <cell r="K1974">
            <v>0.2273</v>
          </cell>
          <cell r="L1974" t="str">
            <v>NOM</v>
          </cell>
          <cell r="M1974" t="str">
            <v>DATATEC 2o. Nivel</v>
          </cell>
          <cell r="N1974">
            <v>2004011</v>
          </cell>
        </row>
        <row r="1975">
          <cell r="A1975">
            <v>38316</v>
          </cell>
          <cell r="B1975" t="str">
            <v>SOB</v>
          </cell>
          <cell r="C1975">
            <v>38941</v>
          </cell>
          <cell r="D1975">
            <v>2</v>
          </cell>
          <cell r="E1975">
            <v>5.6399999999999999E-2</v>
          </cell>
          <cell r="F1975" t="str">
            <v>CIM</v>
          </cell>
          <cell r="G1975">
            <v>2</v>
          </cell>
          <cell r="H1975">
            <v>624</v>
          </cell>
          <cell r="I1975">
            <v>2004</v>
          </cell>
          <cell r="J1975">
            <v>11</v>
          </cell>
          <cell r="K1975">
            <v>0.1128</v>
          </cell>
          <cell r="L1975" t="str">
            <v>NOM</v>
          </cell>
          <cell r="M1975" t="str">
            <v>CIMD 2o. Nivel</v>
          </cell>
          <cell r="N1975">
            <v>2004011</v>
          </cell>
        </row>
        <row r="1976">
          <cell r="A1976">
            <v>38316</v>
          </cell>
          <cell r="B1976" t="str">
            <v>SOB</v>
          </cell>
          <cell r="C1976">
            <v>39364</v>
          </cell>
          <cell r="D1976">
            <v>2</v>
          </cell>
          <cell r="E1976">
            <v>6.6500000000000004E-2</v>
          </cell>
          <cell r="F1976" t="str">
            <v>CIM</v>
          </cell>
          <cell r="G1976">
            <v>2</v>
          </cell>
          <cell r="H1976">
            <v>1047</v>
          </cell>
          <cell r="I1976">
            <v>2004</v>
          </cell>
          <cell r="J1976">
            <v>11</v>
          </cell>
          <cell r="K1976">
            <v>0.13300000000000001</v>
          </cell>
          <cell r="L1976" t="str">
            <v>NOM</v>
          </cell>
          <cell r="M1976" t="str">
            <v>CIMD 2o. Nivel</v>
          </cell>
          <cell r="N1976">
            <v>2004011</v>
          </cell>
        </row>
        <row r="1977">
          <cell r="A1977">
            <v>38317</v>
          </cell>
          <cell r="B1977" t="str">
            <v>SOB</v>
          </cell>
          <cell r="C1977">
            <v>38370</v>
          </cell>
          <cell r="D1977">
            <v>3</v>
          </cell>
          <cell r="E1977">
            <v>3.0499999999999999E-2</v>
          </cell>
          <cell r="F1977" t="str">
            <v>DAT</v>
          </cell>
          <cell r="G1977">
            <v>1</v>
          </cell>
          <cell r="H1977">
            <v>50</v>
          </cell>
          <cell r="I1977">
            <v>2004</v>
          </cell>
          <cell r="J1977">
            <v>11</v>
          </cell>
          <cell r="K1977">
            <v>9.1499999999999998E-2</v>
          </cell>
          <cell r="L1977" t="str">
            <v>NOM</v>
          </cell>
          <cell r="M1977" t="str">
            <v>DATATEC 1er. Nivel</v>
          </cell>
          <cell r="N1977">
            <v>2004011</v>
          </cell>
        </row>
        <row r="1978">
          <cell r="A1978">
            <v>38317</v>
          </cell>
          <cell r="B1978" t="str">
            <v>SOB</v>
          </cell>
          <cell r="C1978">
            <v>40765</v>
          </cell>
          <cell r="D1978">
            <v>2</v>
          </cell>
          <cell r="E1978">
            <v>9.7000000000000003E-2</v>
          </cell>
          <cell r="F1978" t="str">
            <v>CIM</v>
          </cell>
          <cell r="G1978">
            <v>2</v>
          </cell>
          <cell r="H1978">
            <v>2445</v>
          </cell>
          <cell r="I1978">
            <v>2004</v>
          </cell>
          <cell r="J1978">
            <v>11</v>
          </cell>
          <cell r="K1978">
            <v>0.19400000000000001</v>
          </cell>
          <cell r="L1978" t="str">
            <v>NOM</v>
          </cell>
          <cell r="M1978" t="str">
            <v>CIMD 2o. Nivel</v>
          </cell>
          <cell r="N1978">
            <v>2004011</v>
          </cell>
        </row>
        <row r="1979">
          <cell r="A1979">
            <v>38320</v>
          </cell>
          <cell r="B1979" t="str">
            <v>SOB</v>
          </cell>
          <cell r="C1979">
            <v>38941</v>
          </cell>
          <cell r="D1979">
            <v>1</v>
          </cell>
          <cell r="E1979">
            <v>5.7000000000000002E-2</v>
          </cell>
          <cell r="F1979" t="str">
            <v>DAT</v>
          </cell>
          <cell r="G1979">
            <v>2</v>
          </cell>
          <cell r="H1979">
            <v>620</v>
          </cell>
          <cell r="I1979">
            <v>2004</v>
          </cell>
          <cell r="J1979">
            <v>11</v>
          </cell>
          <cell r="K1979">
            <v>5.7000000000000002E-2</v>
          </cell>
          <cell r="L1979" t="str">
            <v>NOM</v>
          </cell>
          <cell r="M1979" t="str">
            <v>DATATEC 2o. Nivel</v>
          </cell>
          <cell r="N1979">
            <v>2004011</v>
          </cell>
        </row>
        <row r="1980">
          <cell r="A1980">
            <v>38320</v>
          </cell>
          <cell r="B1980" t="str">
            <v>SOB</v>
          </cell>
          <cell r="C1980">
            <v>39855</v>
          </cell>
          <cell r="D1980">
            <v>3.29</v>
          </cell>
          <cell r="E1980">
            <v>8.1000000000000003E-2</v>
          </cell>
          <cell r="F1980" t="str">
            <v>DAT</v>
          </cell>
          <cell r="G1980">
            <v>2</v>
          </cell>
          <cell r="H1980">
            <v>1534</v>
          </cell>
          <cell r="I1980">
            <v>2004</v>
          </cell>
          <cell r="J1980">
            <v>11</v>
          </cell>
          <cell r="K1980">
            <v>0.26649</v>
          </cell>
          <cell r="L1980" t="str">
            <v>NOM</v>
          </cell>
          <cell r="M1980" t="str">
            <v>DATATEC 2o. Nivel</v>
          </cell>
          <cell r="N1980">
            <v>2004011</v>
          </cell>
        </row>
        <row r="1981">
          <cell r="A1981">
            <v>38321</v>
          </cell>
          <cell r="B1981" t="str">
            <v>SOB</v>
          </cell>
          <cell r="C1981">
            <v>39124</v>
          </cell>
          <cell r="D1981">
            <v>1</v>
          </cell>
          <cell r="E1981">
            <v>6.1899999999999997E-2</v>
          </cell>
          <cell r="F1981" t="str">
            <v>CIM</v>
          </cell>
          <cell r="G1981">
            <v>2</v>
          </cell>
          <cell r="H1981">
            <v>802</v>
          </cell>
          <cell r="I1981">
            <v>2004</v>
          </cell>
          <cell r="J1981">
            <v>11</v>
          </cell>
          <cell r="K1981">
            <v>6.1899999999999997E-2</v>
          </cell>
          <cell r="L1981" t="str">
            <v>NOM</v>
          </cell>
          <cell r="M1981" t="str">
            <v>CIMD 2o. Nivel</v>
          </cell>
          <cell r="N1981">
            <v>2004011</v>
          </cell>
        </row>
        <row r="1982">
          <cell r="A1982">
            <v>38321</v>
          </cell>
          <cell r="B1982" t="str">
            <v>SOB</v>
          </cell>
          <cell r="C1982">
            <v>38514</v>
          </cell>
          <cell r="D1982">
            <v>11</v>
          </cell>
          <cell r="E1982">
            <v>4.1081800000000002E-2</v>
          </cell>
          <cell r="F1982" t="str">
            <v>DAT</v>
          </cell>
          <cell r="G1982">
            <v>2</v>
          </cell>
          <cell r="H1982">
            <v>192</v>
          </cell>
          <cell r="I1982">
            <v>2004</v>
          </cell>
          <cell r="J1982">
            <v>11</v>
          </cell>
          <cell r="K1982">
            <v>0.45189980000000002</v>
          </cell>
          <cell r="L1982" t="str">
            <v>NOM</v>
          </cell>
          <cell r="M1982" t="str">
            <v>DATATEC 2o. Nivel</v>
          </cell>
          <cell r="N1982">
            <v>2004011</v>
          </cell>
        </row>
        <row r="1983">
          <cell r="A1983">
            <v>38322</v>
          </cell>
          <cell r="B1983" t="str">
            <v>SOB</v>
          </cell>
          <cell r="C1983">
            <v>38514</v>
          </cell>
          <cell r="D1983">
            <v>3</v>
          </cell>
          <cell r="E1983">
            <v>4.1000000000000002E-2</v>
          </cell>
          <cell r="F1983" t="str">
            <v>DAT</v>
          </cell>
          <cell r="G1983">
            <v>2</v>
          </cell>
          <cell r="H1983">
            <v>191</v>
          </cell>
          <cell r="I1983">
            <v>2004</v>
          </cell>
          <cell r="J1983">
            <v>12</v>
          </cell>
          <cell r="K1983">
            <v>0.123</v>
          </cell>
          <cell r="L1983" t="str">
            <v>NOM</v>
          </cell>
          <cell r="M1983" t="str">
            <v>DATATEC 2o. Nivel</v>
          </cell>
          <cell r="N1983">
            <v>2004012</v>
          </cell>
        </row>
        <row r="1984">
          <cell r="A1984">
            <v>38322</v>
          </cell>
          <cell r="B1984" t="str">
            <v>SOB</v>
          </cell>
          <cell r="C1984">
            <v>38941</v>
          </cell>
          <cell r="D1984">
            <v>6</v>
          </cell>
          <cell r="E1984">
            <v>5.7367000000000001E-2</v>
          </cell>
          <cell r="F1984" t="str">
            <v>DAT</v>
          </cell>
          <cell r="G1984">
            <v>2</v>
          </cell>
          <cell r="H1984">
            <v>618</v>
          </cell>
          <cell r="I1984">
            <v>2004</v>
          </cell>
          <cell r="J1984">
            <v>12</v>
          </cell>
          <cell r="K1984">
            <v>0.34420200000000001</v>
          </cell>
          <cell r="L1984" t="str">
            <v>NOM</v>
          </cell>
          <cell r="M1984" t="str">
            <v>DATATEC 2o. Nivel</v>
          </cell>
          <cell r="N1984">
            <v>2004012</v>
          </cell>
        </row>
        <row r="1985">
          <cell r="A1985">
            <v>38322</v>
          </cell>
          <cell r="B1985" t="str">
            <v>SOB</v>
          </cell>
          <cell r="C1985">
            <v>39124</v>
          </cell>
          <cell r="D1985">
            <v>1</v>
          </cell>
          <cell r="E1985">
            <v>6.2E-2</v>
          </cell>
          <cell r="F1985" t="str">
            <v>DAT</v>
          </cell>
          <cell r="G1985">
            <v>2</v>
          </cell>
          <cell r="H1985">
            <v>801</v>
          </cell>
          <cell r="I1985">
            <v>2004</v>
          </cell>
          <cell r="J1985">
            <v>12</v>
          </cell>
          <cell r="K1985">
            <v>6.2E-2</v>
          </cell>
          <cell r="L1985" t="str">
            <v>NOM</v>
          </cell>
          <cell r="M1985" t="str">
            <v>DATATEC 2o. Nivel</v>
          </cell>
          <cell r="N1985">
            <v>2004012</v>
          </cell>
        </row>
        <row r="1986">
          <cell r="A1986">
            <v>38322</v>
          </cell>
          <cell r="B1986" t="str">
            <v>SOB</v>
          </cell>
          <cell r="C1986">
            <v>39364</v>
          </cell>
          <cell r="D1986">
            <v>4</v>
          </cell>
          <cell r="E1986">
            <v>6.7500000000000004E-2</v>
          </cell>
          <cell r="F1986" t="str">
            <v>DAT</v>
          </cell>
          <cell r="G1986">
            <v>2</v>
          </cell>
          <cell r="H1986">
            <v>1041</v>
          </cell>
          <cell r="I1986">
            <v>2004</v>
          </cell>
          <cell r="J1986">
            <v>12</v>
          </cell>
          <cell r="K1986">
            <v>0.27</v>
          </cell>
          <cell r="L1986" t="str">
            <v>NOM</v>
          </cell>
          <cell r="M1986" t="str">
            <v>DATATEC 2o. Nivel</v>
          </cell>
          <cell r="N1986">
            <v>2004012</v>
          </cell>
        </row>
        <row r="1987">
          <cell r="A1987">
            <v>38323</v>
          </cell>
          <cell r="B1987" t="str">
            <v>SOB</v>
          </cell>
          <cell r="C1987">
            <v>38941</v>
          </cell>
          <cell r="D1987">
            <v>12</v>
          </cell>
          <cell r="E1987">
            <v>5.8000000000000003E-2</v>
          </cell>
          <cell r="F1987" t="str">
            <v>CIM</v>
          </cell>
          <cell r="G1987">
            <v>2</v>
          </cell>
          <cell r="H1987">
            <v>617</v>
          </cell>
          <cell r="I1987">
            <v>2004</v>
          </cell>
          <cell r="J1987">
            <v>12</v>
          </cell>
          <cell r="K1987">
            <v>0.69600000000000006</v>
          </cell>
          <cell r="L1987" t="str">
            <v>NOM</v>
          </cell>
          <cell r="M1987" t="str">
            <v>CIMD 2o. Nivel</v>
          </cell>
          <cell r="N1987">
            <v>2004012</v>
          </cell>
        </row>
        <row r="1988">
          <cell r="A1988">
            <v>38323</v>
          </cell>
          <cell r="B1988" t="str">
            <v>SOB</v>
          </cell>
          <cell r="C1988">
            <v>39364</v>
          </cell>
          <cell r="D1988">
            <v>3</v>
          </cell>
          <cell r="E1988">
            <v>6.701E-2</v>
          </cell>
          <cell r="F1988" t="str">
            <v>CIM</v>
          </cell>
          <cell r="G1988">
            <v>2</v>
          </cell>
          <cell r="H1988">
            <v>1040</v>
          </cell>
          <cell r="I1988">
            <v>2004</v>
          </cell>
          <cell r="J1988">
            <v>12</v>
          </cell>
          <cell r="K1988">
            <v>0.20102999999999999</v>
          </cell>
          <cell r="L1988" t="str">
            <v>NOM</v>
          </cell>
          <cell r="M1988" t="str">
            <v>CIMD 2o. Nivel</v>
          </cell>
          <cell r="N1988">
            <v>2004012</v>
          </cell>
        </row>
        <row r="1989">
          <cell r="A1989">
            <v>38323</v>
          </cell>
          <cell r="B1989" t="str">
            <v>SOB</v>
          </cell>
          <cell r="C1989">
            <v>39124</v>
          </cell>
          <cell r="D1989">
            <v>1</v>
          </cell>
          <cell r="E1989">
            <v>6.25E-2</v>
          </cell>
          <cell r="F1989" t="str">
            <v>DAT</v>
          </cell>
          <cell r="G1989">
            <v>1</v>
          </cell>
          <cell r="H1989">
            <v>800</v>
          </cell>
          <cell r="I1989">
            <v>2004</v>
          </cell>
          <cell r="J1989">
            <v>12</v>
          </cell>
          <cell r="K1989">
            <v>6.25E-2</v>
          </cell>
          <cell r="L1989" t="str">
            <v>NOM</v>
          </cell>
          <cell r="M1989" t="str">
            <v>DATATEC 1er. Nivel</v>
          </cell>
          <cell r="N1989">
            <v>2004012</v>
          </cell>
        </row>
        <row r="1990">
          <cell r="A1990">
            <v>38323</v>
          </cell>
          <cell r="B1990" t="str">
            <v>SOB</v>
          </cell>
          <cell r="C1990">
            <v>38941</v>
          </cell>
          <cell r="D1990">
            <v>2</v>
          </cell>
          <cell r="E1990">
            <v>5.8000000000000003E-2</v>
          </cell>
          <cell r="F1990" t="str">
            <v>DAT</v>
          </cell>
          <cell r="G1990">
            <v>2</v>
          </cell>
          <cell r="H1990">
            <v>617</v>
          </cell>
          <cell r="I1990">
            <v>2004</v>
          </cell>
          <cell r="J1990">
            <v>12</v>
          </cell>
          <cell r="K1990">
            <v>0.11600000000000001</v>
          </cell>
          <cell r="L1990" t="str">
            <v>NOM</v>
          </cell>
          <cell r="M1990" t="str">
            <v>DATATEC 2o. Nivel</v>
          </cell>
          <cell r="N1990">
            <v>2004012</v>
          </cell>
        </row>
        <row r="1991">
          <cell r="A1991">
            <v>38323</v>
          </cell>
          <cell r="B1991" t="str">
            <v>SOB</v>
          </cell>
          <cell r="C1991">
            <v>39364</v>
          </cell>
          <cell r="D1991">
            <v>1</v>
          </cell>
          <cell r="E1991">
            <v>6.8000000000000005E-2</v>
          </cell>
          <cell r="F1991" t="str">
            <v>DAT</v>
          </cell>
          <cell r="G1991">
            <v>2</v>
          </cell>
          <cell r="H1991">
            <v>1040</v>
          </cell>
          <cell r="I1991">
            <v>2004</v>
          </cell>
          <cell r="J1991">
            <v>12</v>
          </cell>
          <cell r="K1991">
            <v>6.8000000000000005E-2</v>
          </cell>
          <cell r="L1991" t="str">
            <v>NOM</v>
          </cell>
          <cell r="M1991" t="str">
            <v>DATATEC 2o. Nivel</v>
          </cell>
          <cell r="N1991">
            <v>2004012</v>
          </cell>
        </row>
        <row r="1992">
          <cell r="A1992">
            <v>38323</v>
          </cell>
          <cell r="B1992" t="str">
            <v>SOB</v>
          </cell>
          <cell r="C1992">
            <v>39638</v>
          </cell>
          <cell r="D1992">
            <v>6</v>
          </cell>
          <cell r="E1992">
            <v>7.3999999999999996E-2</v>
          </cell>
          <cell r="F1992" t="str">
            <v>DAT</v>
          </cell>
          <cell r="G1992">
            <v>2</v>
          </cell>
          <cell r="H1992">
            <v>1314</v>
          </cell>
          <cell r="I1992">
            <v>2004</v>
          </cell>
          <cell r="J1992">
            <v>12</v>
          </cell>
          <cell r="K1992">
            <v>0.44399999999999995</v>
          </cell>
          <cell r="L1992" t="str">
            <v>NOM</v>
          </cell>
          <cell r="M1992" t="str">
            <v>DATATEC 2o. Nivel</v>
          </cell>
          <cell r="N1992">
            <v>2004012</v>
          </cell>
        </row>
        <row r="1993">
          <cell r="A1993">
            <v>38323</v>
          </cell>
          <cell r="B1993" t="str">
            <v>SOB</v>
          </cell>
          <cell r="C1993">
            <v>39855</v>
          </cell>
          <cell r="D1993">
            <v>6</v>
          </cell>
          <cell r="E1993">
            <v>8.1350000000000006E-2</v>
          </cell>
          <cell r="F1993" t="str">
            <v>DAT</v>
          </cell>
          <cell r="G1993">
            <v>2</v>
          </cell>
          <cell r="H1993">
            <v>1531</v>
          </cell>
          <cell r="I1993">
            <v>2004</v>
          </cell>
          <cell r="J1993">
            <v>12</v>
          </cell>
          <cell r="K1993">
            <v>0.48810000000000003</v>
          </cell>
          <cell r="L1993" t="str">
            <v>NOM</v>
          </cell>
          <cell r="M1993" t="str">
            <v>DATATEC 2o. Nivel</v>
          </cell>
          <cell r="N1993">
            <v>2004012</v>
          </cell>
        </row>
        <row r="1994">
          <cell r="A1994">
            <v>38324</v>
          </cell>
          <cell r="B1994" t="str">
            <v>SOB</v>
          </cell>
          <cell r="C1994">
            <v>39364</v>
          </cell>
          <cell r="D1994">
            <v>2</v>
          </cell>
          <cell r="E1994">
            <v>6.8199999999999997E-2</v>
          </cell>
          <cell r="F1994" t="str">
            <v>DAT</v>
          </cell>
          <cell r="G1994">
            <v>1</v>
          </cell>
          <cell r="H1994">
            <v>1037</v>
          </cell>
          <cell r="I1994">
            <v>2004</v>
          </cell>
          <cell r="J1994">
            <v>12</v>
          </cell>
          <cell r="K1994">
            <v>0.13639999999999999</v>
          </cell>
          <cell r="L1994" t="str">
            <v>NOM</v>
          </cell>
          <cell r="M1994" t="str">
            <v>DATATEC 1er. Nivel</v>
          </cell>
          <cell r="N1994">
            <v>2004012</v>
          </cell>
        </row>
        <row r="1995">
          <cell r="A1995">
            <v>38324</v>
          </cell>
          <cell r="B1995" t="str">
            <v>SOB</v>
          </cell>
          <cell r="C1995">
            <v>38941</v>
          </cell>
          <cell r="D1995">
            <v>6</v>
          </cell>
          <cell r="E1995">
            <v>5.8250000000000003E-2</v>
          </cell>
          <cell r="F1995" t="str">
            <v>DAT</v>
          </cell>
          <cell r="G1995">
            <v>2</v>
          </cell>
          <cell r="H1995">
            <v>614</v>
          </cell>
          <cell r="I1995">
            <v>2004</v>
          </cell>
          <cell r="J1995">
            <v>12</v>
          </cell>
          <cell r="K1995">
            <v>0.34950000000000003</v>
          </cell>
          <cell r="L1995" t="str">
            <v>NOM</v>
          </cell>
          <cell r="M1995" t="str">
            <v>DATATEC 2o. Nivel</v>
          </cell>
          <cell r="N1995">
            <v>2004012</v>
          </cell>
        </row>
        <row r="1996">
          <cell r="A1996">
            <v>38324</v>
          </cell>
          <cell r="B1996" t="str">
            <v>SOB</v>
          </cell>
          <cell r="C1996">
            <v>39124</v>
          </cell>
          <cell r="D1996">
            <v>3</v>
          </cell>
          <cell r="E1996">
            <v>6.2799999999999995E-2</v>
          </cell>
          <cell r="F1996" t="str">
            <v>DAT</v>
          </cell>
          <cell r="G1996">
            <v>2</v>
          </cell>
          <cell r="H1996">
            <v>797</v>
          </cell>
          <cell r="I1996">
            <v>2004</v>
          </cell>
          <cell r="J1996">
            <v>12</v>
          </cell>
          <cell r="K1996">
            <v>0.18839999999999998</v>
          </cell>
          <cell r="L1996" t="str">
            <v>NOM</v>
          </cell>
          <cell r="M1996" t="str">
            <v>DATATEC 2o. Nivel</v>
          </cell>
          <cell r="N1996">
            <v>2004012</v>
          </cell>
        </row>
        <row r="1997">
          <cell r="A1997">
            <v>38324</v>
          </cell>
          <cell r="B1997" t="str">
            <v>SOB</v>
          </cell>
          <cell r="C1997">
            <v>39364</v>
          </cell>
          <cell r="D1997">
            <v>7</v>
          </cell>
          <cell r="E1997">
            <v>6.8285999999999999E-2</v>
          </cell>
          <cell r="F1997" t="str">
            <v>DAT</v>
          </cell>
          <cell r="G1997">
            <v>2</v>
          </cell>
          <cell r="H1997">
            <v>1037</v>
          </cell>
          <cell r="I1997">
            <v>2004</v>
          </cell>
          <cell r="J1997">
            <v>12</v>
          </cell>
          <cell r="K1997">
            <v>0.47800199999999998</v>
          </cell>
          <cell r="L1997" t="str">
            <v>NOM</v>
          </cell>
          <cell r="M1997" t="str">
            <v>DATATEC 2o. Nivel</v>
          </cell>
          <cell r="N1997">
            <v>2004012</v>
          </cell>
        </row>
        <row r="1998">
          <cell r="A1998">
            <v>38327</v>
          </cell>
          <cell r="B1998" t="str">
            <v>SOB</v>
          </cell>
          <cell r="C1998">
            <v>38941</v>
          </cell>
          <cell r="D1998">
            <v>4</v>
          </cell>
          <cell r="E1998">
            <v>5.8099999999999999E-2</v>
          </cell>
          <cell r="F1998" t="str">
            <v>DAT</v>
          </cell>
          <cell r="G1998">
            <v>2</v>
          </cell>
          <cell r="H1998">
            <v>613</v>
          </cell>
          <cell r="I1998">
            <v>2004</v>
          </cell>
          <cell r="J1998">
            <v>12</v>
          </cell>
          <cell r="K1998">
            <v>0.2324</v>
          </cell>
          <cell r="L1998" t="str">
            <v>NOM</v>
          </cell>
          <cell r="M1998" t="str">
            <v>DATATEC 2o. Nivel</v>
          </cell>
          <cell r="N1998">
            <v>2004012</v>
          </cell>
        </row>
        <row r="1999">
          <cell r="A1999">
            <v>38328</v>
          </cell>
          <cell r="B1999" t="str">
            <v>SOB</v>
          </cell>
          <cell r="C1999">
            <v>41669</v>
          </cell>
          <cell r="D1999">
            <v>2</v>
          </cell>
          <cell r="E1999">
            <v>6.1499999999999999E-2</v>
          </cell>
          <cell r="F1999" t="str">
            <v>CIM</v>
          </cell>
          <cell r="G1999">
            <v>2</v>
          </cell>
          <cell r="H1999">
            <v>3340</v>
          </cell>
          <cell r="I1999">
            <v>2004</v>
          </cell>
          <cell r="J1999">
            <v>12</v>
          </cell>
          <cell r="K1999">
            <v>0.123</v>
          </cell>
          <cell r="L1999" t="str">
            <v>VAC</v>
          </cell>
          <cell r="M1999" t="str">
            <v>CIMD 2o. Nivel</v>
          </cell>
          <cell r="N1999">
            <v>2004012</v>
          </cell>
        </row>
        <row r="2000">
          <cell r="A2000">
            <v>38328</v>
          </cell>
          <cell r="B2000" t="str">
            <v>SOB</v>
          </cell>
          <cell r="C2000">
            <v>39124</v>
          </cell>
          <cell r="D2000">
            <v>27.45</v>
          </cell>
          <cell r="E2000">
            <v>6.2899999999999998E-2</v>
          </cell>
          <cell r="F2000" t="str">
            <v>DAT</v>
          </cell>
          <cell r="G2000">
            <v>2</v>
          </cell>
          <cell r="H2000">
            <v>795</v>
          </cell>
          <cell r="I2000">
            <v>2004</v>
          </cell>
          <cell r="J2000">
            <v>12</v>
          </cell>
          <cell r="K2000">
            <v>1.7266049999999999</v>
          </cell>
          <cell r="L2000" t="str">
            <v>NOM</v>
          </cell>
          <cell r="M2000" t="str">
            <v>DATATEC 2o. Nivel</v>
          </cell>
          <cell r="N2000">
            <v>2004012</v>
          </cell>
        </row>
        <row r="2001">
          <cell r="A2001">
            <v>38328</v>
          </cell>
          <cell r="B2001" t="str">
            <v>SOB</v>
          </cell>
          <cell r="C2001">
            <v>41669</v>
          </cell>
          <cell r="D2001">
            <v>25</v>
          </cell>
          <cell r="E2001">
            <v>6.1499999999999999E-2</v>
          </cell>
          <cell r="F2001" t="str">
            <v>DAT</v>
          </cell>
          <cell r="G2001">
            <v>2</v>
          </cell>
          <cell r="H2001">
            <v>3340</v>
          </cell>
          <cell r="I2001">
            <v>2004</v>
          </cell>
          <cell r="J2001">
            <v>12</v>
          </cell>
          <cell r="K2001">
            <v>1.5375000000000001</v>
          </cell>
          <cell r="L2001" t="str">
            <v>VAC</v>
          </cell>
          <cell r="M2001" t="str">
            <v>DATATEC 2o. Nivel</v>
          </cell>
          <cell r="N2001">
            <v>2004012</v>
          </cell>
        </row>
        <row r="2002">
          <cell r="A2002">
            <v>38330</v>
          </cell>
          <cell r="B2002" t="str">
            <v>SOB</v>
          </cell>
          <cell r="C2002">
            <v>41669</v>
          </cell>
          <cell r="D2002">
            <v>2</v>
          </cell>
          <cell r="E2002">
            <v>6.1499999999999999E-2</v>
          </cell>
          <cell r="F2002" t="str">
            <v>CIM</v>
          </cell>
          <cell r="G2002">
            <v>2</v>
          </cell>
          <cell r="H2002">
            <v>3338</v>
          </cell>
          <cell r="I2002">
            <v>2004</v>
          </cell>
          <cell r="J2002">
            <v>12</v>
          </cell>
          <cell r="K2002">
            <v>0.123</v>
          </cell>
          <cell r="L2002" t="str">
            <v>VAC</v>
          </cell>
          <cell r="M2002" t="str">
            <v>CIMD 2o. Nivel</v>
          </cell>
          <cell r="N2002">
            <v>2004012</v>
          </cell>
        </row>
        <row r="2003">
          <cell r="A2003">
            <v>38330</v>
          </cell>
          <cell r="B2003" t="str">
            <v>SOB</v>
          </cell>
          <cell r="C2003">
            <v>43659</v>
          </cell>
          <cell r="D2003">
            <v>1</v>
          </cell>
          <cell r="E2003">
            <v>6.6000000000000003E-2</v>
          </cell>
          <cell r="F2003" t="str">
            <v>CIM</v>
          </cell>
          <cell r="G2003">
            <v>2</v>
          </cell>
          <cell r="H2003">
            <v>5328</v>
          </cell>
          <cell r="I2003">
            <v>2004</v>
          </cell>
          <cell r="J2003">
            <v>12</v>
          </cell>
          <cell r="K2003">
            <v>6.6000000000000003E-2</v>
          </cell>
          <cell r="L2003" t="str">
            <v>VAC</v>
          </cell>
          <cell r="M2003" t="str">
            <v>CIMD 2o. Nivel</v>
          </cell>
          <cell r="N2003">
            <v>2004012</v>
          </cell>
        </row>
        <row r="2004">
          <cell r="A2004">
            <v>38330</v>
          </cell>
          <cell r="B2004" t="str">
            <v>SOB</v>
          </cell>
          <cell r="C2004">
            <v>38514</v>
          </cell>
          <cell r="D2004">
            <v>5</v>
          </cell>
          <cell r="E2004">
            <v>4.0300000000000002E-2</v>
          </cell>
          <cell r="F2004" t="str">
            <v>DAT</v>
          </cell>
          <cell r="G2004">
            <v>1</v>
          </cell>
          <cell r="H2004">
            <v>183</v>
          </cell>
          <cell r="I2004">
            <v>2004</v>
          </cell>
          <cell r="J2004">
            <v>12</v>
          </cell>
          <cell r="K2004">
            <v>0.20150000000000001</v>
          </cell>
          <cell r="L2004" t="str">
            <v>NOM</v>
          </cell>
          <cell r="M2004" t="str">
            <v>DATATEC 1er. Nivel</v>
          </cell>
          <cell r="N2004">
            <v>2004012</v>
          </cell>
        </row>
        <row r="2005">
          <cell r="A2005">
            <v>38330</v>
          </cell>
          <cell r="B2005" t="str">
            <v>SOB</v>
          </cell>
          <cell r="C2005">
            <v>39364</v>
          </cell>
          <cell r="D2005">
            <v>5</v>
          </cell>
          <cell r="E2005">
            <v>6.7500000000000004E-2</v>
          </cell>
          <cell r="F2005" t="str">
            <v>DAT</v>
          </cell>
          <cell r="G2005">
            <v>1</v>
          </cell>
          <cell r="H2005">
            <v>1033</v>
          </cell>
          <cell r="I2005">
            <v>2004</v>
          </cell>
          <cell r="J2005">
            <v>12</v>
          </cell>
          <cell r="K2005">
            <v>0.33750000000000002</v>
          </cell>
          <cell r="L2005" t="str">
            <v>NOM</v>
          </cell>
          <cell r="M2005" t="str">
            <v>DATATEC 1er. Nivel</v>
          </cell>
          <cell r="N2005">
            <v>2004012</v>
          </cell>
        </row>
        <row r="2006">
          <cell r="A2006">
            <v>38330</v>
          </cell>
          <cell r="B2006" t="str">
            <v>SOB</v>
          </cell>
          <cell r="C2006">
            <v>38370</v>
          </cell>
          <cell r="D2006">
            <v>24</v>
          </cell>
          <cell r="E2006">
            <v>2.7583E-2</v>
          </cell>
          <cell r="F2006" t="str">
            <v>DAT</v>
          </cell>
          <cell r="G2006">
            <v>2</v>
          </cell>
          <cell r="H2006">
            <v>39</v>
          </cell>
          <cell r="I2006">
            <v>2004</v>
          </cell>
          <cell r="J2006">
            <v>12</v>
          </cell>
          <cell r="K2006">
            <v>0.66199200000000002</v>
          </cell>
          <cell r="L2006" t="str">
            <v>NOM</v>
          </cell>
          <cell r="M2006" t="str">
            <v>DATATEC 2o. Nivel</v>
          </cell>
          <cell r="N2006">
            <v>2004012</v>
          </cell>
        </row>
        <row r="2007">
          <cell r="A2007">
            <v>38330</v>
          </cell>
          <cell r="B2007" t="str">
            <v>SOB</v>
          </cell>
          <cell r="C2007">
            <v>38514</v>
          </cell>
          <cell r="D2007">
            <v>22</v>
          </cell>
          <cell r="E2007">
            <v>4.0318E-2</v>
          </cell>
          <cell r="F2007" t="str">
            <v>DAT</v>
          </cell>
          <cell r="G2007">
            <v>2</v>
          </cell>
          <cell r="H2007">
            <v>183</v>
          </cell>
          <cell r="I2007">
            <v>2004</v>
          </cell>
          <cell r="J2007">
            <v>12</v>
          </cell>
          <cell r="K2007">
            <v>0.88699600000000001</v>
          </cell>
          <cell r="L2007" t="str">
            <v>NOM</v>
          </cell>
          <cell r="M2007" t="str">
            <v>DATATEC 2o. Nivel</v>
          </cell>
          <cell r="N2007">
            <v>2004012</v>
          </cell>
        </row>
        <row r="2008">
          <cell r="A2008">
            <v>38330</v>
          </cell>
          <cell r="B2008" t="str">
            <v>SOB</v>
          </cell>
          <cell r="C2008">
            <v>38941</v>
          </cell>
          <cell r="D2008">
            <v>9</v>
          </cell>
          <cell r="E2008">
            <v>5.7488999999999998E-2</v>
          </cell>
          <cell r="F2008" t="str">
            <v>DAT</v>
          </cell>
          <cell r="G2008">
            <v>2</v>
          </cell>
          <cell r="H2008">
            <v>610</v>
          </cell>
          <cell r="I2008">
            <v>2004</v>
          </cell>
          <cell r="J2008">
            <v>12</v>
          </cell>
          <cell r="K2008">
            <v>0.517401</v>
          </cell>
          <cell r="L2008" t="str">
            <v>NOM</v>
          </cell>
          <cell r="M2008" t="str">
            <v>DATATEC 2o. Nivel</v>
          </cell>
          <cell r="N2008">
            <v>2004012</v>
          </cell>
        </row>
        <row r="2009">
          <cell r="A2009">
            <v>38330</v>
          </cell>
          <cell r="B2009" t="str">
            <v>SOB</v>
          </cell>
          <cell r="C2009">
            <v>39124</v>
          </cell>
          <cell r="D2009">
            <v>8.8000000000000007</v>
          </cell>
          <cell r="E2009">
            <v>6.2850000000000003E-2</v>
          </cell>
          <cell r="F2009" t="str">
            <v>DAT</v>
          </cell>
          <cell r="G2009">
            <v>2</v>
          </cell>
          <cell r="H2009">
            <v>793</v>
          </cell>
          <cell r="I2009">
            <v>2004</v>
          </cell>
          <cell r="J2009">
            <v>12</v>
          </cell>
          <cell r="K2009">
            <v>0.55308000000000013</v>
          </cell>
          <cell r="L2009" t="str">
            <v>NOM</v>
          </cell>
          <cell r="M2009" t="str">
            <v>DATATEC 2o. Nivel</v>
          </cell>
          <cell r="N2009">
            <v>2004012</v>
          </cell>
        </row>
        <row r="2010">
          <cell r="A2010">
            <v>38330</v>
          </cell>
          <cell r="B2010" t="str">
            <v>SOB</v>
          </cell>
          <cell r="C2010">
            <v>40765</v>
          </cell>
          <cell r="D2010">
            <v>19.5</v>
          </cell>
          <cell r="E2010">
            <v>9.7100000000000006E-2</v>
          </cell>
          <cell r="F2010" t="str">
            <v>DAT</v>
          </cell>
          <cell r="G2010">
            <v>2</v>
          </cell>
          <cell r="H2010">
            <v>2434</v>
          </cell>
          <cell r="I2010">
            <v>2004</v>
          </cell>
          <cell r="J2010">
            <v>12</v>
          </cell>
          <cell r="K2010">
            <v>1.8934500000000001</v>
          </cell>
          <cell r="L2010" t="str">
            <v>NOM</v>
          </cell>
          <cell r="M2010" t="str">
            <v>DATATEC 2o. Nivel</v>
          </cell>
          <cell r="N2010">
            <v>2004012</v>
          </cell>
        </row>
        <row r="2011">
          <cell r="A2011">
            <v>38330</v>
          </cell>
          <cell r="B2011" t="str">
            <v>SOB</v>
          </cell>
          <cell r="C2011">
            <v>43659</v>
          </cell>
          <cell r="D2011">
            <v>10.5</v>
          </cell>
          <cell r="E2011">
            <v>6.6000000000000003E-2</v>
          </cell>
          <cell r="F2011" t="str">
            <v>DAT</v>
          </cell>
          <cell r="G2011">
            <v>2</v>
          </cell>
          <cell r="H2011">
            <v>5328</v>
          </cell>
          <cell r="I2011">
            <v>2004</v>
          </cell>
          <cell r="J2011">
            <v>12</v>
          </cell>
          <cell r="K2011">
            <v>0.69300000000000006</v>
          </cell>
          <cell r="L2011" t="str">
            <v>VAC</v>
          </cell>
          <cell r="M2011" t="str">
            <v>DATATEC 2o. Nivel</v>
          </cell>
          <cell r="N2011">
            <v>2004012</v>
          </cell>
        </row>
        <row r="2012">
          <cell r="A2012">
            <v>38331</v>
          </cell>
          <cell r="B2012" t="str">
            <v>SOB</v>
          </cell>
          <cell r="C2012">
            <v>39364</v>
          </cell>
          <cell r="D2012">
            <v>2</v>
          </cell>
          <cell r="E2012">
            <v>6.7199999999999996E-2</v>
          </cell>
          <cell r="F2012" t="str">
            <v>DAT</v>
          </cell>
          <cell r="G2012">
            <v>1</v>
          </cell>
          <cell r="H2012">
            <v>1030</v>
          </cell>
          <cell r="I2012">
            <v>2004</v>
          </cell>
          <cell r="J2012">
            <v>12</v>
          </cell>
          <cell r="K2012">
            <v>0.13439999999999999</v>
          </cell>
          <cell r="L2012" t="str">
            <v>NOM</v>
          </cell>
          <cell r="M2012" t="str">
            <v>DATATEC 1er. Nivel</v>
          </cell>
          <cell r="N2012">
            <v>2004012</v>
          </cell>
        </row>
        <row r="2013">
          <cell r="A2013">
            <v>38331</v>
          </cell>
          <cell r="B2013" t="str">
            <v>SOB</v>
          </cell>
          <cell r="C2013">
            <v>38370</v>
          </cell>
          <cell r="D2013">
            <v>18</v>
          </cell>
          <cell r="E2013">
            <v>2.1000000000000001E-2</v>
          </cell>
          <cell r="F2013" t="str">
            <v>DAT</v>
          </cell>
          <cell r="G2013">
            <v>2</v>
          </cell>
          <cell r="H2013">
            <v>36</v>
          </cell>
          <cell r="I2013">
            <v>2004</v>
          </cell>
          <cell r="J2013">
            <v>12</v>
          </cell>
          <cell r="K2013">
            <v>0.378</v>
          </cell>
          <cell r="L2013" t="str">
            <v>NOM</v>
          </cell>
          <cell r="M2013" t="str">
            <v>DATATEC 2o. Nivel</v>
          </cell>
          <cell r="N2013">
            <v>2004012</v>
          </cell>
        </row>
        <row r="2014">
          <cell r="A2014">
            <v>38331</v>
          </cell>
          <cell r="B2014" t="str">
            <v>SOB</v>
          </cell>
          <cell r="C2014">
            <v>38514</v>
          </cell>
          <cell r="D2014">
            <v>28</v>
          </cell>
          <cell r="E2014">
            <v>3.9774999999999998E-2</v>
          </cell>
          <cell r="F2014" t="str">
            <v>DAT</v>
          </cell>
          <cell r="G2014">
            <v>2</v>
          </cell>
          <cell r="H2014">
            <v>180</v>
          </cell>
          <cell r="I2014">
            <v>2004</v>
          </cell>
          <cell r="J2014">
            <v>12</v>
          </cell>
          <cell r="K2014">
            <v>1.1136999999999999</v>
          </cell>
          <cell r="L2014" t="str">
            <v>NOM</v>
          </cell>
          <cell r="M2014" t="str">
            <v>DATATEC 2o. Nivel</v>
          </cell>
          <cell r="N2014">
            <v>2004012</v>
          </cell>
        </row>
        <row r="2015">
          <cell r="A2015">
            <v>38331</v>
          </cell>
          <cell r="B2015" t="str">
            <v>SOB</v>
          </cell>
          <cell r="C2015">
            <v>38941</v>
          </cell>
          <cell r="D2015">
            <v>7.5</v>
          </cell>
          <cell r="E2015">
            <v>5.6833000000000002E-2</v>
          </cell>
          <cell r="F2015" t="str">
            <v>DAT</v>
          </cell>
          <cell r="G2015">
            <v>2</v>
          </cell>
          <cell r="H2015">
            <v>607</v>
          </cell>
          <cell r="I2015">
            <v>2004</v>
          </cell>
          <cell r="J2015">
            <v>12</v>
          </cell>
          <cell r="K2015">
            <v>0.4262475</v>
          </cell>
          <cell r="L2015" t="str">
            <v>NOM</v>
          </cell>
          <cell r="M2015" t="str">
            <v>DATATEC 2o. Nivel</v>
          </cell>
          <cell r="N2015">
            <v>2004012</v>
          </cell>
        </row>
        <row r="2016">
          <cell r="A2016">
            <v>38331</v>
          </cell>
          <cell r="B2016" t="str">
            <v>SOB</v>
          </cell>
          <cell r="C2016">
            <v>39124</v>
          </cell>
          <cell r="D2016">
            <v>3.5</v>
          </cell>
          <cell r="E2016">
            <v>6.1885999999999997E-2</v>
          </cell>
          <cell r="F2016" t="str">
            <v>DAT</v>
          </cell>
          <cell r="G2016">
            <v>2</v>
          </cell>
          <cell r="H2016">
            <v>790</v>
          </cell>
          <cell r="I2016">
            <v>2004</v>
          </cell>
          <cell r="J2016">
            <v>12</v>
          </cell>
          <cell r="K2016">
            <v>0.21660099999999999</v>
          </cell>
          <cell r="L2016" t="str">
            <v>NOM</v>
          </cell>
          <cell r="M2016" t="str">
            <v>DATATEC 2o. Nivel</v>
          </cell>
          <cell r="N2016">
            <v>2004012</v>
          </cell>
        </row>
        <row r="2017">
          <cell r="A2017">
            <v>38331</v>
          </cell>
          <cell r="B2017" t="str">
            <v>SOB</v>
          </cell>
          <cell r="C2017">
            <v>39364</v>
          </cell>
          <cell r="D2017">
            <v>7</v>
          </cell>
          <cell r="E2017">
            <v>6.7000000000000004E-2</v>
          </cell>
          <cell r="F2017" t="str">
            <v>DAT</v>
          </cell>
          <cell r="G2017">
            <v>2</v>
          </cell>
          <cell r="H2017">
            <v>1030</v>
          </cell>
          <cell r="I2017">
            <v>2004</v>
          </cell>
          <cell r="J2017">
            <v>12</v>
          </cell>
          <cell r="K2017">
            <v>0.46900000000000003</v>
          </cell>
          <cell r="L2017" t="str">
            <v>NOM</v>
          </cell>
          <cell r="M2017" t="str">
            <v>DATATEC 2o. Nivel</v>
          </cell>
          <cell r="N2017">
            <v>2004012</v>
          </cell>
        </row>
        <row r="2018">
          <cell r="A2018">
            <v>38335</v>
          </cell>
          <cell r="B2018" t="str">
            <v>SOB</v>
          </cell>
          <cell r="C2018">
            <v>43659</v>
          </cell>
          <cell r="D2018">
            <v>2</v>
          </cell>
          <cell r="E2018">
            <v>6.6000000000000003E-2</v>
          </cell>
          <cell r="F2018" t="str">
            <v>CIM</v>
          </cell>
          <cell r="G2018">
            <v>2</v>
          </cell>
          <cell r="H2018">
            <v>5323</v>
          </cell>
          <cell r="I2018">
            <v>2004</v>
          </cell>
          <cell r="J2018">
            <v>12</v>
          </cell>
          <cell r="K2018">
            <v>0.13200000000000001</v>
          </cell>
          <cell r="L2018" t="str">
            <v>VAC</v>
          </cell>
          <cell r="M2018" t="str">
            <v>CIMD 2o. Nivel</v>
          </cell>
          <cell r="N2018">
            <v>2004012</v>
          </cell>
        </row>
        <row r="2019">
          <cell r="A2019">
            <v>38336</v>
          </cell>
          <cell r="B2019" t="str">
            <v>SOB</v>
          </cell>
          <cell r="C2019">
            <v>39638</v>
          </cell>
          <cell r="D2019">
            <v>1</v>
          </cell>
          <cell r="E2019">
            <v>7.0000000000000007E-2</v>
          </cell>
          <cell r="F2019" t="str">
            <v>DAT</v>
          </cell>
          <cell r="G2019">
            <v>1</v>
          </cell>
          <cell r="H2019">
            <v>1301</v>
          </cell>
          <cell r="I2019">
            <v>2004</v>
          </cell>
          <cell r="J2019">
            <v>12</v>
          </cell>
          <cell r="K2019">
            <v>7.0000000000000007E-2</v>
          </cell>
          <cell r="L2019" t="str">
            <v>NOM</v>
          </cell>
          <cell r="M2019" t="str">
            <v>DATATEC 1er. Nivel</v>
          </cell>
          <cell r="N2019">
            <v>2004012</v>
          </cell>
        </row>
        <row r="2020">
          <cell r="A2020">
            <v>38336</v>
          </cell>
          <cell r="B2020" t="str">
            <v>SOB</v>
          </cell>
          <cell r="C2020">
            <v>38370</v>
          </cell>
          <cell r="D2020">
            <v>19.5</v>
          </cell>
          <cell r="E2020">
            <v>1.9294800000000001E-2</v>
          </cell>
          <cell r="F2020" t="str">
            <v>DAT</v>
          </cell>
          <cell r="G2020">
            <v>2</v>
          </cell>
          <cell r="H2020">
            <v>33</v>
          </cell>
          <cell r="I2020">
            <v>2004</v>
          </cell>
          <cell r="J2020">
            <v>12</v>
          </cell>
          <cell r="K2020">
            <v>0.37624860000000004</v>
          </cell>
          <cell r="L2020" t="str">
            <v>NOM</v>
          </cell>
          <cell r="M2020" t="str">
            <v>DATATEC 2o. Nivel</v>
          </cell>
          <cell r="N2020">
            <v>2004012</v>
          </cell>
        </row>
        <row r="2021">
          <cell r="A2021">
            <v>38337</v>
          </cell>
          <cell r="B2021" t="str">
            <v>SOB</v>
          </cell>
          <cell r="C2021">
            <v>38514</v>
          </cell>
          <cell r="D2021">
            <v>9</v>
          </cell>
          <cell r="E2021">
            <v>3.9310999999999999E-2</v>
          </cell>
          <cell r="F2021" t="str">
            <v>DAT</v>
          </cell>
          <cell r="G2021">
            <v>2</v>
          </cell>
          <cell r="H2021">
            <v>176</v>
          </cell>
          <cell r="I2021">
            <v>2004</v>
          </cell>
          <cell r="J2021">
            <v>12</v>
          </cell>
          <cell r="K2021">
            <v>0.35379899999999997</v>
          </cell>
          <cell r="L2021" t="str">
            <v>NOM</v>
          </cell>
          <cell r="M2021" t="str">
            <v>DATATEC 2o. Nivel</v>
          </cell>
          <cell r="N2021">
            <v>2004012</v>
          </cell>
        </row>
        <row r="2022">
          <cell r="A2022">
            <v>38337</v>
          </cell>
          <cell r="B2022" t="str">
            <v>SOB</v>
          </cell>
          <cell r="C2022">
            <v>38941</v>
          </cell>
          <cell r="D2022">
            <v>5</v>
          </cell>
          <cell r="E2022">
            <v>5.6599999999999998E-2</v>
          </cell>
          <cell r="F2022" t="str">
            <v>DAT</v>
          </cell>
          <cell r="G2022">
            <v>2</v>
          </cell>
          <cell r="H2022">
            <v>603</v>
          </cell>
          <cell r="I2022">
            <v>2004</v>
          </cell>
          <cell r="J2022">
            <v>12</v>
          </cell>
          <cell r="K2022">
            <v>0.28299999999999997</v>
          </cell>
          <cell r="L2022" t="str">
            <v>NOM</v>
          </cell>
          <cell r="M2022" t="str">
            <v>DATATEC 2o. Nivel</v>
          </cell>
          <cell r="N2022">
            <v>2004012</v>
          </cell>
        </row>
        <row r="2023">
          <cell r="A2023">
            <v>38337</v>
          </cell>
          <cell r="B2023" t="str">
            <v>SOB</v>
          </cell>
          <cell r="C2023">
            <v>39638</v>
          </cell>
          <cell r="D2023">
            <v>10</v>
          </cell>
          <cell r="E2023">
            <v>7.0000000000000007E-2</v>
          </cell>
          <cell r="F2023" t="str">
            <v>DAT</v>
          </cell>
          <cell r="G2023">
            <v>2</v>
          </cell>
          <cell r="H2023">
            <v>1300</v>
          </cell>
          <cell r="I2023">
            <v>2004</v>
          </cell>
          <cell r="J2023">
            <v>12</v>
          </cell>
          <cell r="K2023">
            <v>0.70000000000000007</v>
          </cell>
          <cell r="L2023" t="str">
            <v>NOM</v>
          </cell>
          <cell r="M2023" t="str">
            <v>DATATEC 2o. Nivel</v>
          </cell>
          <cell r="N2023">
            <v>2004012</v>
          </cell>
        </row>
        <row r="2024">
          <cell r="A2024">
            <v>38337</v>
          </cell>
          <cell r="B2024" t="str">
            <v>SOB</v>
          </cell>
          <cell r="C2024">
            <v>40765</v>
          </cell>
          <cell r="D2024">
            <v>130.03</v>
          </cell>
          <cell r="E2024">
            <v>9.5724000000000004E-2</v>
          </cell>
          <cell r="F2024" t="str">
            <v>DAT</v>
          </cell>
          <cell r="G2024">
            <v>2</v>
          </cell>
          <cell r="H2024">
            <v>2427</v>
          </cell>
          <cell r="I2024">
            <v>2004</v>
          </cell>
          <cell r="J2024">
            <v>12</v>
          </cell>
          <cell r="K2024">
            <v>12.44699172</v>
          </cell>
          <cell r="L2024" t="str">
            <v>NOM</v>
          </cell>
          <cell r="M2024" t="str">
            <v>DATATEC 2o. Nivel</v>
          </cell>
          <cell r="N2024">
            <v>2004012</v>
          </cell>
        </row>
        <row r="2025">
          <cell r="A2025">
            <v>38337</v>
          </cell>
          <cell r="B2025" t="str">
            <v>SOB</v>
          </cell>
          <cell r="C2025">
            <v>45578</v>
          </cell>
          <cell r="D2025">
            <v>4.9450000000000003</v>
          </cell>
          <cell r="E2025">
            <v>6.6500000000000004E-2</v>
          </cell>
          <cell r="F2025" t="str">
            <v>DAT</v>
          </cell>
          <cell r="G2025">
            <v>2</v>
          </cell>
          <cell r="H2025">
            <v>7240</v>
          </cell>
          <cell r="I2025">
            <v>2004</v>
          </cell>
          <cell r="J2025">
            <v>12</v>
          </cell>
          <cell r="K2025">
            <v>0.32884250000000004</v>
          </cell>
          <cell r="L2025" t="str">
            <v>VAC</v>
          </cell>
          <cell r="M2025" t="str">
            <v>DATATEC 2o. Nivel</v>
          </cell>
          <cell r="N2025">
            <v>2004012</v>
          </cell>
        </row>
        <row r="2026">
          <cell r="A2026">
            <v>38337</v>
          </cell>
          <cell r="B2026" t="str">
            <v>SOB</v>
          </cell>
          <cell r="C2026">
            <v>40765</v>
          </cell>
          <cell r="D2026">
            <v>10</v>
          </cell>
          <cell r="E2026">
            <v>9.6199999999999994E-2</v>
          </cell>
          <cell r="F2026" t="str">
            <v>CIM</v>
          </cell>
          <cell r="G2026">
            <v>2</v>
          </cell>
          <cell r="H2026">
            <v>2427</v>
          </cell>
          <cell r="I2026">
            <v>2004</v>
          </cell>
          <cell r="J2026">
            <v>12</v>
          </cell>
          <cell r="K2026">
            <v>0.96199999999999997</v>
          </cell>
          <cell r="L2026" t="str">
            <v>NOM</v>
          </cell>
          <cell r="M2026" t="str">
            <v>CIMD 2o. Nivel</v>
          </cell>
          <cell r="N2026">
            <v>2004012</v>
          </cell>
        </row>
        <row r="2027">
          <cell r="A2027">
            <v>38337</v>
          </cell>
          <cell r="B2027" t="str">
            <v>SOB</v>
          </cell>
          <cell r="C2027">
            <v>45578</v>
          </cell>
          <cell r="D2027">
            <v>8</v>
          </cell>
          <cell r="E2027">
            <v>6.6600000000000006E-2</v>
          </cell>
          <cell r="F2027" t="str">
            <v>CIM</v>
          </cell>
          <cell r="G2027">
            <v>2</v>
          </cell>
          <cell r="H2027">
            <v>7240</v>
          </cell>
          <cell r="I2027">
            <v>2004</v>
          </cell>
          <cell r="J2027">
            <v>12</v>
          </cell>
          <cell r="K2027">
            <v>0.53280000000000005</v>
          </cell>
          <cell r="L2027" t="str">
            <v>VAC</v>
          </cell>
          <cell r="M2027" t="str">
            <v>CIMD 2o. Nivel</v>
          </cell>
          <cell r="N2027">
            <v>2004012</v>
          </cell>
        </row>
        <row r="2028">
          <cell r="A2028">
            <v>38338</v>
          </cell>
          <cell r="B2028" t="str">
            <v>SOB</v>
          </cell>
          <cell r="C2028">
            <v>38514</v>
          </cell>
          <cell r="D2028">
            <v>14.5</v>
          </cell>
          <cell r="E2028">
            <v>3.8966000000000001E-2</v>
          </cell>
          <cell r="F2028" t="str">
            <v>DAT</v>
          </cell>
          <cell r="G2028">
            <v>2</v>
          </cell>
          <cell r="H2028">
            <v>173</v>
          </cell>
          <cell r="I2028">
            <v>2004</v>
          </cell>
          <cell r="J2028">
            <v>12</v>
          </cell>
          <cell r="K2028">
            <v>0.56500700000000004</v>
          </cell>
          <cell r="L2028" t="str">
            <v>NOM</v>
          </cell>
          <cell r="M2028" t="str">
            <v>DATATEC 2o. Nivel</v>
          </cell>
          <cell r="N2028">
            <v>2004012</v>
          </cell>
        </row>
        <row r="2029">
          <cell r="A2029">
            <v>38338</v>
          </cell>
          <cell r="B2029" t="str">
            <v>SOB</v>
          </cell>
          <cell r="C2029">
            <v>38941</v>
          </cell>
          <cell r="D2029">
            <v>20</v>
          </cell>
          <cell r="E2029">
            <v>5.6250000000000001E-2</v>
          </cell>
          <cell r="F2029" t="str">
            <v>DAT</v>
          </cell>
          <cell r="G2029">
            <v>2</v>
          </cell>
          <cell r="H2029">
            <v>600</v>
          </cell>
          <cell r="I2029">
            <v>2004</v>
          </cell>
          <cell r="J2029">
            <v>12</v>
          </cell>
          <cell r="K2029">
            <v>1.125</v>
          </cell>
          <cell r="L2029" t="str">
            <v>NOM</v>
          </cell>
          <cell r="M2029" t="str">
            <v>DATATEC 2o. Nivel</v>
          </cell>
          <cell r="N2029">
            <v>2004012</v>
          </cell>
        </row>
        <row r="2030">
          <cell r="A2030">
            <v>38338</v>
          </cell>
          <cell r="B2030" t="str">
            <v>SOB</v>
          </cell>
          <cell r="C2030">
            <v>39124</v>
          </cell>
          <cell r="D2030">
            <v>11</v>
          </cell>
          <cell r="E2030">
            <v>6.0999999999999999E-2</v>
          </cell>
          <cell r="F2030" t="str">
            <v>DAT</v>
          </cell>
          <cell r="G2030">
            <v>2</v>
          </cell>
          <cell r="H2030">
            <v>783</v>
          </cell>
          <cell r="I2030">
            <v>2004</v>
          </cell>
          <cell r="J2030">
            <v>12</v>
          </cell>
          <cell r="K2030">
            <v>0.67100000000000004</v>
          </cell>
          <cell r="L2030" t="str">
            <v>NOM</v>
          </cell>
          <cell r="M2030" t="str">
            <v>DATATEC 2o. Nivel</v>
          </cell>
          <cell r="N2030">
            <v>2004012</v>
          </cell>
        </row>
        <row r="2031">
          <cell r="A2031">
            <v>38338</v>
          </cell>
          <cell r="B2031" t="str">
            <v>SOB</v>
          </cell>
          <cell r="C2031">
            <v>40765</v>
          </cell>
          <cell r="D2031">
            <v>9.8729999999999993</v>
          </cell>
          <cell r="E2031">
            <v>9.6633999999999998E-2</v>
          </cell>
          <cell r="F2031" t="str">
            <v>DAT</v>
          </cell>
          <cell r="G2031">
            <v>2</v>
          </cell>
          <cell r="H2031">
            <v>2424</v>
          </cell>
          <cell r="I2031">
            <v>2004</v>
          </cell>
          <cell r="J2031">
            <v>12</v>
          </cell>
          <cell r="K2031">
            <v>0.95406748199999991</v>
          </cell>
          <cell r="L2031" t="str">
            <v>NOM</v>
          </cell>
          <cell r="M2031" t="str">
            <v>DATATEC 2o. Nivel</v>
          </cell>
          <cell r="N2031">
            <v>2004012</v>
          </cell>
        </row>
        <row r="2032">
          <cell r="A2032">
            <v>38338</v>
          </cell>
          <cell r="B2032" t="str">
            <v>SOB</v>
          </cell>
          <cell r="C2032">
            <v>45578</v>
          </cell>
          <cell r="D2032">
            <v>6.9240000000000004</v>
          </cell>
          <cell r="E2032">
            <v>6.7500000000000004E-2</v>
          </cell>
          <cell r="F2032" t="str">
            <v>DAT</v>
          </cell>
          <cell r="G2032">
            <v>2</v>
          </cell>
          <cell r="H2032">
            <v>7237</v>
          </cell>
          <cell r="I2032">
            <v>2004</v>
          </cell>
          <cell r="J2032">
            <v>12</v>
          </cell>
          <cell r="K2032">
            <v>0.46737000000000006</v>
          </cell>
          <cell r="L2032" t="str">
            <v>VAC</v>
          </cell>
          <cell r="M2032" t="str">
            <v>DATATEC 2o. Nivel</v>
          </cell>
          <cell r="N2032">
            <v>2004012</v>
          </cell>
        </row>
        <row r="2033">
          <cell r="A2033">
            <v>38338</v>
          </cell>
          <cell r="B2033" t="str">
            <v>SOB</v>
          </cell>
          <cell r="C2033">
            <v>40765</v>
          </cell>
          <cell r="D2033">
            <v>8.8729999999999993</v>
          </cell>
          <cell r="E2033">
            <v>9.6199999999999994E-2</v>
          </cell>
          <cell r="F2033" t="str">
            <v>CIM</v>
          </cell>
          <cell r="G2033">
            <v>2</v>
          </cell>
          <cell r="H2033">
            <v>2424</v>
          </cell>
          <cell r="I2033">
            <v>2004</v>
          </cell>
          <cell r="J2033">
            <v>12</v>
          </cell>
          <cell r="K2033">
            <v>0.85358259999999986</v>
          </cell>
          <cell r="L2033" t="str">
            <v>NOM</v>
          </cell>
          <cell r="M2033" t="str">
            <v>CIMD 2o. Nivel</v>
          </cell>
          <cell r="N2033">
            <v>2004012</v>
          </cell>
        </row>
        <row r="2034">
          <cell r="A2034">
            <v>38338</v>
          </cell>
          <cell r="B2034" t="str">
            <v>SOB</v>
          </cell>
          <cell r="C2034">
            <v>45578</v>
          </cell>
          <cell r="D2034">
            <v>4.9450000000000003</v>
          </cell>
          <cell r="E2034">
            <v>6.6600000000000006E-2</v>
          </cell>
          <cell r="F2034" t="str">
            <v>CIM</v>
          </cell>
          <cell r="G2034">
            <v>2</v>
          </cell>
          <cell r="H2034">
            <v>7237</v>
          </cell>
          <cell r="I2034">
            <v>2004</v>
          </cell>
          <cell r="J2034">
            <v>12</v>
          </cell>
          <cell r="K2034">
            <v>0.32933700000000005</v>
          </cell>
          <cell r="L2034" t="str">
            <v>VAC</v>
          </cell>
          <cell r="M2034" t="str">
            <v>CIMD 2o. Nivel</v>
          </cell>
          <cell r="N2034">
            <v>2004012</v>
          </cell>
        </row>
        <row r="2035">
          <cell r="A2035">
            <v>38341</v>
          </cell>
          <cell r="B2035" t="str">
            <v>SOB</v>
          </cell>
          <cell r="C2035">
            <v>38941</v>
          </cell>
          <cell r="D2035">
            <v>5</v>
          </cell>
          <cell r="E2035">
            <v>5.6000000000000001E-2</v>
          </cell>
          <cell r="F2035" t="str">
            <v>DAT</v>
          </cell>
          <cell r="G2035">
            <v>2</v>
          </cell>
          <cell r="H2035">
            <v>599</v>
          </cell>
          <cell r="I2035">
            <v>2004</v>
          </cell>
          <cell r="J2035">
            <v>12</v>
          </cell>
          <cell r="K2035">
            <v>0.28000000000000003</v>
          </cell>
          <cell r="L2035" t="str">
            <v>NOM</v>
          </cell>
          <cell r="M2035" t="str">
            <v>DATATEC 2o. Nivel</v>
          </cell>
          <cell r="N2035">
            <v>2004012</v>
          </cell>
        </row>
        <row r="2036">
          <cell r="A2036">
            <v>38341</v>
          </cell>
          <cell r="B2036" t="str">
            <v>SOB</v>
          </cell>
          <cell r="C2036">
            <v>39638</v>
          </cell>
          <cell r="D2036">
            <v>5</v>
          </cell>
          <cell r="E2036">
            <v>7.0000000000000007E-2</v>
          </cell>
          <cell r="F2036" t="str">
            <v>DAT</v>
          </cell>
          <cell r="G2036">
            <v>2</v>
          </cell>
          <cell r="H2036">
            <v>1296</v>
          </cell>
          <cell r="I2036">
            <v>2004</v>
          </cell>
          <cell r="J2036">
            <v>12</v>
          </cell>
          <cell r="K2036">
            <v>0.35000000000000003</v>
          </cell>
          <cell r="L2036" t="str">
            <v>NOM</v>
          </cell>
          <cell r="M2036" t="str">
            <v>DATATEC 2o. Nivel</v>
          </cell>
          <cell r="N2036">
            <v>2004012</v>
          </cell>
        </row>
        <row r="2037">
          <cell r="A2037">
            <v>38341</v>
          </cell>
          <cell r="B2037" t="str">
            <v>SOB</v>
          </cell>
          <cell r="C2037">
            <v>40765</v>
          </cell>
          <cell r="D2037">
            <v>1.4379999999999999</v>
          </cell>
          <cell r="E2037">
            <v>9.4500000000000001E-2</v>
          </cell>
          <cell r="F2037" t="str">
            <v>DAT</v>
          </cell>
          <cell r="G2037">
            <v>2</v>
          </cell>
          <cell r="H2037">
            <v>2423</v>
          </cell>
          <cell r="I2037">
            <v>2004</v>
          </cell>
          <cell r="J2037">
            <v>12</v>
          </cell>
          <cell r="K2037">
            <v>0.13589099999999998</v>
          </cell>
          <cell r="L2037" t="str">
            <v>NOM</v>
          </cell>
          <cell r="M2037" t="str">
            <v>DATATEC 2o. Nivel</v>
          </cell>
          <cell r="N2037">
            <v>2004012</v>
          </cell>
        </row>
        <row r="2038">
          <cell r="A2038">
            <v>38342</v>
          </cell>
          <cell r="B2038" t="str">
            <v>SOB</v>
          </cell>
          <cell r="C2038">
            <v>38514</v>
          </cell>
          <cell r="D2038">
            <v>46.5</v>
          </cell>
          <cell r="E2038">
            <v>3.7999999999999999E-2</v>
          </cell>
          <cell r="F2038" t="str">
            <v>DAT</v>
          </cell>
          <cell r="G2038">
            <v>2</v>
          </cell>
          <cell r="H2038">
            <v>171</v>
          </cell>
          <cell r="I2038">
            <v>2004</v>
          </cell>
          <cell r="J2038">
            <v>12</v>
          </cell>
          <cell r="K2038">
            <v>1.7669999999999999</v>
          </cell>
          <cell r="L2038" t="str">
            <v>NOM</v>
          </cell>
          <cell r="M2038" t="str">
            <v>DATATEC 2o. Nivel</v>
          </cell>
          <cell r="N2038">
            <v>2004012</v>
          </cell>
        </row>
        <row r="2039">
          <cell r="A2039">
            <v>38342</v>
          </cell>
          <cell r="B2039" t="str">
            <v>SOB</v>
          </cell>
          <cell r="C2039">
            <v>38941</v>
          </cell>
          <cell r="D2039">
            <v>5</v>
          </cell>
          <cell r="E2039">
            <v>5.6000000000000001E-2</v>
          </cell>
          <cell r="F2039" t="str">
            <v>DAT</v>
          </cell>
          <cell r="G2039">
            <v>2</v>
          </cell>
          <cell r="H2039">
            <v>598</v>
          </cell>
          <cell r="I2039">
            <v>2004</v>
          </cell>
          <cell r="J2039">
            <v>12</v>
          </cell>
          <cell r="K2039">
            <v>0.28000000000000003</v>
          </cell>
          <cell r="L2039" t="str">
            <v>NOM</v>
          </cell>
          <cell r="M2039" t="str">
            <v>DATATEC 2o. Nivel</v>
          </cell>
          <cell r="N2039">
            <v>2004012</v>
          </cell>
        </row>
        <row r="2040">
          <cell r="A2040">
            <v>38342</v>
          </cell>
          <cell r="B2040" t="str">
            <v>SOB</v>
          </cell>
          <cell r="C2040">
            <v>39124</v>
          </cell>
          <cell r="D2040">
            <v>1</v>
          </cell>
          <cell r="E2040">
            <v>5.8500000000000003E-2</v>
          </cell>
          <cell r="F2040" t="str">
            <v>DAT</v>
          </cell>
          <cell r="G2040">
            <v>2</v>
          </cell>
          <cell r="H2040">
            <v>781</v>
          </cell>
          <cell r="I2040">
            <v>2004</v>
          </cell>
          <cell r="J2040">
            <v>12</v>
          </cell>
          <cell r="K2040">
            <v>5.8500000000000003E-2</v>
          </cell>
          <cell r="L2040" t="str">
            <v>NOM</v>
          </cell>
          <cell r="M2040" t="str">
            <v>DATATEC 2o. Nivel</v>
          </cell>
          <cell r="N2040">
            <v>2004012</v>
          </cell>
        </row>
        <row r="2041">
          <cell r="A2041">
            <v>38342</v>
          </cell>
          <cell r="B2041" t="str">
            <v>SOB</v>
          </cell>
          <cell r="C2041">
            <v>40247</v>
          </cell>
          <cell r="D2041">
            <v>5</v>
          </cell>
          <cell r="E2041">
            <v>8.5080000000000003E-2</v>
          </cell>
          <cell r="F2041" t="str">
            <v>DAT</v>
          </cell>
          <cell r="G2041">
            <v>2</v>
          </cell>
          <cell r="H2041">
            <v>1904</v>
          </cell>
          <cell r="I2041">
            <v>2004</v>
          </cell>
          <cell r="J2041">
            <v>12</v>
          </cell>
          <cell r="K2041">
            <v>0.4254</v>
          </cell>
          <cell r="L2041" t="str">
            <v>NOM</v>
          </cell>
          <cell r="M2041" t="str">
            <v>DATATEC 2o. Nivel</v>
          </cell>
          <cell r="N2041">
            <v>2004012</v>
          </cell>
        </row>
        <row r="2042">
          <cell r="A2042">
            <v>38342</v>
          </cell>
          <cell r="B2042" t="str">
            <v>SOB</v>
          </cell>
          <cell r="C2042">
            <v>45578</v>
          </cell>
          <cell r="D2042">
            <v>4.9450000000000003</v>
          </cell>
          <cell r="E2042">
            <v>6.6500000000000004E-2</v>
          </cell>
          <cell r="F2042" t="str">
            <v>DAT</v>
          </cell>
          <cell r="G2042">
            <v>2</v>
          </cell>
          <cell r="H2042">
            <v>7235</v>
          </cell>
          <cell r="I2042">
            <v>2004</v>
          </cell>
          <cell r="J2042">
            <v>12</v>
          </cell>
          <cell r="K2042">
            <v>0.32884250000000004</v>
          </cell>
          <cell r="L2042" t="str">
            <v>VAC</v>
          </cell>
          <cell r="M2042" t="str">
            <v>DATATEC 2o. Nivel</v>
          </cell>
          <cell r="N2042">
            <v>2004012</v>
          </cell>
        </row>
        <row r="2043">
          <cell r="A2043">
            <v>38344</v>
          </cell>
          <cell r="B2043" t="str">
            <v>SOB</v>
          </cell>
          <cell r="C2043">
            <v>38514</v>
          </cell>
          <cell r="D2043">
            <v>38</v>
          </cell>
          <cell r="E2043">
            <v>3.8290699999999997E-2</v>
          </cell>
          <cell r="F2043" t="str">
            <v>DAT</v>
          </cell>
          <cell r="G2043">
            <v>2</v>
          </cell>
          <cell r="H2043">
            <v>169</v>
          </cell>
          <cell r="I2043">
            <v>2004</v>
          </cell>
          <cell r="J2043">
            <v>12</v>
          </cell>
          <cell r="K2043">
            <v>1.4550466</v>
          </cell>
          <cell r="L2043" t="str">
            <v>NOM</v>
          </cell>
          <cell r="M2043" t="str">
            <v>DATATEC 2o. Nivel</v>
          </cell>
          <cell r="N2043">
            <v>2004012</v>
          </cell>
        </row>
        <row r="2044">
          <cell r="A2044">
            <v>38348</v>
          </cell>
          <cell r="B2044" t="str">
            <v>SOB</v>
          </cell>
          <cell r="C2044">
            <v>38514</v>
          </cell>
          <cell r="D2044">
            <v>20.3</v>
          </cell>
          <cell r="E2044">
            <v>3.7965499999999999E-2</v>
          </cell>
          <cell r="F2044" t="str">
            <v>DAT</v>
          </cell>
          <cell r="G2044">
            <v>2</v>
          </cell>
          <cell r="H2044">
            <v>165</v>
          </cell>
          <cell r="I2044">
            <v>2004</v>
          </cell>
          <cell r="J2044">
            <v>12</v>
          </cell>
          <cell r="K2044">
            <v>0.77069964999999996</v>
          </cell>
          <cell r="L2044" t="str">
            <v>NOM</v>
          </cell>
          <cell r="M2044" t="str">
            <v>DATATEC 2o. Nivel</v>
          </cell>
          <cell r="N2044">
            <v>2004012</v>
          </cell>
        </row>
        <row r="2045">
          <cell r="A2045">
            <v>38348</v>
          </cell>
          <cell r="B2045" t="str">
            <v>SOB</v>
          </cell>
          <cell r="C2045">
            <v>38941</v>
          </cell>
          <cell r="D2045">
            <v>2</v>
          </cell>
          <cell r="E2045">
            <v>5.45E-2</v>
          </cell>
          <cell r="F2045" t="str">
            <v>DAT</v>
          </cell>
          <cell r="G2045">
            <v>2</v>
          </cell>
          <cell r="H2045">
            <v>592</v>
          </cell>
          <cell r="I2045">
            <v>2004</v>
          </cell>
          <cell r="J2045">
            <v>12</v>
          </cell>
          <cell r="K2045">
            <v>0.109</v>
          </cell>
          <cell r="L2045" t="str">
            <v>NOM</v>
          </cell>
          <cell r="M2045" t="str">
            <v>DATATEC 2o. Nivel</v>
          </cell>
          <cell r="N2045">
            <v>2004012</v>
          </cell>
        </row>
        <row r="2046">
          <cell r="A2046">
            <v>38349</v>
          </cell>
          <cell r="B2046" t="str">
            <v>SOB</v>
          </cell>
          <cell r="C2046">
            <v>42474</v>
          </cell>
          <cell r="D2046">
            <v>8</v>
          </cell>
          <cell r="E2046">
            <v>6.2E-2</v>
          </cell>
          <cell r="F2046" t="str">
            <v>CIM</v>
          </cell>
          <cell r="G2046">
            <v>2</v>
          </cell>
          <cell r="H2046">
            <v>4124</v>
          </cell>
          <cell r="I2046">
            <v>2004</v>
          </cell>
          <cell r="J2046">
            <v>12</v>
          </cell>
          <cell r="K2046">
            <v>0.496</v>
          </cell>
          <cell r="L2046" t="str">
            <v>VAC</v>
          </cell>
          <cell r="M2046" t="str">
            <v>CIMD 2o. Nivel</v>
          </cell>
          <cell r="N2046">
            <v>2004012</v>
          </cell>
        </row>
      </sheetData>
      <sheetData sheetId="4" refreshError="1">
        <row r="2">
          <cell r="A2" t="str">
            <v>DATE</v>
          </cell>
          <cell r="B2" t="str">
            <v>OFER</v>
          </cell>
          <cell r="C2" t="str">
            <v>MONTO</v>
          </cell>
          <cell r="D2" t="str">
            <v>DEM</v>
          </cell>
          <cell r="E2" t="str">
            <v>TASA</v>
          </cell>
          <cell r="F2" t="str">
            <v>CUPN</v>
          </cell>
          <cell r="G2" t="str">
            <v>RED2</v>
          </cell>
          <cell r="H2" t="str">
            <v>TITL</v>
          </cell>
          <cell r="I2" t="str">
            <v>TIPO</v>
          </cell>
          <cell r="J2" t="str">
            <v>DÍAS</v>
          </cell>
          <cell r="K2" t="str">
            <v>MESES</v>
          </cell>
          <cell r="L2" t="str">
            <v>STASA</v>
          </cell>
        </row>
        <row r="3">
          <cell r="A3">
            <v>37740</v>
          </cell>
          <cell r="B3">
            <v>150</v>
          </cell>
          <cell r="C3">
            <v>150</v>
          </cell>
          <cell r="D3">
            <v>325</v>
          </cell>
          <cell r="E3">
            <v>4.6100000000000002E-2</v>
          </cell>
          <cell r="F3">
            <v>0</v>
          </cell>
          <cell r="G3">
            <v>37922</v>
          </cell>
          <cell r="H3" t="str">
            <v>LTP</v>
          </cell>
          <cell r="I3" t="str">
            <v>NOM</v>
          </cell>
          <cell r="J3">
            <v>182</v>
          </cell>
          <cell r="K3">
            <v>6</v>
          </cell>
          <cell r="L3">
            <v>6.915</v>
          </cell>
        </row>
        <row r="4">
          <cell r="A4">
            <v>37798</v>
          </cell>
          <cell r="B4">
            <v>100</v>
          </cell>
          <cell r="C4">
            <v>100</v>
          </cell>
          <cell r="D4">
            <v>219</v>
          </cell>
          <cell r="E4">
            <v>3.7151999999999998E-2</v>
          </cell>
          <cell r="F4">
            <v>0</v>
          </cell>
          <cell r="G4">
            <v>37859</v>
          </cell>
          <cell r="H4" t="str">
            <v>LTP</v>
          </cell>
          <cell r="I4" t="str">
            <v>NOM</v>
          </cell>
          <cell r="J4">
            <v>61</v>
          </cell>
          <cell r="K4">
            <v>2</v>
          </cell>
          <cell r="L4">
            <v>3.7151999999999998</v>
          </cell>
        </row>
        <row r="5">
          <cell r="A5">
            <v>37861</v>
          </cell>
          <cell r="B5">
            <v>100</v>
          </cell>
          <cell r="C5">
            <v>100</v>
          </cell>
          <cell r="D5" t="str">
            <v>ND</v>
          </cell>
          <cell r="E5">
            <v>3.0200000000000001E-2</v>
          </cell>
          <cell r="F5">
            <v>0</v>
          </cell>
          <cell r="G5">
            <v>37900</v>
          </cell>
          <cell r="H5" t="str">
            <v>LTP</v>
          </cell>
          <cell r="I5" t="str">
            <v>NOM</v>
          </cell>
          <cell r="J5">
            <v>39</v>
          </cell>
          <cell r="K5">
            <v>1</v>
          </cell>
          <cell r="L5">
            <v>3.02</v>
          </cell>
        </row>
        <row r="6">
          <cell r="A6">
            <v>37876</v>
          </cell>
          <cell r="B6">
            <v>150</v>
          </cell>
          <cell r="C6">
            <v>150</v>
          </cell>
          <cell r="D6">
            <v>211</v>
          </cell>
          <cell r="E6">
            <v>3.209E-2</v>
          </cell>
          <cell r="F6">
            <v>0</v>
          </cell>
          <cell r="G6">
            <v>37928</v>
          </cell>
          <cell r="H6" t="str">
            <v>LTP</v>
          </cell>
          <cell r="I6" t="str">
            <v>NOM</v>
          </cell>
          <cell r="J6">
            <v>52</v>
          </cell>
          <cell r="K6">
            <v>2</v>
          </cell>
          <cell r="L6">
            <v>4.8135000000000003</v>
          </cell>
        </row>
        <row r="7">
          <cell r="A7">
            <v>37889</v>
          </cell>
          <cell r="B7">
            <v>140</v>
          </cell>
          <cell r="C7">
            <v>140</v>
          </cell>
          <cell r="D7">
            <v>401</v>
          </cell>
          <cell r="E7">
            <v>2.9100000000000001E-2</v>
          </cell>
          <cell r="F7">
            <v>0</v>
          </cell>
          <cell r="G7">
            <v>37950</v>
          </cell>
          <cell r="H7" t="str">
            <v>LTP</v>
          </cell>
          <cell r="I7" t="str">
            <v>NOM</v>
          </cell>
          <cell r="J7">
            <v>61</v>
          </cell>
          <cell r="K7">
            <v>2</v>
          </cell>
          <cell r="L7">
            <v>4.0739999999999998</v>
          </cell>
        </row>
        <row r="8">
          <cell r="A8">
            <v>37907</v>
          </cell>
          <cell r="B8">
            <v>75</v>
          </cell>
          <cell r="C8">
            <v>75</v>
          </cell>
          <cell r="D8">
            <v>209.5</v>
          </cell>
          <cell r="E8">
            <v>2.7654000000000001E-2</v>
          </cell>
          <cell r="F8">
            <v>0</v>
          </cell>
          <cell r="G8">
            <v>37925</v>
          </cell>
          <cell r="H8" t="str">
            <v>LTP</v>
          </cell>
          <cell r="I8" t="str">
            <v>NOM</v>
          </cell>
          <cell r="J8">
            <v>18</v>
          </cell>
          <cell r="K8">
            <v>1</v>
          </cell>
          <cell r="L8">
            <v>2.0740500000000002</v>
          </cell>
        </row>
        <row r="9">
          <cell r="A9">
            <v>37917</v>
          </cell>
          <cell r="B9">
            <v>75</v>
          </cell>
          <cell r="C9">
            <v>75</v>
          </cell>
          <cell r="D9">
            <v>170</v>
          </cell>
          <cell r="E9">
            <v>2.8799999999999999E-2</v>
          </cell>
          <cell r="F9">
            <v>0</v>
          </cell>
          <cell r="G9">
            <v>37953</v>
          </cell>
          <cell r="H9" t="str">
            <v>LTP</v>
          </cell>
          <cell r="I9" t="str">
            <v>NOM</v>
          </cell>
          <cell r="J9">
            <v>36</v>
          </cell>
          <cell r="K9">
            <v>1</v>
          </cell>
          <cell r="L9">
            <v>2.16</v>
          </cell>
        </row>
        <row r="10">
          <cell r="A10">
            <v>37928</v>
          </cell>
          <cell r="B10">
            <v>150</v>
          </cell>
          <cell r="C10">
            <v>150</v>
          </cell>
          <cell r="D10">
            <v>281.89999999999998</v>
          </cell>
          <cell r="E10">
            <v>2.8861999999999999E-2</v>
          </cell>
          <cell r="F10">
            <v>0</v>
          </cell>
          <cell r="G10">
            <v>37986</v>
          </cell>
          <cell r="H10" t="str">
            <v>LTP</v>
          </cell>
          <cell r="I10" t="str">
            <v>NOM</v>
          </cell>
          <cell r="J10">
            <v>58</v>
          </cell>
          <cell r="K10">
            <v>2</v>
          </cell>
          <cell r="L10">
            <v>4.3292999999999999</v>
          </cell>
        </row>
        <row r="11">
          <cell r="A11">
            <v>37950</v>
          </cell>
          <cell r="B11">
            <v>80</v>
          </cell>
          <cell r="C11">
            <v>80</v>
          </cell>
          <cell r="D11">
            <v>178</v>
          </cell>
          <cell r="E11">
            <v>2.5399999999999999E-2</v>
          </cell>
          <cell r="F11">
            <v>0</v>
          </cell>
          <cell r="G11">
            <v>37986</v>
          </cell>
          <cell r="H11" t="str">
            <v>LTP</v>
          </cell>
          <cell r="I11" t="str">
            <v>NOM</v>
          </cell>
          <cell r="J11">
            <v>36</v>
          </cell>
          <cell r="K11">
            <v>1</v>
          </cell>
          <cell r="L11">
            <v>2.032</v>
          </cell>
        </row>
        <row r="12">
          <cell r="A12">
            <v>37974</v>
          </cell>
          <cell r="B12">
            <v>100</v>
          </cell>
          <cell r="C12">
            <v>100</v>
          </cell>
          <cell r="D12">
            <v>199.5</v>
          </cell>
          <cell r="E12">
            <v>2.5637E-2</v>
          </cell>
          <cell r="F12">
            <v>0</v>
          </cell>
          <cell r="G12">
            <v>38043</v>
          </cell>
          <cell r="H12" t="str">
            <v>LTP</v>
          </cell>
          <cell r="I12" t="str">
            <v>NOM</v>
          </cell>
          <cell r="J12">
            <v>69</v>
          </cell>
          <cell r="K12">
            <v>2</v>
          </cell>
          <cell r="L12">
            <v>2.5636999999999999</v>
          </cell>
        </row>
        <row r="13">
          <cell r="A13">
            <v>37985</v>
          </cell>
          <cell r="B13">
            <v>100</v>
          </cell>
          <cell r="C13">
            <v>100</v>
          </cell>
          <cell r="D13">
            <v>216.9</v>
          </cell>
          <cell r="E13">
            <v>2.53601E-2</v>
          </cell>
          <cell r="F13">
            <v>0</v>
          </cell>
          <cell r="G13">
            <v>38072</v>
          </cell>
          <cell r="H13" t="str">
            <v>LTP</v>
          </cell>
          <cell r="I13" t="str">
            <v>NOM</v>
          </cell>
          <cell r="J13">
            <v>87</v>
          </cell>
          <cell r="K13">
            <v>3</v>
          </cell>
          <cell r="L13">
            <v>2.5360100000000001</v>
          </cell>
        </row>
      </sheetData>
      <sheetData sheetId="5" refreshError="1">
        <row r="2">
          <cell r="A2" t="str">
            <v>DÍAS</v>
          </cell>
          <cell r="B2" t="str">
            <v>AÑOS</v>
          </cell>
          <cell r="C2" t="str">
            <v>CDB1</v>
          </cell>
          <cell r="D2" t="str">
            <v>CDB2</v>
          </cell>
          <cell r="E2" t="str">
            <v>BTP1</v>
          </cell>
          <cell r="F2" t="str">
            <v>BTP2</v>
          </cell>
          <cell r="G2" t="str">
            <v>CDBCRP</v>
          </cell>
          <cell r="H2" t="str">
            <v>BTP</v>
          </cell>
          <cell r="I2" t="str">
            <v>TODO</v>
          </cell>
          <cell r="J2" t="str">
            <v>SPREAD</v>
          </cell>
        </row>
        <row r="3">
          <cell r="A3">
            <v>1</v>
          </cell>
          <cell r="B3">
            <v>2</v>
          </cell>
          <cell r="C3">
            <v>3</v>
          </cell>
          <cell r="D3">
            <v>4</v>
          </cell>
          <cell r="E3">
            <v>5</v>
          </cell>
          <cell r="F3">
            <v>6</v>
          </cell>
          <cell r="G3">
            <v>7</v>
          </cell>
          <cell r="H3">
            <v>8</v>
          </cell>
          <cell r="I3">
            <v>9</v>
          </cell>
          <cell r="J3">
            <v>10</v>
          </cell>
          <cell r="R3" t="str">
            <v>Intervalo Ini</v>
          </cell>
          <cell r="S3" t="str">
            <v>Intervalo fin</v>
          </cell>
        </row>
        <row r="4">
          <cell r="A4">
            <v>90</v>
          </cell>
          <cell r="B4">
            <v>0.25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 t="e">
            <v>#REF!</v>
          </cell>
          <cell r="H4" t="e">
            <v>#REF!</v>
          </cell>
          <cell r="I4" t="e">
            <v>#REF!</v>
          </cell>
          <cell r="J4" t="e">
            <v>#REF!</v>
          </cell>
          <cell r="Q4">
            <v>90</v>
          </cell>
          <cell r="R4" t="e">
            <v>#REF!</v>
          </cell>
          <cell r="S4" t="e">
            <v>#REF!</v>
          </cell>
        </row>
        <row r="5">
          <cell r="A5" t="str">
            <v>90 días</v>
          </cell>
        </row>
        <row r="6">
          <cell r="A6">
            <v>180</v>
          </cell>
          <cell r="B6">
            <v>0.5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 t="e">
            <v>#REF!</v>
          </cell>
          <cell r="H6" t="e">
            <v>#REF!</v>
          </cell>
          <cell r="I6" t="e">
            <v>#REF!</v>
          </cell>
          <cell r="J6" t="e">
            <v>#REF!</v>
          </cell>
          <cell r="Q6">
            <v>180</v>
          </cell>
          <cell r="R6" t="e">
            <v>#REF!</v>
          </cell>
          <cell r="S6" t="e">
            <v>#REF!</v>
          </cell>
        </row>
        <row r="7">
          <cell r="A7" t="str">
            <v>180 días</v>
          </cell>
        </row>
        <row r="8">
          <cell r="A8">
            <v>270</v>
          </cell>
          <cell r="B8">
            <v>0.75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 t="e">
            <v>#REF!</v>
          </cell>
          <cell r="H8" t="e">
            <v>#REF!</v>
          </cell>
          <cell r="I8" t="e">
            <v>#REF!</v>
          </cell>
          <cell r="J8" t="e">
            <v>#REF!</v>
          </cell>
          <cell r="Q8">
            <v>270</v>
          </cell>
          <cell r="R8" t="e">
            <v>#REF!</v>
          </cell>
          <cell r="S8" t="e">
            <v>#REF!</v>
          </cell>
        </row>
        <row r="9">
          <cell r="A9" t="str">
            <v>270 días</v>
          </cell>
        </row>
        <row r="10">
          <cell r="A10">
            <v>360</v>
          </cell>
          <cell r="B10">
            <v>1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 t="e">
            <v>#REF!</v>
          </cell>
          <cell r="H10" t="e">
            <v>#REF!</v>
          </cell>
          <cell r="I10" t="e">
            <v>#REF!</v>
          </cell>
          <cell r="J10" t="e">
            <v>#REF!</v>
          </cell>
          <cell r="Q10">
            <v>360</v>
          </cell>
          <cell r="R10" t="e">
            <v>#REF!</v>
          </cell>
          <cell r="S10" t="e">
            <v>#REF!</v>
          </cell>
        </row>
        <row r="11">
          <cell r="A11" t="str">
            <v>1 año</v>
          </cell>
        </row>
        <row r="12">
          <cell r="A12">
            <v>547.5</v>
          </cell>
          <cell r="B12">
            <v>1.5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 t="e">
            <v>#REF!</v>
          </cell>
          <cell r="H12" t="e">
            <v>#REF!</v>
          </cell>
          <cell r="I12" t="e">
            <v>#REF!</v>
          </cell>
          <cell r="J12" t="e">
            <v>#REF!</v>
          </cell>
          <cell r="Q12">
            <v>547.5</v>
          </cell>
          <cell r="R12" t="e">
            <v>#REF!</v>
          </cell>
          <cell r="S12" t="e">
            <v>#REF!</v>
          </cell>
        </row>
        <row r="13">
          <cell r="A13" t="str">
            <v>1,5 año</v>
          </cell>
        </row>
        <row r="14">
          <cell r="A14">
            <v>730</v>
          </cell>
          <cell r="B14">
            <v>2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 t="e">
            <v>#REF!</v>
          </cell>
          <cell r="H14" t="e">
            <v>#REF!</v>
          </cell>
          <cell r="I14" t="e">
            <v>#REF!</v>
          </cell>
          <cell r="J14" t="e">
            <v>#REF!</v>
          </cell>
          <cell r="Q14">
            <v>730</v>
          </cell>
          <cell r="R14" t="e">
            <v>#REF!</v>
          </cell>
          <cell r="S14" t="e">
            <v>#REF!</v>
          </cell>
        </row>
        <row r="15">
          <cell r="A15" t="str">
            <v>2 año</v>
          </cell>
        </row>
        <row r="16">
          <cell r="A16">
            <v>912.5</v>
          </cell>
          <cell r="B16">
            <v>2.5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 t="e">
            <v>#REF!</v>
          </cell>
          <cell r="H16" t="e">
            <v>#REF!</v>
          </cell>
          <cell r="I16" t="e">
            <v>#REF!</v>
          </cell>
          <cell r="J16" t="e">
            <v>#REF!</v>
          </cell>
          <cell r="Q16">
            <v>912.5</v>
          </cell>
          <cell r="R16" t="e">
            <v>#REF!</v>
          </cell>
          <cell r="S16" t="e">
            <v>#REF!</v>
          </cell>
        </row>
        <row r="17">
          <cell r="A17" t="str">
            <v>2,5 año</v>
          </cell>
        </row>
        <row r="18">
          <cell r="A18">
            <v>1095</v>
          </cell>
          <cell r="B18">
            <v>3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 t="e">
            <v>#REF!</v>
          </cell>
          <cell r="H18" t="e">
            <v>#REF!</v>
          </cell>
          <cell r="I18" t="e">
            <v>#REF!</v>
          </cell>
          <cell r="J18" t="e">
            <v>#REF!</v>
          </cell>
          <cell r="Q18">
            <v>1095</v>
          </cell>
          <cell r="R18" t="e">
            <v>#REF!</v>
          </cell>
          <cell r="S18" t="e">
            <v>#REF!</v>
          </cell>
        </row>
        <row r="19">
          <cell r="A19" t="str">
            <v>3 año</v>
          </cell>
        </row>
        <row r="20">
          <cell r="A20">
            <v>1277.5</v>
          </cell>
          <cell r="B20">
            <v>3.5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 t="e">
            <v>#REF!</v>
          </cell>
          <cell r="H20" t="e">
            <v>#REF!</v>
          </cell>
          <cell r="I20" t="e">
            <v>#REF!</v>
          </cell>
          <cell r="J20" t="e">
            <v>#REF!</v>
          </cell>
          <cell r="Q20">
            <v>1277.5</v>
          </cell>
          <cell r="R20" t="e">
            <v>#REF!</v>
          </cell>
          <cell r="S20" t="e">
            <v>#REF!</v>
          </cell>
        </row>
        <row r="21">
          <cell r="A21" t="str">
            <v>3,5 año</v>
          </cell>
        </row>
        <row r="22">
          <cell r="A22">
            <v>1460</v>
          </cell>
          <cell r="B22">
            <v>4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 t="e">
            <v>#REF!</v>
          </cell>
          <cell r="H22" t="e">
            <v>#REF!</v>
          </cell>
          <cell r="I22" t="e">
            <v>#REF!</v>
          </cell>
          <cell r="J22" t="e">
            <v>#REF!</v>
          </cell>
          <cell r="Q22">
            <v>1460</v>
          </cell>
          <cell r="R22" t="e">
            <v>#REF!</v>
          </cell>
          <cell r="S22" t="e">
            <v>#REF!</v>
          </cell>
        </row>
        <row r="23">
          <cell r="A23" t="str">
            <v>4 año</v>
          </cell>
        </row>
        <row r="24">
          <cell r="A24">
            <v>1825</v>
          </cell>
          <cell r="B24">
            <v>5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 t="e">
            <v>#REF!</v>
          </cell>
          <cell r="H24" t="e">
            <v>#REF!</v>
          </cell>
          <cell r="I24" t="e">
            <v>#REF!</v>
          </cell>
          <cell r="J24" t="e">
            <v>#REF!</v>
          </cell>
          <cell r="Q24">
            <v>1825</v>
          </cell>
          <cell r="R24" t="e">
            <v>#REF!</v>
          </cell>
          <cell r="S24" t="e">
            <v>#REF!</v>
          </cell>
        </row>
        <row r="25">
          <cell r="A25" t="str">
            <v>5 año</v>
          </cell>
        </row>
        <row r="26">
          <cell r="A26">
            <v>2190</v>
          </cell>
          <cell r="B26">
            <v>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 t="e">
            <v>#REF!</v>
          </cell>
          <cell r="H26" t="e">
            <v>#REF!</v>
          </cell>
          <cell r="I26" t="e">
            <v>#REF!</v>
          </cell>
          <cell r="J26" t="e">
            <v>#REF!</v>
          </cell>
          <cell r="Q26">
            <v>2190</v>
          </cell>
          <cell r="R26" t="e">
            <v>#REF!</v>
          </cell>
          <cell r="S26" t="e">
            <v>#REF!</v>
          </cell>
        </row>
        <row r="27">
          <cell r="A27" t="str">
            <v>6 año</v>
          </cell>
        </row>
        <row r="28">
          <cell r="A28">
            <v>2555</v>
          </cell>
          <cell r="B28">
            <v>7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 t="e">
            <v>#REF!</v>
          </cell>
          <cell r="H28" t="e">
            <v>#REF!</v>
          </cell>
          <cell r="I28" t="e">
            <v>#REF!</v>
          </cell>
          <cell r="J28" t="e">
            <v>#REF!</v>
          </cell>
          <cell r="Q28">
            <v>2555</v>
          </cell>
          <cell r="R28" t="e">
            <v>#REF!</v>
          </cell>
          <cell r="S28" t="e">
            <v>#REF!</v>
          </cell>
        </row>
        <row r="29">
          <cell r="A29" t="str">
            <v>7 año</v>
          </cell>
        </row>
        <row r="30">
          <cell r="A30">
            <v>3650</v>
          </cell>
          <cell r="B30">
            <v>10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 t="e">
            <v>#REF!</v>
          </cell>
          <cell r="H30" t="e">
            <v>#REF!</v>
          </cell>
          <cell r="I30" t="e">
            <v>#REF!</v>
          </cell>
          <cell r="J30" t="e">
            <v>#REF!</v>
          </cell>
          <cell r="Q30">
            <v>3650</v>
          </cell>
          <cell r="R30" t="e">
            <v>#REF!</v>
          </cell>
          <cell r="S30" t="e">
            <v>#REF!</v>
          </cell>
        </row>
        <row r="31">
          <cell r="A31" t="str">
            <v>10 año</v>
          </cell>
        </row>
        <row r="34">
          <cell r="A34" t="str">
            <v>DÍAS</v>
          </cell>
          <cell r="B34" t="str">
            <v>AÑOS</v>
          </cell>
          <cell r="C34" t="str">
            <v>CDB1</v>
          </cell>
          <cell r="D34" t="str">
            <v>CDB2</v>
          </cell>
          <cell r="E34" t="str">
            <v>BTP1</v>
          </cell>
          <cell r="F34" t="str">
            <v>BTP2</v>
          </cell>
          <cell r="G34" t="str">
            <v>CDBCRP</v>
          </cell>
          <cell r="H34" t="str">
            <v>BTP</v>
          </cell>
          <cell r="I34" t="str">
            <v>TODO</v>
          </cell>
          <cell r="J34" t="str">
            <v>SPREAD</v>
          </cell>
        </row>
        <row r="35">
          <cell r="A35">
            <v>1</v>
          </cell>
          <cell r="B35">
            <v>2</v>
          </cell>
          <cell r="C35">
            <v>3</v>
          </cell>
          <cell r="D35">
            <v>4</v>
          </cell>
          <cell r="E35">
            <v>5</v>
          </cell>
          <cell r="F35">
            <v>6</v>
          </cell>
          <cell r="G35">
            <v>7</v>
          </cell>
          <cell r="H35">
            <v>8</v>
          </cell>
          <cell r="I35">
            <v>9</v>
          </cell>
          <cell r="J35">
            <v>10</v>
          </cell>
          <cell r="R35" t="str">
            <v>Intervalo Ini</v>
          </cell>
          <cell r="S35" t="str">
            <v>Intervalo fin</v>
          </cell>
        </row>
        <row r="36">
          <cell r="A36">
            <v>90</v>
          </cell>
          <cell r="B36">
            <v>0.25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 t="e">
            <v>#REF!</v>
          </cell>
          <cell r="H36" t="e">
            <v>#REF!</v>
          </cell>
          <cell r="I36" t="e">
            <v>#REF!</v>
          </cell>
          <cell r="J36" t="e">
            <v>#REF!</v>
          </cell>
          <cell r="Q36">
            <v>90</v>
          </cell>
          <cell r="R36" t="e">
            <v>#REF!</v>
          </cell>
          <cell r="S36" t="e">
            <v>#REF!</v>
          </cell>
        </row>
        <row r="37">
          <cell r="A37" t="str">
            <v>90 días</v>
          </cell>
        </row>
        <row r="38">
          <cell r="A38">
            <v>180</v>
          </cell>
          <cell r="B38">
            <v>0.5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 t="e">
            <v>#REF!</v>
          </cell>
          <cell r="H38" t="e">
            <v>#REF!</v>
          </cell>
          <cell r="I38" t="e">
            <v>#REF!</v>
          </cell>
          <cell r="J38" t="e">
            <v>#REF!</v>
          </cell>
          <cell r="Q38">
            <v>180</v>
          </cell>
          <cell r="R38" t="e">
            <v>#REF!</v>
          </cell>
          <cell r="S38" t="e">
            <v>#REF!</v>
          </cell>
        </row>
        <row r="39">
          <cell r="A39" t="str">
            <v>180 días</v>
          </cell>
        </row>
        <row r="40">
          <cell r="A40">
            <v>270</v>
          </cell>
          <cell r="B40">
            <v>0.75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 t="e">
            <v>#REF!</v>
          </cell>
          <cell r="H40" t="e">
            <v>#REF!</v>
          </cell>
          <cell r="I40" t="e">
            <v>#REF!</v>
          </cell>
          <cell r="J40" t="e">
            <v>#REF!</v>
          </cell>
          <cell r="Q40">
            <v>270</v>
          </cell>
          <cell r="R40" t="e">
            <v>#REF!</v>
          </cell>
          <cell r="S40" t="e">
            <v>#REF!</v>
          </cell>
        </row>
        <row r="41">
          <cell r="A41" t="str">
            <v>270 días</v>
          </cell>
        </row>
        <row r="42">
          <cell r="A42">
            <v>360</v>
          </cell>
          <cell r="B42">
            <v>1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 t="e">
            <v>#REF!</v>
          </cell>
          <cell r="H42" t="e">
            <v>#REF!</v>
          </cell>
          <cell r="I42" t="e">
            <v>#REF!</v>
          </cell>
          <cell r="J42" t="e">
            <v>#REF!</v>
          </cell>
          <cell r="Q42">
            <v>360</v>
          </cell>
          <cell r="R42" t="e">
            <v>#REF!</v>
          </cell>
          <cell r="S42" t="e">
            <v>#REF!</v>
          </cell>
        </row>
        <row r="43">
          <cell r="A43" t="str">
            <v>1 año</v>
          </cell>
        </row>
        <row r="44">
          <cell r="A44">
            <v>547.5</v>
          </cell>
          <cell r="B44">
            <v>1.5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 t="e">
            <v>#REF!</v>
          </cell>
          <cell r="H44" t="e">
            <v>#REF!</v>
          </cell>
          <cell r="I44" t="e">
            <v>#REF!</v>
          </cell>
          <cell r="J44" t="e">
            <v>#REF!</v>
          </cell>
          <cell r="Q44">
            <v>547.5</v>
          </cell>
          <cell r="R44" t="e">
            <v>#REF!</v>
          </cell>
          <cell r="S44" t="e">
            <v>#REF!</v>
          </cell>
        </row>
        <row r="45">
          <cell r="A45" t="str">
            <v>1,5 año</v>
          </cell>
        </row>
        <row r="46">
          <cell r="A46">
            <v>730</v>
          </cell>
          <cell r="B46">
            <v>2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 t="e">
            <v>#REF!</v>
          </cell>
          <cell r="H46" t="e">
            <v>#REF!</v>
          </cell>
          <cell r="I46" t="e">
            <v>#REF!</v>
          </cell>
          <cell r="J46" t="e">
            <v>#REF!</v>
          </cell>
          <cell r="Q46">
            <v>730</v>
          </cell>
          <cell r="R46" t="e">
            <v>#REF!</v>
          </cell>
          <cell r="S46" t="e">
            <v>#REF!</v>
          </cell>
        </row>
        <row r="47">
          <cell r="A47" t="str">
            <v>2 año</v>
          </cell>
        </row>
        <row r="48">
          <cell r="A48">
            <v>912.5</v>
          </cell>
          <cell r="B48">
            <v>2.5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 t="e">
            <v>#REF!</v>
          </cell>
          <cell r="H48" t="e">
            <v>#REF!</v>
          </cell>
          <cell r="I48" t="e">
            <v>#REF!</v>
          </cell>
          <cell r="J48" t="e">
            <v>#REF!</v>
          </cell>
          <cell r="Q48">
            <v>912.5</v>
          </cell>
          <cell r="R48" t="e">
            <v>#REF!</v>
          </cell>
          <cell r="S48" t="e">
            <v>#REF!</v>
          </cell>
        </row>
        <row r="49">
          <cell r="A49" t="str">
            <v>2,5 año</v>
          </cell>
        </row>
        <row r="50">
          <cell r="A50">
            <v>1095</v>
          </cell>
          <cell r="B50">
            <v>3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 t="e">
            <v>#REF!</v>
          </cell>
          <cell r="H50" t="e">
            <v>#REF!</v>
          </cell>
          <cell r="I50" t="e">
            <v>#REF!</v>
          </cell>
          <cell r="J50" t="e">
            <v>#REF!</v>
          </cell>
          <cell r="Q50">
            <v>1095</v>
          </cell>
          <cell r="R50" t="e">
            <v>#REF!</v>
          </cell>
          <cell r="S50" t="e">
            <v>#REF!</v>
          </cell>
        </row>
        <row r="51">
          <cell r="A51" t="str">
            <v>3 año</v>
          </cell>
        </row>
        <row r="52">
          <cell r="A52">
            <v>1277.5</v>
          </cell>
          <cell r="B52">
            <v>3.5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 t="e">
            <v>#REF!</v>
          </cell>
          <cell r="H52" t="e">
            <v>#REF!</v>
          </cell>
          <cell r="I52" t="e">
            <v>#REF!</v>
          </cell>
          <cell r="J52" t="e">
            <v>#REF!</v>
          </cell>
          <cell r="Q52">
            <v>1277.5</v>
          </cell>
          <cell r="R52" t="e">
            <v>#REF!</v>
          </cell>
          <cell r="S52" t="e">
            <v>#REF!</v>
          </cell>
        </row>
        <row r="53">
          <cell r="A53" t="str">
            <v>3,5 año</v>
          </cell>
        </row>
        <row r="54">
          <cell r="A54">
            <v>1460</v>
          </cell>
          <cell r="B54">
            <v>4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 t="e">
            <v>#REF!</v>
          </cell>
          <cell r="H54" t="e">
            <v>#REF!</v>
          </cell>
          <cell r="I54" t="e">
            <v>#REF!</v>
          </cell>
          <cell r="J54" t="e">
            <v>#REF!</v>
          </cell>
          <cell r="Q54">
            <v>1460</v>
          </cell>
          <cell r="R54" t="e">
            <v>#REF!</v>
          </cell>
          <cell r="S54" t="e">
            <v>#REF!</v>
          </cell>
        </row>
        <row r="55">
          <cell r="A55" t="str">
            <v>4 año</v>
          </cell>
        </row>
        <row r="56">
          <cell r="A56">
            <v>1825</v>
          </cell>
          <cell r="B56">
            <v>5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 t="e">
            <v>#REF!</v>
          </cell>
          <cell r="H56" t="e">
            <v>#REF!</v>
          </cell>
          <cell r="I56" t="e">
            <v>#REF!</v>
          </cell>
          <cell r="J56" t="e">
            <v>#REF!</v>
          </cell>
          <cell r="Q56">
            <v>1825</v>
          </cell>
          <cell r="R56" t="e">
            <v>#REF!</v>
          </cell>
          <cell r="S56" t="e">
            <v>#REF!</v>
          </cell>
        </row>
        <row r="57">
          <cell r="A57" t="str">
            <v>5 año</v>
          </cell>
        </row>
        <row r="58">
          <cell r="A58">
            <v>2190</v>
          </cell>
          <cell r="B58">
            <v>6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 t="e">
            <v>#REF!</v>
          </cell>
          <cell r="H58" t="e">
            <v>#REF!</v>
          </cell>
          <cell r="I58" t="e">
            <v>#REF!</v>
          </cell>
          <cell r="J58" t="e">
            <v>#REF!</v>
          </cell>
          <cell r="Q58">
            <v>2190</v>
          </cell>
          <cell r="R58" t="e">
            <v>#REF!</v>
          </cell>
          <cell r="S58" t="e">
            <v>#REF!</v>
          </cell>
        </row>
        <row r="59">
          <cell r="A59" t="str">
            <v>6 año</v>
          </cell>
        </row>
        <row r="60">
          <cell r="A60">
            <v>2555</v>
          </cell>
          <cell r="B60">
            <v>7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 t="e">
            <v>#REF!</v>
          </cell>
          <cell r="H60" t="e">
            <v>#REF!</v>
          </cell>
          <cell r="I60" t="e">
            <v>#REF!</v>
          </cell>
          <cell r="J60" t="e">
            <v>#REF!</v>
          </cell>
          <cell r="Q60">
            <v>2555</v>
          </cell>
          <cell r="R60" t="e">
            <v>#REF!</v>
          </cell>
          <cell r="S60" t="e">
            <v>#REF!</v>
          </cell>
        </row>
        <row r="61">
          <cell r="A61" t="str">
            <v>7 año</v>
          </cell>
        </row>
        <row r="62">
          <cell r="A62">
            <v>3650</v>
          </cell>
          <cell r="B62">
            <v>10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 t="e">
            <v>#REF!</v>
          </cell>
          <cell r="H62" t="e">
            <v>#REF!</v>
          </cell>
          <cell r="I62" t="e">
            <v>#REF!</v>
          </cell>
          <cell r="J62" t="e">
            <v>#REF!</v>
          </cell>
          <cell r="Q62">
            <v>3650</v>
          </cell>
          <cell r="R62" t="e">
            <v>#REF!</v>
          </cell>
          <cell r="S62" t="e">
            <v>#REF!</v>
          </cell>
        </row>
        <row r="63">
          <cell r="A63" t="str">
            <v>10 año</v>
          </cell>
        </row>
        <row r="68">
          <cell r="A68">
            <v>1</v>
          </cell>
          <cell r="B68" t="str">
            <v>enero</v>
          </cell>
          <cell r="C68">
            <v>31</v>
          </cell>
        </row>
        <row r="69">
          <cell r="A69">
            <v>2</v>
          </cell>
          <cell r="B69" t="str">
            <v>febrero</v>
          </cell>
          <cell r="C69">
            <v>28</v>
          </cell>
        </row>
        <row r="70">
          <cell r="A70">
            <v>3</v>
          </cell>
          <cell r="B70" t="str">
            <v>marzo</v>
          </cell>
          <cell r="C70">
            <v>31</v>
          </cell>
        </row>
        <row r="71">
          <cell r="A71">
            <v>4</v>
          </cell>
          <cell r="B71" t="str">
            <v>abril</v>
          </cell>
          <cell r="C71">
            <v>30</v>
          </cell>
        </row>
        <row r="72">
          <cell r="A72">
            <v>5</v>
          </cell>
          <cell r="B72" t="str">
            <v>mayo</v>
          </cell>
          <cell r="C72">
            <v>31</v>
          </cell>
        </row>
        <row r="73">
          <cell r="A73">
            <v>6</v>
          </cell>
          <cell r="B73" t="str">
            <v>junio</v>
          </cell>
          <cell r="C73">
            <v>30</v>
          </cell>
        </row>
        <row r="74">
          <cell r="A74">
            <v>7</v>
          </cell>
          <cell r="B74" t="str">
            <v>julio</v>
          </cell>
          <cell r="C74">
            <v>31</v>
          </cell>
        </row>
        <row r="75">
          <cell r="A75">
            <v>8</v>
          </cell>
          <cell r="B75" t="str">
            <v>agosto</v>
          </cell>
          <cell r="C75">
            <v>31</v>
          </cell>
        </row>
        <row r="76">
          <cell r="A76">
            <v>9</v>
          </cell>
          <cell r="B76" t="str">
            <v>septiembre</v>
          </cell>
          <cell r="C76">
            <v>30</v>
          </cell>
        </row>
        <row r="77">
          <cell r="A77">
            <v>10</v>
          </cell>
          <cell r="B77" t="str">
            <v>octubre</v>
          </cell>
          <cell r="C77">
            <v>31</v>
          </cell>
        </row>
        <row r="78">
          <cell r="A78">
            <v>11</v>
          </cell>
          <cell r="B78" t="str">
            <v>noviembre</v>
          </cell>
          <cell r="C78">
            <v>30</v>
          </cell>
        </row>
        <row r="79">
          <cell r="A79">
            <v>12</v>
          </cell>
          <cell r="B79" t="str">
            <v>diciembre</v>
          </cell>
          <cell r="C79">
            <v>31</v>
          </cell>
        </row>
      </sheetData>
      <sheetData sheetId="6" refreshError="1">
        <row r="1">
          <cell r="V1" t="str">
            <v>TotM</v>
          </cell>
        </row>
      </sheetData>
      <sheetData sheetId="7" refreshError="1"/>
      <sheetData sheetId="8" refreshError="1"/>
      <sheetData sheetId="9" refreshError="1"/>
      <sheetData sheetId="10" refreshError="1">
        <row r="9">
          <cell r="B9">
            <v>37996</v>
          </cell>
        </row>
        <row r="10">
          <cell r="B10">
            <v>38004</v>
          </cell>
        </row>
        <row r="11">
          <cell r="B11">
            <v>38129</v>
          </cell>
        </row>
        <row r="12">
          <cell r="B12">
            <v>38159</v>
          </cell>
        </row>
        <row r="13">
          <cell r="B13">
            <v>38268</v>
          </cell>
        </row>
        <row r="14">
          <cell r="B14">
            <v>38370</v>
          </cell>
        </row>
        <row r="15">
          <cell r="B15">
            <v>38514</v>
          </cell>
        </row>
        <row r="16">
          <cell r="B16">
            <v>38783</v>
          </cell>
        </row>
        <row r="17">
          <cell r="B17">
            <v>38941</v>
          </cell>
        </row>
        <row r="18">
          <cell r="B18">
            <v>39124</v>
          </cell>
        </row>
        <row r="19">
          <cell r="B19">
            <v>39364</v>
          </cell>
        </row>
        <row r="20">
          <cell r="B20">
            <v>39638</v>
          </cell>
        </row>
        <row r="21">
          <cell r="B21">
            <v>39855</v>
          </cell>
        </row>
        <row r="22">
          <cell r="B22">
            <v>40247</v>
          </cell>
        </row>
        <row r="23">
          <cell r="B23">
            <v>40765</v>
          </cell>
        </row>
        <row r="25">
          <cell r="B25">
            <v>40034</v>
          </cell>
        </row>
        <row r="26">
          <cell r="B26">
            <v>40339</v>
          </cell>
        </row>
        <row r="27">
          <cell r="B27">
            <v>40594</v>
          </cell>
        </row>
        <row r="28">
          <cell r="B28">
            <v>41619</v>
          </cell>
        </row>
        <row r="29">
          <cell r="B29">
            <v>41669</v>
          </cell>
        </row>
        <row r="30">
          <cell r="B30">
            <v>42474</v>
          </cell>
        </row>
        <row r="31">
          <cell r="B31">
            <v>42529</v>
          </cell>
        </row>
        <row r="32">
          <cell r="B32">
            <v>43659</v>
          </cell>
        </row>
        <row r="33">
          <cell r="B33">
            <v>45578</v>
          </cell>
        </row>
      </sheetData>
      <sheetData sheetId="11" refreshError="1"/>
      <sheetData sheetId="12" refreshError="1">
        <row r="1">
          <cell r="B1" t="str">
            <v>Libor</v>
          </cell>
          <cell r="C1" t="str">
            <v>LATAM</v>
          </cell>
          <cell r="D1" t="str">
            <v>Embi</v>
          </cell>
          <cell r="E1" t="str">
            <v>Peru08</v>
          </cell>
          <cell r="F1" t="str">
            <v>Peru12</v>
          </cell>
          <cell r="G1" t="str">
            <v>Peru15</v>
          </cell>
          <cell r="H1" t="str">
            <v>Peru16</v>
          </cell>
          <cell r="I1" t="str">
            <v>Peru33</v>
          </cell>
          <cell r="J1" t="str">
            <v>US5y</v>
          </cell>
          <cell r="K1" t="str">
            <v>US10y</v>
          </cell>
          <cell r="L1" t="str">
            <v>US30y</v>
          </cell>
          <cell r="M1" t="str">
            <v>US3y</v>
          </cell>
          <cell r="N1" t="str">
            <v>US4y</v>
          </cell>
          <cell r="O1" t="str">
            <v>USXy</v>
          </cell>
        </row>
        <row r="2"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</row>
        <row r="3">
          <cell r="B3" t="str">
            <v>LIBOR a tres meses (%)</v>
          </cell>
          <cell r="C3" t="str">
            <v>Embi LATAM</v>
          </cell>
          <cell r="D3" t="str">
            <v>Spread - Embi+ Perú (pbs)</v>
          </cell>
          <cell r="E3" t="str">
            <v>Spread - Perú Global 2008 (pbs)</v>
          </cell>
          <cell r="F3" t="str">
            <v>Spread - Perú Global 2012 (pbs)</v>
          </cell>
          <cell r="G3" t="str">
            <v>Spread - Perú Global 2015 (pbs)</v>
          </cell>
          <cell r="H3" t="str">
            <v>Spread - Perú Global 2016 (pbs)</v>
          </cell>
          <cell r="I3" t="str">
            <v>Spread - Perú Global 2033 (pbs)</v>
          </cell>
          <cell r="J3" t="str">
            <v>Bonos del Tesoro EE.UU. -  5 años (%)</v>
          </cell>
          <cell r="K3" t="str">
            <v>Bonos del Tesoro EE.UU. - 10 años (%)</v>
          </cell>
          <cell r="L3" t="str">
            <v>Bonos del Tesoro EE.UU. - 30 años (%)</v>
          </cell>
          <cell r="M3" t="str">
            <v>Bonos del Tesoro EE.UU. -  3 años (%)</v>
          </cell>
          <cell r="N3" t="str">
            <v>Bonos del Tesoro EE.UU. -  4 años (%)</v>
          </cell>
          <cell r="O3" t="str">
            <v>Bono relevante USA</v>
          </cell>
          <cell r="P3" t="str">
            <v>Factor X Ponderación 3 años</v>
          </cell>
        </row>
        <row r="4">
          <cell r="A4">
            <v>37956</v>
          </cell>
          <cell r="B4">
            <v>1.1781299999999999</v>
          </cell>
          <cell r="C4">
            <v>554</v>
          </cell>
          <cell r="D4">
            <v>317</v>
          </cell>
          <cell r="E4">
            <v>123</v>
          </cell>
          <cell r="F4">
            <v>299</v>
          </cell>
          <cell r="G4">
            <v>340</v>
          </cell>
          <cell r="I4">
            <v>379</v>
          </cell>
          <cell r="J4">
            <v>3.4249999999999998</v>
          </cell>
          <cell r="K4">
            <v>4.3869999999999996</v>
          </cell>
          <cell r="L4">
            <v>5.1520000000000001</v>
          </cell>
          <cell r="M4">
            <v>2.6</v>
          </cell>
          <cell r="N4">
            <v>3.0125000000000002</v>
          </cell>
          <cell r="O4">
            <v>3.2622602739726023</v>
          </cell>
          <cell r="P4">
            <v>0.19726027397260276</v>
          </cell>
        </row>
        <row r="5">
          <cell r="A5">
            <v>37957</v>
          </cell>
          <cell r="B5">
            <v>1.18</v>
          </cell>
          <cell r="C5">
            <v>558</v>
          </cell>
          <cell r="D5">
            <v>324</v>
          </cell>
          <cell r="E5">
            <v>122</v>
          </cell>
          <cell r="F5">
            <v>298</v>
          </cell>
          <cell r="G5">
            <v>343</v>
          </cell>
          <cell r="I5">
            <v>380</v>
          </cell>
          <cell r="J5">
            <v>3.411</v>
          </cell>
          <cell r="K5">
            <v>4.3810000000000002</v>
          </cell>
          <cell r="L5">
            <v>5.1509999999999998</v>
          </cell>
          <cell r="M5">
            <v>2.5720000000000001</v>
          </cell>
          <cell r="N5">
            <v>2.9915000000000003</v>
          </cell>
          <cell r="O5">
            <v>3.2443493150684932</v>
          </cell>
          <cell r="P5">
            <v>0.19863013698630139</v>
          </cell>
        </row>
        <row r="6">
          <cell r="A6">
            <v>37958</v>
          </cell>
          <cell r="B6">
            <v>1.18</v>
          </cell>
          <cell r="C6">
            <v>552</v>
          </cell>
          <cell r="D6">
            <v>312</v>
          </cell>
          <cell r="E6">
            <v>117</v>
          </cell>
          <cell r="F6">
            <v>291</v>
          </cell>
          <cell r="G6">
            <v>334</v>
          </cell>
          <cell r="I6">
            <v>373</v>
          </cell>
          <cell r="J6">
            <v>3.4279999999999999</v>
          </cell>
          <cell r="K6">
            <v>4.4039999999999999</v>
          </cell>
          <cell r="L6">
            <v>5.1859999999999999</v>
          </cell>
          <cell r="M6">
            <v>2.5939999999999999</v>
          </cell>
          <cell r="N6">
            <v>3.0110000000000001</v>
          </cell>
          <cell r="O6">
            <v>3.2612000000000001</v>
          </cell>
          <cell r="P6">
            <v>0.2</v>
          </cell>
        </row>
        <row r="7">
          <cell r="A7">
            <v>37959</v>
          </cell>
          <cell r="B7">
            <v>1.18</v>
          </cell>
          <cell r="C7">
            <v>543</v>
          </cell>
          <cell r="D7">
            <v>303</v>
          </cell>
          <cell r="E7">
            <v>120</v>
          </cell>
          <cell r="F7">
            <v>291</v>
          </cell>
          <cell r="G7">
            <v>330</v>
          </cell>
          <cell r="I7">
            <v>383</v>
          </cell>
          <cell r="J7">
            <v>3.3940000000000001</v>
          </cell>
          <cell r="K7">
            <v>4.367</v>
          </cell>
          <cell r="L7">
            <v>5.1609999999999996</v>
          </cell>
          <cell r="M7">
            <v>2.5720000000000001</v>
          </cell>
          <cell r="N7">
            <v>2.9830000000000001</v>
          </cell>
          <cell r="O7">
            <v>3.2284739726027398</v>
          </cell>
          <cell r="P7">
            <v>0.20136986301369864</v>
          </cell>
        </row>
        <row r="8">
          <cell r="A8">
            <v>37960</v>
          </cell>
          <cell r="B8">
            <v>1.18</v>
          </cell>
          <cell r="C8">
            <v>553</v>
          </cell>
          <cell r="D8">
            <v>318</v>
          </cell>
          <cell r="E8">
            <v>139</v>
          </cell>
          <cell r="F8">
            <v>302</v>
          </cell>
          <cell r="G8">
            <v>343</v>
          </cell>
          <cell r="I8">
            <v>379</v>
          </cell>
          <cell r="J8">
            <v>3.2250000000000001</v>
          </cell>
          <cell r="K8">
            <v>4.2320000000000002</v>
          </cell>
          <cell r="L8">
            <v>5.0629999999999997</v>
          </cell>
          <cell r="M8">
            <v>2.395</v>
          </cell>
          <cell r="N8">
            <v>2.81</v>
          </cell>
          <cell r="O8">
            <v>3.0567260273972603</v>
          </cell>
          <cell r="P8">
            <v>0.20273972602739726</v>
          </cell>
        </row>
        <row r="9">
          <cell r="A9">
            <v>37963</v>
          </cell>
          <cell r="B9">
            <v>1.1712499999999999</v>
          </cell>
          <cell r="C9">
            <v>538</v>
          </cell>
          <cell r="D9">
            <v>309</v>
          </cell>
          <cell r="E9">
            <v>139</v>
          </cell>
          <cell r="F9">
            <v>302</v>
          </cell>
          <cell r="G9">
            <v>343</v>
          </cell>
          <cell r="H9">
            <v>0</v>
          </cell>
          <cell r="I9">
            <v>379</v>
          </cell>
          <cell r="J9">
            <v>3.2519999999999998</v>
          </cell>
          <cell r="K9">
            <v>4.2690000000000001</v>
          </cell>
          <cell r="L9">
            <v>5.1100000000000003</v>
          </cell>
          <cell r="M9">
            <v>2.4329999999999998</v>
          </cell>
          <cell r="N9">
            <v>2.8424999999999998</v>
          </cell>
          <cell r="O9">
            <v>3.082590410958904</v>
          </cell>
          <cell r="P9">
            <v>0.20684931506849313</v>
          </cell>
        </row>
        <row r="10">
          <cell r="A10">
            <v>37964</v>
          </cell>
          <cell r="B10">
            <v>1.17</v>
          </cell>
          <cell r="C10">
            <v>530</v>
          </cell>
          <cell r="D10">
            <v>298</v>
          </cell>
          <cell r="E10">
            <v>119</v>
          </cell>
          <cell r="F10">
            <v>278</v>
          </cell>
          <cell r="G10">
            <v>323</v>
          </cell>
          <cell r="I10">
            <v>366</v>
          </cell>
          <cell r="J10">
            <v>3.3490000000000002</v>
          </cell>
          <cell r="K10">
            <v>4.3529999999999998</v>
          </cell>
          <cell r="L10">
            <v>5.165</v>
          </cell>
          <cell r="M10">
            <v>2.5049999999999999</v>
          </cell>
          <cell r="N10">
            <v>2.927</v>
          </cell>
          <cell r="O10">
            <v>3.1732630136986302</v>
          </cell>
          <cell r="P10">
            <v>0.20821917808219176</v>
          </cell>
        </row>
        <row r="11">
          <cell r="A11">
            <v>37965</v>
          </cell>
          <cell r="B11">
            <v>1.17</v>
          </cell>
          <cell r="C11">
            <v>541</v>
          </cell>
          <cell r="D11">
            <v>305</v>
          </cell>
          <cell r="E11">
            <v>116</v>
          </cell>
          <cell r="F11">
            <v>296</v>
          </cell>
          <cell r="G11">
            <v>333</v>
          </cell>
          <cell r="I11">
            <v>369</v>
          </cell>
          <cell r="J11">
            <v>3.29</v>
          </cell>
          <cell r="K11">
            <v>4.3179999999999996</v>
          </cell>
          <cell r="L11">
            <v>5.15</v>
          </cell>
          <cell r="M11">
            <v>2.4489999999999998</v>
          </cell>
          <cell r="N11">
            <v>2.8694999999999999</v>
          </cell>
          <cell r="O11">
            <v>3.1137356164383556</v>
          </cell>
          <cell r="P11">
            <v>0.20958904109589044</v>
          </cell>
        </row>
        <row r="12">
          <cell r="A12">
            <v>37966</v>
          </cell>
          <cell r="B12">
            <v>1.17</v>
          </cell>
          <cell r="C12">
            <v>552</v>
          </cell>
          <cell r="D12">
            <v>321</v>
          </cell>
          <cell r="E12">
            <v>137</v>
          </cell>
          <cell r="F12">
            <v>315</v>
          </cell>
          <cell r="G12">
            <v>359</v>
          </cell>
          <cell r="I12">
            <v>377</v>
          </cell>
          <cell r="J12">
            <v>3.2080000000000002</v>
          </cell>
          <cell r="K12">
            <v>4.2320000000000002</v>
          </cell>
          <cell r="L12">
            <v>5.1029999999999998</v>
          </cell>
          <cell r="M12">
            <v>2.3159999999999998</v>
          </cell>
          <cell r="N12">
            <v>2.762</v>
          </cell>
          <cell r="O12">
            <v>3.0198246575342469</v>
          </cell>
          <cell r="P12">
            <v>0.21095890410958906</v>
          </cell>
        </row>
        <row r="13">
          <cell r="A13">
            <v>37967</v>
          </cell>
          <cell r="B13">
            <v>1.1681299999999999</v>
          </cell>
          <cell r="C13">
            <v>552</v>
          </cell>
          <cell r="D13">
            <v>330</v>
          </cell>
          <cell r="E13">
            <v>129</v>
          </cell>
          <cell r="F13">
            <v>322</v>
          </cell>
          <cell r="G13">
            <v>359</v>
          </cell>
          <cell r="I13">
            <v>388</v>
          </cell>
          <cell r="J13">
            <v>3.22</v>
          </cell>
          <cell r="K13">
            <v>4.24</v>
          </cell>
          <cell r="L13">
            <v>5.0910000000000002</v>
          </cell>
          <cell r="M13">
            <v>2.3380000000000001</v>
          </cell>
          <cell r="N13">
            <v>2.7789999999999999</v>
          </cell>
          <cell r="O13">
            <v>3.0327260273972607</v>
          </cell>
          <cell r="P13">
            <v>0.21232876712328769</v>
          </cell>
        </row>
        <row r="14">
          <cell r="A14">
            <v>37970</v>
          </cell>
          <cell r="B14">
            <v>1.17</v>
          </cell>
          <cell r="C14">
            <v>547</v>
          </cell>
          <cell r="D14">
            <v>326</v>
          </cell>
          <cell r="E14">
            <v>133</v>
          </cell>
          <cell r="F14">
            <v>313</v>
          </cell>
          <cell r="G14">
            <v>360</v>
          </cell>
          <cell r="I14">
            <v>382</v>
          </cell>
          <cell r="J14">
            <v>3.22</v>
          </cell>
          <cell r="K14">
            <v>4.24</v>
          </cell>
          <cell r="L14">
            <v>5.0910000000000002</v>
          </cell>
          <cell r="M14">
            <v>2.3540000000000001</v>
          </cell>
          <cell r="N14">
            <v>2.7869999999999999</v>
          </cell>
          <cell r="O14">
            <v>3.032564383561644</v>
          </cell>
          <cell r="P14">
            <v>0.21643835616438356</v>
          </cell>
        </row>
        <row r="15">
          <cell r="A15">
            <v>37971</v>
          </cell>
          <cell r="B15">
            <v>1.17</v>
          </cell>
          <cell r="C15">
            <v>541</v>
          </cell>
          <cell r="D15">
            <v>329</v>
          </cell>
          <cell r="E15">
            <v>131</v>
          </cell>
          <cell r="F15">
            <v>322</v>
          </cell>
          <cell r="G15">
            <v>360</v>
          </cell>
          <cell r="I15">
            <v>392</v>
          </cell>
          <cell r="J15">
            <v>3.1890000000000001</v>
          </cell>
          <cell r="K15">
            <v>4.2149999999999999</v>
          </cell>
          <cell r="L15">
            <v>5.0659999999999998</v>
          </cell>
          <cell r="M15">
            <v>2.3149999999999999</v>
          </cell>
          <cell r="N15">
            <v>2.7519999999999998</v>
          </cell>
          <cell r="O15">
            <v>2.9986356164383565</v>
          </cell>
          <cell r="P15">
            <v>0.21780821917808219</v>
          </cell>
        </row>
        <row r="16">
          <cell r="A16">
            <v>37972</v>
          </cell>
          <cell r="B16">
            <v>1.17</v>
          </cell>
          <cell r="C16">
            <v>540</v>
          </cell>
          <cell r="D16">
            <v>330</v>
          </cell>
          <cell r="E16">
            <v>139</v>
          </cell>
          <cell r="F16">
            <v>313</v>
          </cell>
          <cell r="G16">
            <v>353</v>
          </cell>
          <cell r="I16">
            <v>380</v>
          </cell>
          <cell r="J16">
            <v>3.1789999999999998</v>
          </cell>
          <cell r="K16">
            <v>4.1840000000000002</v>
          </cell>
          <cell r="L16">
            <v>5.0220000000000002</v>
          </cell>
          <cell r="M16">
            <v>2.3199999999999998</v>
          </cell>
          <cell r="N16">
            <v>2.7494999999999998</v>
          </cell>
          <cell r="O16">
            <v>2.99072602739726</v>
          </cell>
          <cell r="P16">
            <v>0.21917808219178081</v>
          </cell>
        </row>
        <row r="17">
          <cell r="A17">
            <v>37973</v>
          </cell>
          <cell r="B17">
            <v>1.17</v>
          </cell>
          <cell r="C17">
            <v>534</v>
          </cell>
          <cell r="D17">
            <v>323</v>
          </cell>
          <cell r="E17">
            <v>135</v>
          </cell>
          <cell r="F17">
            <v>313</v>
          </cell>
          <cell r="G17">
            <v>355</v>
          </cell>
          <cell r="I17">
            <v>385</v>
          </cell>
          <cell r="J17">
            <v>3.1480000000000001</v>
          </cell>
          <cell r="K17">
            <v>4.1280000000000001</v>
          </cell>
          <cell r="L17">
            <v>4.9470000000000001</v>
          </cell>
          <cell r="M17">
            <v>2.3029999999999999</v>
          </cell>
          <cell r="N17">
            <v>2.7255000000000003</v>
          </cell>
          <cell r="O17">
            <v>2.9616369863013698</v>
          </cell>
          <cell r="P17">
            <v>0.22054794520547943</v>
          </cell>
        </row>
        <row r="18">
          <cell r="A18">
            <v>37974</v>
          </cell>
          <cell r="B18">
            <v>1.17</v>
          </cell>
          <cell r="C18">
            <v>534</v>
          </cell>
          <cell r="D18">
            <v>323</v>
          </cell>
          <cell r="E18">
            <v>127</v>
          </cell>
          <cell r="F18">
            <v>309</v>
          </cell>
          <cell r="G18">
            <v>353</v>
          </cell>
          <cell r="I18">
            <v>381</v>
          </cell>
          <cell r="J18">
            <v>3.1549999999999998</v>
          </cell>
          <cell r="K18">
            <v>4.1349999999999998</v>
          </cell>
          <cell r="L18">
            <v>4.9649999999999999</v>
          </cell>
          <cell r="M18">
            <v>2.302</v>
          </cell>
          <cell r="N18">
            <v>2.7284999999999999</v>
          </cell>
          <cell r="O18">
            <v>2.9657041095890406</v>
          </cell>
          <cell r="P18">
            <v>0.22191780821917806</v>
          </cell>
        </row>
        <row r="19">
          <cell r="A19">
            <v>37977</v>
          </cell>
          <cell r="B19">
            <v>1.17</v>
          </cell>
          <cell r="C19">
            <v>531</v>
          </cell>
          <cell r="D19">
            <v>321</v>
          </cell>
          <cell r="E19">
            <v>130</v>
          </cell>
          <cell r="F19">
            <v>306</v>
          </cell>
          <cell r="G19">
            <v>353</v>
          </cell>
          <cell r="I19">
            <v>381</v>
          </cell>
          <cell r="J19">
            <v>3.1920000000000002</v>
          </cell>
          <cell r="K19">
            <v>4.17</v>
          </cell>
          <cell r="L19">
            <v>4.9809999999999999</v>
          </cell>
          <cell r="M19">
            <v>2.3359999999999999</v>
          </cell>
          <cell r="N19">
            <v>2.7640000000000002</v>
          </cell>
          <cell r="O19">
            <v>2.9985205479452057</v>
          </cell>
          <cell r="P19">
            <v>0.22602739726027399</v>
          </cell>
        </row>
        <row r="20">
          <cell r="A20">
            <v>37978</v>
          </cell>
          <cell r="B20">
            <v>1.17</v>
          </cell>
          <cell r="C20">
            <v>532</v>
          </cell>
          <cell r="D20">
            <v>316</v>
          </cell>
          <cell r="E20">
            <v>118</v>
          </cell>
          <cell r="F20">
            <v>295</v>
          </cell>
          <cell r="G20">
            <v>342</v>
          </cell>
          <cell r="I20">
            <v>373</v>
          </cell>
          <cell r="J20">
            <v>3.1920000000000002</v>
          </cell>
          <cell r="K20">
            <v>4.17</v>
          </cell>
          <cell r="L20">
            <v>4.9809999999999999</v>
          </cell>
          <cell r="M20">
            <v>2.4020000000000001</v>
          </cell>
          <cell r="N20">
            <v>2.7970000000000002</v>
          </cell>
          <cell r="O20">
            <v>3.0123561643835619</v>
          </cell>
          <cell r="P20">
            <v>0.22739726027397261</v>
          </cell>
        </row>
        <row r="21">
          <cell r="A21">
            <v>37979</v>
          </cell>
          <cell r="B21">
            <v>1.17</v>
          </cell>
          <cell r="C21">
            <v>530</v>
          </cell>
          <cell r="D21">
            <v>315</v>
          </cell>
          <cell r="E21">
            <v>129</v>
          </cell>
          <cell r="F21">
            <v>312</v>
          </cell>
          <cell r="G21">
            <v>351</v>
          </cell>
          <cell r="I21">
            <v>380</v>
          </cell>
          <cell r="J21">
            <v>3.1920000000000002</v>
          </cell>
          <cell r="K21">
            <v>4.1849999999999996</v>
          </cell>
          <cell r="L21">
            <v>4.9870000000000001</v>
          </cell>
          <cell r="M21">
            <v>2.3069999999999999</v>
          </cell>
          <cell r="N21">
            <v>2.7495000000000003</v>
          </cell>
          <cell r="O21">
            <v>2.9895410958904107</v>
          </cell>
          <cell r="P21">
            <v>0.22876712328767124</v>
          </cell>
        </row>
        <row r="22">
          <cell r="A22">
            <v>37980</v>
          </cell>
          <cell r="B22">
            <v>1.17</v>
          </cell>
          <cell r="C22">
            <v>530</v>
          </cell>
          <cell r="D22">
            <v>315</v>
          </cell>
          <cell r="E22">
            <v>129</v>
          </cell>
          <cell r="F22">
            <v>312</v>
          </cell>
          <cell r="G22">
            <v>351</v>
          </cell>
          <cell r="H22">
            <v>0</v>
          </cell>
          <cell r="I22">
            <v>380</v>
          </cell>
          <cell r="J22" t="str">
            <v>n.d.</v>
          </cell>
          <cell r="K22" t="str">
            <v>n.d.</v>
          </cell>
          <cell r="L22" t="str">
            <v>n.d.</v>
          </cell>
          <cell r="M22">
            <v>2.306</v>
          </cell>
          <cell r="N22">
            <v>2.306</v>
          </cell>
          <cell r="O22">
            <v>2.9895410958904107</v>
          </cell>
          <cell r="P22">
            <v>0.23013698630136986</v>
          </cell>
        </row>
        <row r="23">
          <cell r="A23">
            <v>37981</v>
          </cell>
          <cell r="B23">
            <v>1.17</v>
          </cell>
          <cell r="C23">
            <v>536</v>
          </cell>
          <cell r="D23">
            <v>321</v>
          </cell>
          <cell r="E23">
            <v>129</v>
          </cell>
          <cell r="F23">
            <v>312</v>
          </cell>
          <cell r="G23">
            <v>351</v>
          </cell>
          <cell r="H23">
            <v>0</v>
          </cell>
          <cell r="I23">
            <v>380</v>
          </cell>
          <cell r="J23">
            <v>3.15</v>
          </cell>
          <cell r="K23">
            <v>4.1520000000000001</v>
          </cell>
          <cell r="L23">
            <v>4.97</v>
          </cell>
          <cell r="M23">
            <v>2.266</v>
          </cell>
          <cell r="N23">
            <v>2.7080000000000002</v>
          </cell>
          <cell r="O23">
            <v>2.9453479452054796</v>
          </cell>
          <cell r="P23">
            <v>0.23150684931506849</v>
          </cell>
        </row>
        <row r="24">
          <cell r="A24">
            <v>37984</v>
          </cell>
          <cell r="B24">
            <v>1.1625000000000001</v>
          </cell>
          <cell r="C24">
            <v>532</v>
          </cell>
          <cell r="D24">
            <v>315</v>
          </cell>
          <cell r="E24">
            <v>124</v>
          </cell>
          <cell r="F24">
            <v>299</v>
          </cell>
          <cell r="G24">
            <v>346</v>
          </cell>
          <cell r="I24">
            <v>371</v>
          </cell>
          <cell r="J24">
            <v>3.2290000000000001</v>
          </cell>
          <cell r="K24">
            <v>4.2439999999999998</v>
          </cell>
          <cell r="L24">
            <v>5.048</v>
          </cell>
          <cell r="M24">
            <v>2.3170000000000002</v>
          </cell>
          <cell r="N24">
            <v>2.7730000000000001</v>
          </cell>
          <cell r="O24">
            <v>3.0141178082191784</v>
          </cell>
          <cell r="P24">
            <v>0.23561643835616436</v>
          </cell>
        </row>
        <row r="25">
          <cell r="A25">
            <v>37985</v>
          </cell>
          <cell r="B25">
            <v>1.155</v>
          </cell>
          <cell r="C25">
            <v>526</v>
          </cell>
          <cell r="D25">
            <v>317</v>
          </cell>
          <cell r="E25">
            <v>124</v>
          </cell>
          <cell r="F25">
            <v>308</v>
          </cell>
          <cell r="G25">
            <v>344</v>
          </cell>
          <cell r="I25">
            <v>367</v>
          </cell>
          <cell r="J25">
            <v>3.2250000000000001</v>
          </cell>
          <cell r="K25">
            <v>4.2590000000000003</v>
          </cell>
          <cell r="L25">
            <v>5.0759999999999996</v>
          </cell>
          <cell r="M25">
            <v>2.3109999999999999</v>
          </cell>
          <cell r="N25">
            <v>2.7679999999999998</v>
          </cell>
          <cell r="O25">
            <v>3.0083945205479452</v>
          </cell>
          <cell r="P25">
            <v>0.23698630136986304</v>
          </cell>
        </row>
        <row r="26">
          <cell r="A26">
            <v>37986</v>
          </cell>
          <cell r="B26">
            <v>1.15188</v>
          </cell>
          <cell r="C26">
            <v>521</v>
          </cell>
          <cell r="D26">
            <v>312</v>
          </cell>
          <cell r="E26">
            <v>99</v>
          </cell>
          <cell r="F26">
            <v>301</v>
          </cell>
          <cell r="G26">
            <v>343</v>
          </cell>
          <cell r="I26">
            <v>367</v>
          </cell>
          <cell r="J26">
            <v>3.2490000000000001</v>
          </cell>
          <cell r="K26">
            <v>4.2480000000000002</v>
          </cell>
          <cell r="L26">
            <v>5.0739999999999998</v>
          </cell>
          <cell r="M26">
            <v>2.3050000000000002</v>
          </cell>
          <cell r="N26">
            <v>2.7770000000000001</v>
          </cell>
          <cell r="O26">
            <v>3.0239917808219179</v>
          </cell>
          <cell r="P26">
            <v>0.23835616438356166</v>
          </cell>
        </row>
        <row r="27">
          <cell r="A27">
            <v>37987</v>
          </cell>
          <cell r="B27">
            <v>1.15188</v>
          </cell>
          <cell r="C27">
            <v>521</v>
          </cell>
          <cell r="D27">
            <v>312</v>
          </cell>
          <cell r="E27">
            <v>99</v>
          </cell>
          <cell r="F27">
            <v>301</v>
          </cell>
          <cell r="G27">
            <v>343</v>
          </cell>
          <cell r="H27">
            <v>0</v>
          </cell>
          <cell r="I27">
            <v>367</v>
          </cell>
          <cell r="J27" t="str">
            <v>n.d.</v>
          </cell>
          <cell r="K27" t="str">
            <v>n.d.</v>
          </cell>
          <cell r="L27" t="str">
            <v>n.d.</v>
          </cell>
          <cell r="M27">
            <v>2.3039999999999998</v>
          </cell>
          <cell r="N27">
            <v>2.3039999999999998</v>
          </cell>
          <cell r="O27">
            <v>3.0239917808219179</v>
          </cell>
          <cell r="P27">
            <v>0.23972602739726029</v>
          </cell>
        </row>
        <row r="28">
          <cell r="A28">
            <v>37988</v>
          </cell>
          <cell r="B28">
            <v>1.1499999999999999</v>
          </cell>
          <cell r="C28">
            <v>508</v>
          </cell>
          <cell r="D28">
            <v>302</v>
          </cell>
          <cell r="E28">
            <v>99</v>
          </cell>
          <cell r="F28">
            <v>285</v>
          </cell>
          <cell r="G28">
            <v>333</v>
          </cell>
          <cell r="I28">
            <v>358</v>
          </cell>
          <cell r="J28">
            <v>3.3380000000000001</v>
          </cell>
          <cell r="K28">
            <v>4.3810000000000002</v>
          </cell>
          <cell r="L28">
            <v>5.1710000000000003</v>
          </cell>
          <cell r="M28">
            <v>2.4220000000000002</v>
          </cell>
          <cell r="N28">
            <v>2.88</v>
          </cell>
          <cell r="O28">
            <v>3.1171561643835619</v>
          </cell>
          <cell r="P28">
            <v>0.24109589041095891</v>
          </cell>
        </row>
        <row r="29">
          <cell r="A29">
            <v>37991</v>
          </cell>
          <cell r="B29">
            <v>1.1499999999999999</v>
          </cell>
          <cell r="C29">
            <v>491</v>
          </cell>
          <cell r="D29">
            <v>295</v>
          </cell>
          <cell r="E29">
            <v>104</v>
          </cell>
          <cell r="F29">
            <v>284</v>
          </cell>
          <cell r="G29">
            <v>323</v>
          </cell>
          <cell r="I29">
            <v>359</v>
          </cell>
          <cell r="J29">
            <v>3.3490000000000002</v>
          </cell>
          <cell r="K29">
            <v>4.3789999999999996</v>
          </cell>
          <cell r="L29">
            <v>5.1779999999999999</v>
          </cell>
          <cell r="M29">
            <v>2.4049999999999998</v>
          </cell>
          <cell r="N29">
            <v>2.8769999999999998</v>
          </cell>
          <cell r="O29">
            <v>3.1175260273972603</v>
          </cell>
          <cell r="P29">
            <v>0.24520547945205479</v>
          </cell>
        </row>
        <row r="30">
          <cell r="A30">
            <v>37992</v>
          </cell>
          <cell r="B30">
            <v>1.1499999999999999</v>
          </cell>
          <cell r="C30">
            <v>491</v>
          </cell>
          <cell r="D30">
            <v>285</v>
          </cell>
          <cell r="E30">
            <v>109</v>
          </cell>
          <cell r="F30">
            <v>264</v>
          </cell>
          <cell r="G30">
            <v>314</v>
          </cell>
          <cell r="I30">
            <v>345</v>
          </cell>
          <cell r="J30">
            <v>3.238</v>
          </cell>
          <cell r="K30">
            <v>4.2729999999999997</v>
          </cell>
          <cell r="L30">
            <v>5.1020000000000003</v>
          </cell>
          <cell r="M30">
            <v>2.3029999999999999</v>
          </cell>
          <cell r="N30">
            <v>2.7705000000000002</v>
          </cell>
          <cell r="O30">
            <v>3.0074520547945207</v>
          </cell>
          <cell r="P30">
            <v>0.24657534246575341</v>
          </cell>
        </row>
        <row r="31">
          <cell r="A31">
            <v>37993</v>
          </cell>
          <cell r="B31">
            <v>1.1399999999999999</v>
          </cell>
          <cell r="C31">
            <v>484</v>
          </cell>
          <cell r="D31">
            <v>267</v>
          </cell>
          <cell r="E31">
            <v>87</v>
          </cell>
          <cell r="F31">
            <v>260</v>
          </cell>
          <cell r="G31">
            <v>309</v>
          </cell>
          <cell r="I31">
            <v>338</v>
          </cell>
          <cell r="J31">
            <v>3.2109999999999999</v>
          </cell>
          <cell r="K31">
            <v>4.2439999999999998</v>
          </cell>
          <cell r="L31">
            <v>5.077</v>
          </cell>
          <cell r="M31">
            <v>2.286</v>
          </cell>
          <cell r="N31">
            <v>2.7484999999999999</v>
          </cell>
          <cell r="O31">
            <v>2.9816506849315072</v>
          </cell>
          <cell r="P31">
            <v>0.24794520547945204</v>
          </cell>
        </row>
        <row r="32">
          <cell r="A32">
            <v>37994</v>
          </cell>
          <cell r="B32">
            <v>1.1399999999999999</v>
          </cell>
          <cell r="C32">
            <v>476</v>
          </cell>
          <cell r="D32">
            <v>262</v>
          </cell>
          <cell r="E32">
            <v>70</v>
          </cell>
          <cell r="F32">
            <v>252</v>
          </cell>
          <cell r="G32">
            <v>297</v>
          </cell>
          <cell r="I32">
            <v>328</v>
          </cell>
          <cell r="J32">
            <v>3.1589999999999998</v>
          </cell>
          <cell r="K32">
            <v>4.2569999999999997</v>
          </cell>
          <cell r="L32">
            <v>5.0860000000000003</v>
          </cell>
          <cell r="M32">
            <v>2.2970000000000002</v>
          </cell>
          <cell r="N32">
            <v>2.7279999999999998</v>
          </cell>
          <cell r="O32">
            <v>2.9440904109589039</v>
          </cell>
          <cell r="P32">
            <v>0.24931506849315066</v>
          </cell>
        </row>
        <row r="33">
          <cell r="A33">
            <v>37995</v>
          </cell>
          <cell r="B33">
            <v>1.1399999999999999</v>
          </cell>
          <cell r="C33">
            <v>480</v>
          </cell>
          <cell r="D33">
            <v>261</v>
          </cell>
          <cell r="E33">
            <v>97</v>
          </cell>
          <cell r="F33">
            <v>261</v>
          </cell>
          <cell r="G33">
            <v>299</v>
          </cell>
          <cell r="I33">
            <v>340</v>
          </cell>
          <cell r="J33">
            <v>3.048</v>
          </cell>
          <cell r="K33">
            <v>4.0819999999999999</v>
          </cell>
          <cell r="L33">
            <v>4.96</v>
          </cell>
          <cell r="M33">
            <v>2.0979999999999999</v>
          </cell>
          <cell r="N33">
            <v>2.573</v>
          </cell>
          <cell r="O33">
            <v>2.8098493150684929</v>
          </cell>
          <cell r="P33">
            <v>0.25068493150684934</v>
          </cell>
        </row>
        <row r="34">
          <cell r="A34">
            <v>37998</v>
          </cell>
          <cell r="B34">
            <v>1.1200000000000001</v>
          </cell>
          <cell r="C34">
            <v>478</v>
          </cell>
          <cell r="D34">
            <v>257</v>
          </cell>
          <cell r="E34">
            <v>85</v>
          </cell>
          <cell r="F34">
            <v>254</v>
          </cell>
          <cell r="G34">
            <v>305</v>
          </cell>
          <cell r="I34">
            <v>332</v>
          </cell>
          <cell r="J34">
            <v>3.0449999999999999</v>
          </cell>
          <cell r="K34">
            <v>4.0880000000000001</v>
          </cell>
          <cell r="L34">
            <v>4.9729999999999999</v>
          </cell>
          <cell r="M34">
            <v>2.0920000000000001</v>
          </cell>
          <cell r="N34">
            <v>2.5685000000000002</v>
          </cell>
          <cell r="O34">
            <v>2.8021808219178084</v>
          </cell>
          <cell r="P34">
            <v>0.25479452054794521</v>
          </cell>
        </row>
        <row r="35">
          <cell r="A35">
            <v>37999</v>
          </cell>
          <cell r="B35">
            <v>1.1200000000000001</v>
          </cell>
          <cell r="C35">
            <v>492</v>
          </cell>
          <cell r="D35">
            <v>267</v>
          </cell>
          <cell r="E35">
            <v>124</v>
          </cell>
          <cell r="F35">
            <v>268</v>
          </cell>
          <cell r="G35">
            <v>312</v>
          </cell>
          <cell r="I35">
            <v>346</v>
          </cell>
          <cell r="J35">
            <v>2.9510000000000001</v>
          </cell>
          <cell r="K35">
            <v>4.0129999999999999</v>
          </cell>
          <cell r="L35">
            <v>4.92</v>
          </cell>
          <cell r="M35">
            <v>2.0179999999999998</v>
          </cell>
          <cell r="N35">
            <v>2.4844999999999997</v>
          </cell>
          <cell r="O35">
            <v>2.7119986301369861</v>
          </cell>
          <cell r="P35">
            <v>0.25616438356164384</v>
          </cell>
        </row>
        <row r="36">
          <cell r="A36">
            <v>38000</v>
          </cell>
          <cell r="B36">
            <v>1.1200000000000001</v>
          </cell>
          <cell r="C36">
            <v>503</v>
          </cell>
          <cell r="D36">
            <v>278</v>
          </cell>
          <cell r="E36">
            <v>115</v>
          </cell>
          <cell r="F36">
            <v>268</v>
          </cell>
          <cell r="G36">
            <v>310</v>
          </cell>
          <cell r="I36">
            <v>349</v>
          </cell>
          <cell r="J36">
            <v>2.9609999999999999</v>
          </cell>
          <cell r="K36">
            <v>3.996</v>
          </cell>
          <cell r="L36">
            <v>4.8949999999999996</v>
          </cell>
          <cell r="M36">
            <v>2.0510000000000002</v>
          </cell>
          <cell r="N36">
            <v>2.5060000000000002</v>
          </cell>
          <cell r="O36">
            <v>2.726643835616438</v>
          </cell>
          <cell r="P36">
            <v>0.25753424657534246</v>
          </cell>
        </row>
        <row r="37">
          <cell r="A37">
            <v>38001</v>
          </cell>
          <cell r="B37">
            <v>1.1200000000000001</v>
          </cell>
          <cell r="C37">
            <v>497</v>
          </cell>
          <cell r="D37">
            <v>283</v>
          </cell>
          <cell r="E37">
            <v>121</v>
          </cell>
          <cell r="F37">
            <v>280</v>
          </cell>
          <cell r="G37">
            <v>337</v>
          </cell>
          <cell r="I37">
            <v>353</v>
          </cell>
          <cell r="J37">
            <v>2.9670000000000001</v>
          </cell>
          <cell r="K37">
            <v>3.9710000000000001</v>
          </cell>
          <cell r="L37">
            <v>4.8559999999999999</v>
          </cell>
          <cell r="M37">
            <v>2.0670000000000002</v>
          </cell>
          <cell r="N37">
            <v>2.5170000000000003</v>
          </cell>
          <cell r="O37">
            <v>2.7339863013698631</v>
          </cell>
          <cell r="P37">
            <v>0.25890410958904109</v>
          </cell>
        </row>
        <row r="38">
          <cell r="A38">
            <v>38002</v>
          </cell>
          <cell r="B38">
            <v>1.1200000000000001</v>
          </cell>
          <cell r="C38">
            <v>504</v>
          </cell>
          <cell r="D38">
            <v>282</v>
          </cell>
          <cell r="E38">
            <v>95</v>
          </cell>
          <cell r="F38">
            <v>281</v>
          </cell>
          <cell r="G38">
            <v>319</v>
          </cell>
          <cell r="I38">
            <v>354</v>
          </cell>
          <cell r="J38">
            <v>3.0579999999999998</v>
          </cell>
          <cell r="K38">
            <v>4.032</v>
          </cell>
          <cell r="L38">
            <v>4.8929999999999998</v>
          </cell>
          <cell r="M38">
            <v>2.1110000000000002</v>
          </cell>
          <cell r="N38">
            <v>2.5845000000000002</v>
          </cell>
          <cell r="O38">
            <v>2.8115205479452055</v>
          </cell>
          <cell r="P38">
            <v>0.26027397260273977</v>
          </cell>
        </row>
        <row r="39">
          <cell r="A39">
            <v>38005</v>
          </cell>
          <cell r="B39">
            <v>1.1200000000000001</v>
          </cell>
          <cell r="C39">
            <v>504</v>
          </cell>
          <cell r="D39">
            <v>282</v>
          </cell>
          <cell r="E39">
            <v>95</v>
          </cell>
          <cell r="F39">
            <v>281</v>
          </cell>
          <cell r="G39">
            <v>319</v>
          </cell>
          <cell r="H39">
            <v>0</v>
          </cell>
          <cell r="I39">
            <v>354</v>
          </cell>
          <cell r="J39" t="str">
            <v>n.d.</v>
          </cell>
          <cell r="K39" t="str">
            <v>n.d.</v>
          </cell>
          <cell r="L39" t="str">
            <v>n.d.</v>
          </cell>
          <cell r="M39">
            <v>2.11</v>
          </cell>
          <cell r="N39">
            <v>2.11</v>
          </cell>
          <cell r="O39">
            <v>2.8115205479452055</v>
          </cell>
          <cell r="P39">
            <v>0.26438356164383559</v>
          </cell>
        </row>
        <row r="40">
          <cell r="A40">
            <v>38006</v>
          </cell>
          <cell r="B40">
            <v>1.1200000000000001</v>
          </cell>
          <cell r="C40">
            <v>504</v>
          </cell>
          <cell r="D40">
            <v>285</v>
          </cell>
          <cell r="E40">
            <v>108</v>
          </cell>
          <cell r="F40">
            <v>290</v>
          </cell>
          <cell r="G40">
            <v>334</v>
          </cell>
          <cell r="I40">
            <v>364</v>
          </cell>
          <cell r="J40">
            <v>3.0409999999999999</v>
          </cell>
          <cell r="K40">
            <v>4.0570000000000004</v>
          </cell>
          <cell r="L40">
            <v>4.9249999999999998</v>
          </cell>
          <cell r="M40">
            <v>2.11</v>
          </cell>
          <cell r="N40">
            <v>2.5754999999999999</v>
          </cell>
          <cell r="O40">
            <v>2.7935835616438354</v>
          </cell>
          <cell r="P40">
            <v>0.26575342465753427</v>
          </cell>
        </row>
        <row r="41">
          <cell r="A41">
            <v>38007</v>
          </cell>
          <cell r="B41">
            <v>1.1200000000000001</v>
          </cell>
          <cell r="C41">
            <v>498</v>
          </cell>
          <cell r="D41">
            <v>289</v>
          </cell>
          <cell r="E41">
            <v>91</v>
          </cell>
          <cell r="F41">
            <v>285</v>
          </cell>
          <cell r="G41">
            <v>325</v>
          </cell>
          <cell r="I41">
            <v>366</v>
          </cell>
          <cell r="J41">
            <v>3.0070000000000001</v>
          </cell>
          <cell r="K41">
            <v>4.0199999999999996</v>
          </cell>
          <cell r="L41">
            <v>4.9050000000000002</v>
          </cell>
          <cell r="M41">
            <v>2.0870000000000002</v>
          </cell>
          <cell r="N41">
            <v>2.5470000000000002</v>
          </cell>
          <cell r="O41">
            <v>2.761246575342466</v>
          </cell>
          <cell r="P41">
            <v>0.26712328767123289</v>
          </cell>
        </row>
        <row r="42">
          <cell r="A42">
            <v>38008</v>
          </cell>
          <cell r="B42">
            <v>1.1200000000000001</v>
          </cell>
          <cell r="C42">
            <v>504</v>
          </cell>
          <cell r="D42">
            <v>291</v>
          </cell>
          <cell r="E42">
            <v>103</v>
          </cell>
          <cell r="F42">
            <v>288</v>
          </cell>
          <cell r="G42">
            <v>331</v>
          </cell>
          <cell r="I42">
            <v>376</v>
          </cell>
          <cell r="J42">
            <v>2.9390000000000001</v>
          </cell>
          <cell r="K42">
            <v>3.9550000000000001</v>
          </cell>
          <cell r="L42">
            <v>4.8440000000000003</v>
          </cell>
          <cell r="M42">
            <v>2.0350000000000001</v>
          </cell>
          <cell r="N42">
            <v>2.4870000000000001</v>
          </cell>
          <cell r="O42">
            <v>2.6962821917808224</v>
          </cell>
          <cell r="P42">
            <v>0.26849315068493151</v>
          </cell>
        </row>
        <row r="43">
          <cell r="A43">
            <v>38009</v>
          </cell>
          <cell r="B43">
            <v>1.1200000000000001</v>
          </cell>
          <cell r="C43">
            <v>500</v>
          </cell>
          <cell r="D43">
            <v>294</v>
          </cell>
          <cell r="E43">
            <v>97</v>
          </cell>
          <cell r="F43">
            <v>291</v>
          </cell>
          <cell r="G43">
            <v>326</v>
          </cell>
          <cell r="I43">
            <v>371</v>
          </cell>
          <cell r="J43">
            <v>3.06</v>
          </cell>
          <cell r="K43">
            <v>4.0739999999999998</v>
          </cell>
          <cell r="L43">
            <v>4.944</v>
          </cell>
          <cell r="M43">
            <v>2.125</v>
          </cell>
          <cell r="N43">
            <v>2.5925000000000002</v>
          </cell>
          <cell r="O43">
            <v>2.8076780821917806</v>
          </cell>
          <cell r="P43">
            <v>0.26986301369863014</v>
          </cell>
        </row>
        <row r="44">
          <cell r="A44">
            <v>38012</v>
          </cell>
          <cell r="B44">
            <v>1.1200000000000001</v>
          </cell>
          <cell r="C44">
            <v>501</v>
          </cell>
          <cell r="D44">
            <v>294</v>
          </cell>
          <cell r="E44">
            <v>98</v>
          </cell>
          <cell r="F44">
            <v>277</v>
          </cell>
          <cell r="G44">
            <v>329</v>
          </cell>
          <cell r="I44">
            <v>372</v>
          </cell>
          <cell r="J44">
            <v>3.1150000000000002</v>
          </cell>
          <cell r="K44">
            <v>4.1319999999999997</v>
          </cell>
          <cell r="L44">
            <v>4.984</v>
          </cell>
          <cell r="M44">
            <v>2.1589999999999998</v>
          </cell>
          <cell r="N44">
            <v>2.637</v>
          </cell>
          <cell r="O44">
            <v>2.853082191780822</v>
          </cell>
          <cell r="P44">
            <v>0.27397260273972601</v>
          </cell>
        </row>
        <row r="45">
          <cell r="A45">
            <v>38013</v>
          </cell>
          <cell r="B45">
            <v>1.1200000000000001</v>
          </cell>
          <cell r="C45">
            <v>499</v>
          </cell>
          <cell r="D45">
            <v>291</v>
          </cell>
          <cell r="E45">
            <v>91</v>
          </cell>
          <cell r="F45">
            <v>280</v>
          </cell>
          <cell r="G45">
            <v>335</v>
          </cell>
          <cell r="I45">
            <v>370</v>
          </cell>
          <cell r="J45">
            <v>3.05</v>
          </cell>
          <cell r="K45">
            <v>4.0759999999999996</v>
          </cell>
          <cell r="L45">
            <v>4.9379999999999997</v>
          </cell>
          <cell r="M45">
            <v>2.1070000000000002</v>
          </cell>
          <cell r="N45">
            <v>2.5785</v>
          </cell>
          <cell r="O45">
            <v>2.7903520547945204</v>
          </cell>
          <cell r="P45">
            <v>0.27534246575342469</v>
          </cell>
        </row>
        <row r="46">
          <cell r="A46">
            <v>38014</v>
          </cell>
          <cell r="B46">
            <v>1.1200000000000001</v>
          </cell>
          <cell r="C46">
            <v>507</v>
          </cell>
          <cell r="D46">
            <v>297</v>
          </cell>
          <cell r="E46">
            <v>93</v>
          </cell>
          <cell r="F46">
            <v>287</v>
          </cell>
          <cell r="G46">
            <v>350</v>
          </cell>
          <cell r="I46">
            <v>384</v>
          </cell>
          <cell r="J46">
            <v>3.21</v>
          </cell>
          <cell r="K46">
            <v>4.1900000000000004</v>
          </cell>
          <cell r="L46">
            <v>5.0039999999999996</v>
          </cell>
          <cell r="M46">
            <v>2.2909999999999999</v>
          </cell>
          <cell r="N46">
            <v>2.7504999999999997</v>
          </cell>
          <cell r="O46">
            <v>2.9557013698630135</v>
          </cell>
          <cell r="P46">
            <v>0.27671232876712326</v>
          </cell>
        </row>
        <row r="47">
          <cell r="A47">
            <v>38015</v>
          </cell>
          <cell r="B47">
            <v>1.1312500000000001</v>
          </cell>
          <cell r="C47">
            <v>533</v>
          </cell>
          <cell r="D47">
            <v>337</v>
          </cell>
          <cell r="E47">
            <v>120</v>
          </cell>
          <cell r="F47">
            <v>335</v>
          </cell>
          <cell r="G47">
            <v>377</v>
          </cell>
          <cell r="I47">
            <v>419</v>
          </cell>
          <cell r="J47">
            <v>3.19</v>
          </cell>
          <cell r="K47">
            <v>4.1749999999999998</v>
          </cell>
          <cell r="L47">
            <v>5.0010000000000003</v>
          </cell>
          <cell r="M47">
            <v>2.2610000000000001</v>
          </cell>
          <cell r="N47">
            <v>2.7255000000000003</v>
          </cell>
          <cell r="O47">
            <v>2.9316616438356164</v>
          </cell>
          <cell r="P47">
            <v>0.27808219178082194</v>
          </cell>
        </row>
        <row r="48">
          <cell r="A48">
            <v>38016</v>
          </cell>
          <cell r="B48">
            <v>1.1299999999999999</v>
          </cell>
          <cell r="C48">
            <v>536</v>
          </cell>
          <cell r="D48">
            <v>343</v>
          </cell>
          <cell r="E48">
            <v>130</v>
          </cell>
          <cell r="F48">
            <v>351</v>
          </cell>
          <cell r="G48">
            <v>400</v>
          </cell>
          <cell r="I48">
            <v>410</v>
          </cell>
          <cell r="J48">
            <v>3.145</v>
          </cell>
          <cell r="K48">
            <v>4.1340000000000003</v>
          </cell>
          <cell r="L48">
            <v>4.9619999999999997</v>
          </cell>
          <cell r="M48">
            <v>2.2309999999999999</v>
          </cell>
          <cell r="N48">
            <v>2.6879999999999997</v>
          </cell>
          <cell r="O48">
            <v>2.8895808219178081</v>
          </cell>
          <cell r="P48">
            <v>0.27945205479452051</v>
          </cell>
        </row>
        <row r="49">
          <cell r="A49">
            <v>38019</v>
          </cell>
          <cell r="B49">
            <v>1.1299999999999999</v>
          </cell>
          <cell r="C49">
            <v>553</v>
          </cell>
          <cell r="D49">
            <v>386</v>
          </cell>
          <cell r="E49">
            <v>149</v>
          </cell>
          <cell r="F49">
            <v>377</v>
          </cell>
          <cell r="G49">
            <v>431</v>
          </cell>
          <cell r="I49">
            <v>445</v>
          </cell>
          <cell r="J49">
            <v>3.1480000000000001</v>
          </cell>
          <cell r="K49">
            <v>4.1470000000000002</v>
          </cell>
          <cell r="L49">
            <v>4.984</v>
          </cell>
          <cell r="M49">
            <v>2.2250000000000001</v>
          </cell>
          <cell r="N49">
            <v>2.6865000000000001</v>
          </cell>
          <cell r="O49">
            <v>2.8862726027397265</v>
          </cell>
          <cell r="P49">
            <v>0.28356164383561644</v>
          </cell>
        </row>
        <row r="50">
          <cell r="A50">
            <v>38020</v>
          </cell>
          <cell r="B50">
            <v>1.1299999999999999</v>
          </cell>
          <cell r="C50">
            <v>544</v>
          </cell>
          <cell r="D50">
            <v>367</v>
          </cell>
          <cell r="E50">
            <v>116</v>
          </cell>
          <cell r="F50">
            <v>336</v>
          </cell>
          <cell r="G50">
            <v>413</v>
          </cell>
          <cell r="I50">
            <v>424</v>
          </cell>
          <cell r="J50">
            <v>3.0939999999999999</v>
          </cell>
          <cell r="K50">
            <v>4.0990000000000002</v>
          </cell>
          <cell r="L50">
            <v>4.95</v>
          </cell>
          <cell r="M50">
            <v>2.173</v>
          </cell>
          <cell r="N50">
            <v>2.6334999999999997</v>
          </cell>
          <cell r="O50">
            <v>2.8315780821917809</v>
          </cell>
          <cell r="P50">
            <v>0.28493150684931506</v>
          </cell>
        </row>
        <row r="51">
          <cell r="A51">
            <v>38021</v>
          </cell>
          <cell r="B51">
            <v>1.1299999999999999</v>
          </cell>
          <cell r="C51">
            <v>548</v>
          </cell>
          <cell r="D51">
            <v>358</v>
          </cell>
          <cell r="E51">
            <v>120</v>
          </cell>
          <cell r="F51">
            <v>327</v>
          </cell>
          <cell r="G51">
            <v>395</v>
          </cell>
          <cell r="I51">
            <v>425</v>
          </cell>
          <cell r="J51">
            <v>3.1139999999999999</v>
          </cell>
          <cell r="K51">
            <v>4.1139999999999999</v>
          </cell>
          <cell r="L51">
            <v>4.9560000000000004</v>
          </cell>
          <cell r="M51">
            <v>2.1840000000000002</v>
          </cell>
          <cell r="N51">
            <v>2.649</v>
          </cell>
          <cell r="O51">
            <v>2.8477397260273971</v>
          </cell>
          <cell r="P51">
            <v>0.28630136986301369</v>
          </cell>
        </row>
        <row r="52">
          <cell r="A52">
            <v>38022</v>
          </cell>
          <cell r="B52">
            <v>1.1299999999999999</v>
          </cell>
          <cell r="C52">
            <v>561</v>
          </cell>
          <cell r="D52">
            <v>363</v>
          </cell>
          <cell r="E52">
            <v>121</v>
          </cell>
          <cell r="F52">
            <v>339</v>
          </cell>
          <cell r="G52">
            <v>402</v>
          </cell>
          <cell r="I52">
            <v>428</v>
          </cell>
          <cell r="J52">
            <v>3.1829999999999998</v>
          </cell>
          <cell r="K52">
            <v>4.1689999999999996</v>
          </cell>
          <cell r="L52">
            <v>4.9820000000000002</v>
          </cell>
          <cell r="M52">
            <v>2.2589999999999999</v>
          </cell>
          <cell r="N52">
            <v>2.7210000000000001</v>
          </cell>
          <cell r="O52">
            <v>2.9171917808219177</v>
          </cell>
          <cell r="P52">
            <v>0.28767123287671237</v>
          </cell>
        </row>
        <row r="53">
          <cell r="A53">
            <v>38023</v>
          </cell>
          <cell r="B53">
            <v>1.1299999999999999</v>
          </cell>
          <cell r="C53">
            <v>558</v>
          </cell>
          <cell r="D53">
            <v>350</v>
          </cell>
          <cell r="E53">
            <v>128</v>
          </cell>
          <cell r="F53">
            <v>360</v>
          </cell>
          <cell r="G53">
            <v>412</v>
          </cell>
          <cell r="I53">
            <v>427</v>
          </cell>
          <cell r="J53">
            <v>3.0859999999999999</v>
          </cell>
          <cell r="K53">
            <v>4.0789999999999997</v>
          </cell>
          <cell r="L53">
            <v>4.9180000000000001</v>
          </cell>
          <cell r="M53">
            <v>2.1589999999999998</v>
          </cell>
          <cell r="N53">
            <v>2.6224999999999996</v>
          </cell>
          <cell r="O53">
            <v>2.8180589041095887</v>
          </cell>
          <cell r="P53">
            <v>0.28904109589041094</v>
          </cell>
        </row>
        <row r="54">
          <cell r="A54">
            <v>38026</v>
          </cell>
          <cell r="B54">
            <v>1.1299999999999999</v>
          </cell>
          <cell r="C54">
            <v>546</v>
          </cell>
          <cell r="D54">
            <v>345</v>
          </cell>
          <cell r="E54">
            <v>131</v>
          </cell>
          <cell r="F54">
            <v>331</v>
          </cell>
          <cell r="G54">
            <v>389</v>
          </cell>
          <cell r="I54">
            <v>417</v>
          </cell>
          <cell r="J54">
            <v>3.052</v>
          </cell>
          <cell r="K54">
            <v>4.0540000000000003</v>
          </cell>
          <cell r="L54">
            <v>4.9009999999999998</v>
          </cell>
          <cell r="M54">
            <v>2.1349999999999998</v>
          </cell>
          <cell r="N54">
            <v>2.5934999999999997</v>
          </cell>
          <cell r="O54">
            <v>2.7831808219178082</v>
          </cell>
          <cell r="P54">
            <v>0.29315068493150687</v>
          </cell>
        </row>
        <row r="55">
          <cell r="A55">
            <v>38027</v>
          </cell>
          <cell r="B55">
            <v>1.1299999999999999</v>
          </cell>
          <cell r="C55">
            <v>549</v>
          </cell>
          <cell r="D55">
            <v>344</v>
          </cell>
          <cell r="E55">
            <v>125</v>
          </cell>
          <cell r="F55">
            <v>326</v>
          </cell>
          <cell r="G55">
            <v>396</v>
          </cell>
          <cell r="I55">
            <v>419</v>
          </cell>
          <cell r="J55">
            <v>3.12</v>
          </cell>
          <cell r="K55">
            <v>4.1139999999999999</v>
          </cell>
          <cell r="L55">
            <v>4.9509999999999996</v>
          </cell>
          <cell r="M55">
            <v>2.21</v>
          </cell>
          <cell r="N55">
            <v>2.665</v>
          </cell>
          <cell r="O55">
            <v>2.851986301369863</v>
          </cell>
          <cell r="P55">
            <v>0.29452054794520549</v>
          </cell>
        </row>
        <row r="56">
          <cell r="A56">
            <v>38028</v>
          </cell>
          <cell r="B56">
            <v>1.1299999999999999</v>
          </cell>
          <cell r="C56">
            <v>539</v>
          </cell>
          <cell r="D56">
            <v>346</v>
          </cell>
          <cell r="E56">
            <v>128</v>
          </cell>
          <cell r="F56">
            <v>358</v>
          </cell>
          <cell r="G56">
            <v>398</v>
          </cell>
          <cell r="I56">
            <v>420</v>
          </cell>
          <cell r="J56">
            <v>3.0070000000000001</v>
          </cell>
          <cell r="K56">
            <v>4.0330000000000004</v>
          </cell>
          <cell r="L56">
            <v>4.9009999999999998</v>
          </cell>
          <cell r="M56">
            <v>2.2360000000000002</v>
          </cell>
          <cell r="N56">
            <v>2.6215000000000002</v>
          </cell>
          <cell r="O56">
            <v>2.7788684931506848</v>
          </cell>
          <cell r="P56">
            <v>0.29589041095890412</v>
          </cell>
        </row>
        <row r="57">
          <cell r="A57">
            <v>38029</v>
          </cell>
          <cell r="B57">
            <v>1.12188</v>
          </cell>
          <cell r="C57">
            <v>533</v>
          </cell>
          <cell r="D57">
            <v>337</v>
          </cell>
          <cell r="E57">
            <v>135</v>
          </cell>
          <cell r="F57">
            <v>316</v>
          </cell>
          <cell r="G57">
            <v>373</v>
          </cell>
          <cell r="I57">
            <v>415</v>
          </cell>
          <cell r="J57">
            <v>3.0459999999999998</v>
          </cell>
          <cell r="K57">
            <v>4.0460000000000003</v>
          </cell>
          <cell r="L57">
            <v>4.9329999999999998</v>
          </cell>
          <cell r="M57">
            <v>2.2309999999999999</v>
          </cell>
          <cell r="N57">
            <v>2.6384999999999996</v>
          </cell>
          <cell r="O57">
            <v>2.8037328767123286</v>
          </cell>
          <cell r="P57">
            <v>0.29726027397260274</v>
          </cell>
        </row>
        <row r="58">
          <cell r="A58">
            <v>38030</v>
          </cell>
          <cell r="B58">
            <v>1.1200000000000001</v>
          </cell>
          <cell r="C58">
            <v>539</v>
          </cell>
          <cell r="D58">
            <v>337</v>
          </cell>
          <cell r="E58">
            <v>128</v>
          </cell>
          <cell r="F58">
            <v>325</v>
          </cell>
          <cell r="G58">
            <v>374</v>
          </cell>
          <cell r="I58">
            <v>412</v>
          </cell>
          <cell r="J58">
            <v>3.012</v>
          </cell>
          <cell r="K58">
            <v>4.0419999999999998</v>
          </cell>
          <cell r="L58">
            <v>4.9169999999999998</v>
          </cell>
          <cell r="M58">
            <v>2.1880000000000002</v>
          </cell>
          <cell r="N58">
            <v>2.6</v>
          </cell>
          <cell r="O58">
            <v>2.7659287671232877</v>
          </cell>
          <cell r="P58">
            <v>0.29863013698630136</v>
          </cell>
        </row>
        <row r="59">
          <cell r="A59">
            <v>38033</v>
          </cell>
          <cell r="B59">
            <v>1.1200000000000001</v>
          </cell>
          <cell r="C59">
            <v>539</v>
          </cell>
          <cell r="D59">
            <v>337</v>
          </cell>
          <cell r="E59">
            <v>128</v>
          </cell>
          <cell r="F59">
            <v>325</v>
          </cell>
          <cell r="G59">
            <v>374</v>
          </cell>
          <cell r="H59">
            <v>0</v>
          </cell>
          <cell r="I59">
            <v>412</v>
          </cell>
          <cell r="J59" t="str">
            <v>n.d.</v>
          </cell>
          <cell r="K59" t="str">
            <v>n.d.</v>
          </cell>
          <cell r="L59" t="str">
            <v>n.d.</v>
          </cell>
          <cell r="M59">
            <v>2.1880000000000002</v>
          </cell>
          <cell r="N59">
            <v>2.1880000000000002</v>
          </cell>
          <cell r="O59">
            <v>2.7659287671232877</v>
          </cell>
          <cell r="P59">
            <v>0.30273972602739729</v>
          </cell>
        </row>
        <row r="60">
          <cell r="A60">
            <v>38034</v>
          </cell>
          <cell r="B60">
            <v>1.1200000000000001</v>
          </cell>
          <cell r="C60">
            <v>547</v>
          </cell>
          <cell r="D60">
            <v>327</v>
          </cell>
          <cell r="E60">
            <v>122</v>
          </cell>
          <cell r="F60">
            <v>298</v>
          </cell>
          <cell r="G60">
            <v>368</v>
          </cell>
          <cell r="I60">
            <v>403</v>
          </cell>
          <cell r="J60">
            <v>3.0019999999999998</v>
          </cell>
          <cell r="K60">
            <v>4.04</v>
          </cell>
          <cell r="L60">
            <v>4.9119999999999999</v>
          </cell>
          <cell r="M60">
            <v>2.1880000000000002</v>
          </cell>
          <cell r="N60">
            <v>2.5949999999999998</v>
          </cell>
          <cell r="O60">
            <v>2.754454794520548</v>
          </cell>
          <cell r="P60">
            <v>0.30410958904109586</v>
          </cell>
        </row>
        <row r="61">
          <cell r="A61">
            <v>38035</v>
          </cell>
          <cell r="B61">
            <v>1.1200000000000001</v>
          </cell>
          <cell r="C61">
            <v>556</v>
          </cell>
          <cell r="D61">
            <v>326</v>
          </cell>
          <cell r="E61">
            <v>118</v>
          </cell>
          <cell r="F61">
            <v>297</v>
          </cell>
          <cell r="G61">
            <v>370</v>
          </cell>
          <cell r="I61">
            <v>416</v>
          </cell>
          <cell r="J61">
            <v>3.0190000000000001</v>
          </cell>
          <cell r="K61">
            <v>4.05</v>
          </cell>
          <cell r="L61">
            <v>4.9109999999999996</v>
          </cell>
          <cell r="M61">
            <v>2.2040000000000002</v>
          </cell>
          <cell r="N61">
            <v>2.6115000000000004</v>
          </cell>
          <cell r="O61">
            <v>2.7700342465753423</v>
          </cell>
          <cell r="P61">
            <v>0.30547945205479454</v>
          </cell>
        </row>
        <row r="62">
          <cell r="A62">
            <v>38036</v>
          </cell>
          <cell r="B62">
            <v>1.1200000000000001</v>
          </cell>
          <cell r="C62">
            <v>569</v>
          </cell>
          <cell r="D62">
            <v>334</v>
          </cell>
          <cell r="E62">
            <v>140</v>
          </cell>
          <cell r="F62">
            <v>310</v>
          </cell>
          <cell r="G62">
            <v>378</v>
          </cell>
          <cell r="I62">
            <v>417</v>
          </cell>
          <cell r="J62">
            <v>2.9980000000000002</v>
          </cell>
          <cell r="K62">
            <v>4.0330000000000004</v>
          </cell>
          <cell r="L62">
            <v>4.8949999999999996</v>
          </cell>
          <cell r="M62">
            <v>2.177</v>
          </cell>
          <cell r="N62">
            <v>2.5875000000000004</v>
          </cell>
          <cell r="O62">
            <v>2.7460767123287675</v>
          </cell>
          <cell r="P62">
            <v>0.30684931506849311</v>
          </cell>
        </row>
        <row r="63">
          <cell r="A63">
            <v>38037</v>
          </cell>
          <cell r="B63">
            <v>1.1200000000000001</v>
          </cell>
          <cell r="C63">
            <v>570</v>
          </cell>
          <cell r="D63">
            <v>338</v>
          </cell>
          <cell r="E63">
            <v>138</v>
          </cell>
          <cell r="F63">
            <v>311</v>
          </cell>
          <cell r="G63">
            <v>376</v>
          </cell>
          <cell r="I63">
            <v>419</v>
          </cell>
          <cell r="J63">
            <v>3.08</v>
          </cell>
          <cell r="K63">
            <v>4.0979999999999999</v>
          </cell>
          <cell r="L63">
            <v>4.9539999999999997</v>
          </cell>
          <cell r="M63">
            <v>2.2360000000000002</v>
          </cell>
          <cell r="N63">
            <v>2.6580000000000004</v>
          </cell>
          <cell r="O63">
            <v>2.8198630136986305</v>
          </cell>
          <cell r="P63">
            <v>0.30821917808219179</v>
          </cell>
        </row>
        <row r="64">
          <cell r="A64">
            <v>38040</v>
          </cell>
          <cell r="B64">
            <v>1.1200000000000001</v>
          </cell>
          <cell r="C64">
            <v>566</v>
          </cell>
          <cell r="D64">
            <v>339</v>
          </cell>
          <cell r="E64">
            <v>132</v>
          </cell>
          <cell r="F64">
            <v>324</v>
          </cell>
          <cell r="G64">
            <v>377</v>
          </cell>
          <cell r="I64">
            <v>412</v>
          </cell>
          <cell r="J64">
            <v>3.008</v>
          </cell>
          <cell r="K64">
            <v>4.0380000000000003</v>
          </cell>
          <cell r="L64">
            <v>4.9020000000000001</v>
          </cell>
          <cell r="M64">
            <v>2.1760000000000002</v>
          </cell>
          <cell r="N64">
            <v>2.5920000000000001</v>
          </cell>
          <cell r="O64">
            <v>2.7481424657534244</v>
          </cell>
          <cell r="P64">
            <v>0.31232876712328766</v>
          </cell>
        </row>
        <row r="65">
          <cell r="A65">
            <v>38041</v>
          </cell>
          <cell r="B65">
            <v>1.1200000000000001</v>
          </cell>
          <cell r="C65">
            <v>562</v>
          </cell>
          <cell r="D65">
            <v>341</v>
          </cell>
          <cell r="E65">
            <v>133</v>
          </cell>
          <cell r="F65">
            <v>316</v>
          </cell>
          <cell r="G65">
            <v>378</v>
          </cell>
          <cell r="I65">
            <v>419</v>
          </cell>
          <cell r="J65">
            <v>2.988</v>
          </cell>
          <cell r="K65">
            <v>4.0250000000000004</v>
          </cell>
          <cell r="L65">
            <v>4.8970000000000002</v>
          </cell>
          <cell r="M65">
            <v>2.165</v>
          </cell>
          <cell r="N65">
            <v>2.5765000000000002</v>
          </cell>
          <cell r="O65">
            <v>2.7298260273972605</v>
          </cell>
          <cell r="P65">
            <v>0.31369863013698629</v>
          </cell>
        </row>
        <row r="66">
          <cell r="A66">
            <v>38042</v>
          </cell>
          <cell r="B66">
            <v>1.1200000000000001</v>
          </cell>
          <cell r="C66">
            <v>573</v>
          </cell>
          <cell r="D66">
            <v>346</v>
          </cell>
          <cell r="E66">
            <v>135</v>
          </cell>
          <cell r="F66">
            <v>319</v>
          </cell>
          <cell r="G66">
            <v>380</v>
          </cell>
          <cell r="I66">
            <v>426</v>
          </cell>
          <cell r="J66">
            <v>2.968</v>
          </cell>
          <cell r="K66">
            <v>4.0090000000000003</v>
          </cell>
          <cell r="L66">
            <v>4.8869999999999996</v>
          </cell>
          <cell r="M66">
            <v>2.1379999999999999</v>
          </cell>
          <cell r="N66">
            <v>2.5529999999999999</v>
          </cell>
          <cell r="O66">
            <v>2.7064931506849312</v>
          </cell>
          <cell r="P66">
            <v>0.31506849315068497</v>
          </cell>
        </row>
        <row r="67">
          <cell r="A67">
            <v>38043</v>
          </cell>
          <cell r="B67">
            <v>1.1200000000000001</v>
          </cell>
          <cell r="C67">
            <v>564</v>
          </cell>
          <cell r="D67">
            <v>344</v>
          </cell>
          <cell r="E67">
            <v>138</v>
          </cell>
          <cell r="F67">
            <v>328</v>
          </cell>
          <cell r="G67">
            <v>390</v>
          </cell>
          <cell r="I67">
            <v>423</v>
          </cell>
          <cell r="J67">
            <v>2.9910000000000001</v>
          </cell>
          <cell r="K67">
            <v>4.0359999999999996</v>
          </cell>
          <cell r="L67">
            <v>4.9059999999999997</v>
          </cell>
          <cell r="M67">
            <v>2.149</v>
          </cell>
          <cell r="N67">
            <v>2.5700000000000003</v>
          </cell>
          <cell r="O67">
            <v>2.724558904109589</v>
          </cell>
          <cell r="P67">
            <v>0.31643835616438354</v>
          </cell>
        </row>
        <row r="68">
          <cell r="A68">
            <v>38044</v>
          </cell>
          <cell r="B68">
            <v>1.1200000000000001</v>
          </cell>
          <cell r="C68">
            <v>552</v>
          </cell>
          <cell r="D68">
            <v>356</v>
          </cell>
          <cell r="E68">
            <v>143</v>
          </cell>
          <cell r="F68">
            <v>323</v>
          </cell>
          <cell r="G68">
            <v>383</v>
          </cell>
          <cell r="I68">
            <v>427</v>
          </cell>
          <cell r="J68">
            <v>2.94</v>
          </cell>
          <cell r="K68">
            <v>3.9729999999999999</v>
          </cell>
          <cell r="L68">
            <v>4.8380000000000001</v>
          </cell>
          <cell r="M68">
            <v>2.11</v>
          </cell>
          <cell r="N68">
            <v>2.5249999999999999</v>
          </cell>
          <cell r="O68">
            <v>2.6762191780821918</v>
          </cell>
          <cell r="P68">
            <v>0.31780821917808222</v>
          </cell>
        </row>
        <row r="69">
          <cell r="A69">
            <v>38047</v>
          </cell>
          <cell r="B69">
            <v>1.1200000000000001</v>
          </cell>
          <cell r="C69">
            <v>556</v>
          </cell>
          <cell r="D69">
            <v>349</v>
          </cell>
          <cell r="E69">
            <v>141</v>
          </cell>
          <cell r="F69">
            <v>314</v>
          </cell>
          <cell r="G69">
            <v>382</v>
          </cell>
          <cell r="I69">
            <v>422</v>
          </cell>
          <cell r="J69">
            <v>2.9540000000000002</v>
          </cell>
          <cell r="K69">
            <v>3.9750000000000001</v>
          </cell>
          <cell r="L69">
            <v>4.8390000000000004</v>
          </cell>
          <cell r="M69">
            <v>2.1160000000000001</v>
          </cell>
          <cell r="N69">
            <v>2.5350000000000001</v>
          </cell>
          <cell r="O69">
            <v>2.6842328767123291</v>
          </cell>
          <cell r="P69">
            <v>0.32191780821917809</v>
          </cell>
        </row>
        <row r="70">
          <cell r="A70">
            <v>38048</v>
          </cell>
          <cell r="B70">
            <v>1.1200000000000001</v>
          </cell>
          <cell r="C70">
            <v>559</v>
          </cell>
          <cell r="D70">
            <v>351</v>
          </cell>
          <cell r="E70">
            <v>147</v>
          </cell>
          <cell r="F70">
            <v>320</v>
          </cell>
          <cell r="G70">
            <v>382</v>
          </cell>
          <cell r="I70">
            <v>421</v>
          </cell>
          <cell r="J70">
            <v>3.0249999999999999</v>
          </cell>
          <cell r="K70">
            <v>4.0439999999999996</v>
          </cell>
          <cell r="L70">
            <v>4.9020000000000001</v>
          </cell>
          <cell r="M70">
            <v>2.1920000000000002</v>
          </cell>
          <cell r="N70">
            <v>2.6085000000000003</v>
          </cell>
          <cell r="O70">
            <v>2.7557013698630133</v>
          </cell>
          <cell r="P70">
            <v>0.32328767123287672</v>
          </cell>
        </row>
        <row r="71">
          <cell r="A71">
            <v>38049</v>
          </cell>
          <cell r="B71">
            <v>1.1200000000000001</v>
          </cell>
          <cell r="C71">
            <v>550</v>
          </cell>
          <cell r="D71">
            <v>349</v>
          </cell>
          <cell r="E71">
            <v>139</v>
          </cell>
          <cell r="F71">
            <v>315</v>
          </cell>
          <cell r="G71">
            <v>379</v>
          </cell>
          <cell r="I71">
            <v>424</v>
          </cell>
          <cell r="J71">
            <v>3.056</v>
          </cell>
          <cell r="K71">
            <v>4.0789999999999997</v>
          </cell>
          <cell r="L71">
            <v>4.9269999999999996</v>
          </cell>
          <cell r="M71">
            <v>2.198</v>
          </cell>
          <cell r="N71">
            <v>2.6269999999999998</v>
          </cell>
          <cell r="O71">
            <v>2.7774438356164382</v>
          </cell>
          <cell r="P71">
            <v>0.32465753424657534</v>
          </cell>
        </row>
        <row r="72">
          <cell r="A72">
            <v>38050</v>
          </cell>
          <cell r="B72">
            <v>1.1200000000000001</v>
          </cell>
          <cell r="C72">
            <v>550</v>
          </cell>
          <cell r="D72">
            <v>343</v>
          </cell>
          <cell r="E72">
            <v>139</v>
          </cell>
          <cell r="F72">
            <v>315</v>
          </cell>
          <cell r="G72">
            <v>379</v>
          </cell>
          <cell r="H72">
            <v>0</v>
          </cell>
          <cell r="I72">
            <v>424</v>
          </cell>
          <cell r="J72">
            <v>2.9910000000000001</v>
          </cell>
          <cell r="K72">
            <v>4.0170000000000003</v>
          </cell>
          <cell r="L72">
            <v>4.8780000000000001</v>
          </cell>
          <cell r="M72">
            <v>2.1760000000000002</v>
          </cell>
          <cell r="N72">
            <v>2.5834999999999999</v>
          </cell>
          <cell r="O72">
            <v>2.7252876712328771</v>
          </cell>
          <cell r="P72">
            <v>0.32602739726027397</v>
          </cell>
        </row>
        <row r="73">
          <cell r="A73">
            <v>38051</v>
          </cell>
          <cell r="B73">
            <v>1.1200000000000001</v>
          </cell>
          <cell r="C73">
            <v>550</v>
          </cell>
          <cell r="D73">
            <v>345</v>
          </cell>
          <cell r="E73">
            <v>157</v>
          </cell>
          <cell r="F73">
            <v>312</v>
          </cell>
          <cell r="G73">
            <v>387</v>
          </cell>
          <cell r="I73">
            <v>414</v>
          </cell>
          <cell r="J73">
            <v>2.8039999999999998</v>
          </cell>
          <cell r="K73">
            <v>3.851</v>
          </cell>
          <cell r="L73">
            <v>4.7640000000000002</v>
          </cell>
          <cell r="M73">
            <v>2.0049999999999999</v>
          </cell>
          <cell r="N73">
            <v>2.4044999999999996</v>
          </cell>
          <cell r="O73">
            <v>2.542409589041096</v>
          </cell>
          <cell r="P73">
            <v>0.32739726027397259</v>
          </cell>
        </row>
        <row r="74">
          <cell r="A74">
            <v>38054</v>
          </cell>
          <cell r="B74">
            <v>1.1100000000000001</v>
          </cell>
          <cell r="C74">
            <v>540</v>
          </cell>
          <cell r="D74">
            <v>332</v>
          </cell>
          <cell r="E74">
            <v>160</v>
          </cell>
          <cell r="F74">
            <v>323</v>
          </cell>
          <cell r="G74">
            <v>372</v>
          </cell>
          <cell r="I74">
            <v>397</v>
          </cell>
          <cell r="J74">
            <v>2.702</v>
          </cell>
          <cell r="K74">
            <v>3.77</v>
          </cell>
          <cell r="L74">
            <v>4.7089999999999996</v>
          </cell>
          <cell r="M74">
            <v>1.923</v>
          </cell>
          <cell r="N74">
            <v>2.3125</v>
          </cell>
          <cell r="O74">
            <v>2.4437561643835615</v>
          </cell>
          <cell r="P74">
            <v>0.33150684931506846</v>
          </cell>
        </row>
        <row r="75">
          <cell r="A75">
            <v>38055</v>
          </cell>
          <cell r="B75">
            <v>1.1100000000000001</v>
          </cell>
          <cell r="C75">
            <v>543</v>
          </cell>
          <cell r="D75">
            <v>335</v>
          </cell>
          <cell r="E75">
            <v>175</v>
          </cell>
          <cell r="F75">
            <v>310</v>
          </cell>
          <cell r="G75">
            <v>372</v>
          </cell>
          <cell r="I75">
            <v>393</v>
          </cell>
          <cell r="J75">
            <v>2.6549999999999998</v>
          </cell>
          <cell r="K75">
            <v>3.7229999999999999</v>
          </cell>
          <cell r="L75">
            <v>4.67</v>
          </cell>
          <cell r="M75">
            <v>1.89</v>
          </cell>
          <cell r="N75">
            <v>2.2725</v>
          </cell>
          <cell r="O75">
            <v>2.4003493150684929</v>
          </cell>
          <cell r="P75">
            <v>0.33287671232876714</v>
          </cell>
        </row>
        <row r="76">
          <cell r="A76">
            <v>38056</v>
          </cell>
          <cell r="B76">
            <v>1.1100000000000001</v>
          </cell>
          <cell r="C76">
            <v>552</v>
          </cell>
          <cell r="D76">
            <v>334</v>
          </cell>
          <cell r="E76">
            <v>167</v>
          </cell>
          <cell r="F76">
            <v>339</v>
          </cell>
          <cell r="G76">
            <v>380</v>
          </cell>
          <cell r="I76">
            <v>402</v>
          </cell>
          <cell r="J76">
            <v>2.665</v>
          </cell>
          <cell r="K76">
            <v>3.73</v>
          </cell>
          <cell r="L76">
            <v>4.67</v>
          </cell>
          <cell r="M76">
            <v>1.911</v>
          </cell>
          <cell r="N76">
            <v>2.2880000000000003</v>
          </cell>
          <cell r="O76">
            <v>2.4129780821917812</v>
          </cell>
          <cell r="P76">
            <v>0.33424657534246571</v>
          </cell>
        </row>
        <row r="77">
          <cell r="A77">
            <v>38057</v>
          </cell>
          <cell r="B77">
            <v>1.1100000000000001</v>
          </cell>
          <cell r="C77">
            <v>558</v>
          </cell>
          <cell r="D77">
            <v>347</v>
          </cell>
          <cell r="E77">
            <v>175</v>
          </cell>
          <cell r="F77">
            <v>335</v>
          </cell>
          <cell r="G77">
            <v>405</v>
          </cell>
          <cell r="I77">
            <v>411</v>
          </cell>
          <cell r="J77">
            <v>2.6469999999999998</v>
          </cell>
          <cell r="K77">
            <v>3.7</v>
          </cell>
          <cell r="L77">
            <v>4.665</v>
          </cell>
          <cell r="M77">
            <v>1.851</v>
          </cell>
          <cell r="N77">
            <v>2.2489999999999997</v>
          </cell>
          <cell r="O77">
            <v>2.3798493150684932</v>
          </cell>
          <cell r="P77">
            <v>0.33561643835616439</v>
          </cell>
        </row>
        <row r="78">
          <cell r="A78">
            <v>38058</v>
          </cell>
          <cell r="B78">
            <v>1.1100000000000001</v>
          </cell>
          <cell r="C78">
            <v>558</v>
          </cell>
          <cell r="D78">
            <v>352</v>
          </cell>
          <cell r="E78">
            <v>167</v>
          </cell>
          <cell r="F78">
            <v>327</v>
          </cell>
          <cell r="G78">
            <v>385</v>
          </cell>
          <cell r="I78">
            <v>401</v>
          </cell>
          <cell r="J78">
            <v>2.734</v>
          </cell>
          <cell r="K78">
            <v>3.7789999999999999</v>
          </cell>
          <cell r="L78">
            <v>4.718</v>
          </cell>
          <cell r="M78">
            <v>1.9259999999999999</v>
          </cell>
          <cell r="N78">
            <v>2.33</v>
          </cell>
          <cell r="O78">
            <v>2.4617150684931506</v>
          </cell>
          <cell r="P78">
            <v>0.33698630136986302</v>
          </cell>
        </row>
        <row r="79">
          <cell r="A79">
            <v>38061</v>
          </cell>
          <cell r="B79">
            <v>1.1100000000000001</v>
          </cell>
          <cell r="C79">
            <v>554</v>
          </cell>
          <cell r="D79">
            <v>350</v>
          </cell>
          <cell r="E79">
            <v>165</v>
          </cell>
          <cell r="F79">
            <v>326</v>
          </cell>
          <cell r="G79">
            <v>382</v>
          </cell>
          <cell r="I79">
            <v>407</v>
          </cell>
          <cell r="J79">
            <v>2.7309999999999999</v>
          </cell>
          <cell r="K79">
            <v>3.7639999999999998</v>
          </cell>
          <cell r="L79">
            <v>4.7060000000000004</v>
          </cell>
          <cell r="M79">
            <v>1.9259999999999999</v>
          </cell>
          <cell r="N79">
            <v>2.3285</v>
          </cell>
          <cell r="O79">
            <v>2.4564178082191779</v>
          </cell>
          <cell r="P79">
            <v>0.34109589041095889</v>
          </cell>
        </row>
        <row r="80">
          <cell r="A80">
            <v>38062</v>
          </cell>
          <cell r="B80">
            <v>1.1100000000000001</v>
          </cell>
          <cell r="C80">
            <v>559</v>
          </cell>
          <cell r="D80">
            <v>354</v>
          </cell>
          <cell r="E80">
            <v>176</v>
          </cell>
          <cell r="F80">
            <v>325</v>
          </cell>
          <cell r="G80">
            <v>386</v>
          </cell>
          <cell r="I80">
            <v>413</v>
          </cell>
          <cell r="J80">
            <v>2.6429999999999998</v>
          </cell>
          <cell r="K80">
            <v>3.681</v>
          </cell>
          <cell r="L80">
            <v>4.6429999999999998</v>
          </cell>
          <cell r="M80">
            <v>1.8540000000000001</v>
          </cell>
          <cell r="N80">
            <v>2.2484999999999999</v>
          </cell>
          <cell r="O80">
            <v>2.372794520547945</v>
          </cell>
          <cell r="P80">
            <v>0.34246575342465757</v>
          </cell>
        </row>
        <row r="81">
          <cell r="A81">
            <v>38063</v>
          </cell>
          <cell r="B81">
            <v>1.1100000000000001</v>
          </cell>
          <cell r="C81">
            <v>554</v>
          </cell>
          <cell r="D81">
            <v>348</v>
          </cell>
          <cell r="E81">
            <v>164</v>
          </cell>
          <cell r="F81">
            <v>317</v>
          </cell>
          <cell r="G81">
            <v>378</v>
          </cell>
          <cell r="I81">
            <v>399</v>
          </cell>
          <cell r="J81">
            <v>2.67</v>
          </cell>
          <cell r="K81">
            <v>3.7130000000000001</v>
          </cell>
          <cell r="L81">
            <v>4.665</v>
          </cell>
          <cell r="M81">
            <v>1.887</v>
          </cell>
          <cell r="N81">
            <v>2.2785000000000002</v>
          </cell>
          <cell r="O81">
            <v>2.4007767123287671</v>
          </cell>
          <cell r="P81">
            <v>0.34383561643835614</v>
          </cell>
        </row>
        <row r="82">
          <cell r="A82">
            <v>38064</v>
          </cell>
          <cell r="B82">
            <v>1.1100000000000001</v>
          </cell>
          <cell r="C82">
            <v>548</v>
          </cell>
          <cell r="D82">
            <v>343</v>
          </cell>
          <cell r="E82">
            <v>165</v>
          </cell>
          <cell r="F82">
            <v>312</v>
          </cell>
          <cell r="G82">
            <v>385</v>
          </cell>
          <cell r="I82">
            <v>404</v>
          </cell>
          <cell r="J82">
            <v>2.7240000000000002</v>
          </cell>
          <cell r="K82">
            <v>3.7559999999999998</v>
          </cell>
          <cell r="L82">
            <v>4.7009999999999996</v>
          </cell>
          <cell r="M82">
            <v>1.931</v>
          </cell>
          <cell r="N82">
            <v>2.3275000000000001</v>
          </cell>
          <cell r="O82">
            <v>2.4502520547945208</v>
          </cell>
          <cell r="P82">
            <v>0.34520547945205482</v>
          </cell>
        </row>
        <row r="83">
          <cell r="A83">
            <v>38065</v>
          </cell>
          <cell r="B83">
            <v>1.1100000000000001</v>
          </cell>
          <cell r="C83">
            <v>536</v>
          </cell>
          <cell r="D83">
            <v>338</v>
          </cell>
          <cell r="E83">
            <v>164</v>
          </cell>
          <cell r="F83">
            <v>306</v>
          </cell>
          <cell r="G83">
            <v>369</v>
          </cell>
          <cell r="I83">
            <v>414</v>
          </cell>
          <cell r="J83">
            <v>2.7349999999999999</v>
          </cell>
          <cell r="K83">
            <v>3.7730000000000001</v>
          </cell>
          <cell r="L83">
            <v>4.7050000000000001</v>
          </cell>
          <cell r="M83">
            <v>1.9239999999999999</v>
          </cell>
          <cell r="N83">
            <v>2.3294999999999999</v>
          </cell>
          <cell r="O83">
            <v>2.4539273972602738</v>
          </cell>
          <cell r="P83">
            <v>0.34657534246575339</v>
          </cell>
        </row>
        <row r="84">
          <cell r="A84">
            <v>38068</v>
          </cell>
          <cell r="B84">
            <v>1.1100000000000001</v>
          </cell>
          <cell r="C84">
            <v>549</v>
          </cell>
          <cell r="D84">
            <v>341</v>
          </cell>
          <cell r="E84">
            <v>169</v>
          </cell>
          <cell r="F84">
            <v>305</v>
          </cell>
          <cell r="G84">
            <v>374</v>
          </cell>
          <cell r="I84">
            <v>392</v>
          </cell>
          <cell r="J84">
            <v>2.677</v>
          </cell>
          <cell r="K84">
            <v>3.7149999999999999</v>
          </cell>
          <cell r="L84">
            <v>4.665</v>
          </cell>
          <cell r="M84">
            <v>1.885</v>
          </cell>
          <cell r="N84">
            <v>2.2810000000000001</v>
          </cell>
          <cell r="O84">
            <v>2.3992575342465754</v>
          </cell>
          <cell r="P84">
            <v>0.35068493150684932</v>
          </cell>
        </row>
        <row r="85">
          <cell r="A85">
            <v>38069</v>
          </cell>
          <cell r="B85">
            <v>1.1100000000000001</v>
          </cell>
          <cell r="C85">
            <v>548</v>
          </cell>
          <cell r="D85">
            <v>342</v>
          </cell>
          <cell r="E85">
            <v>171</v>
          </cell>
          <cell r="F85">
            <v>308</v>
          </cell>
          <cell r="G85">
            <v>376</v>
          </cell>
          <cell r="I85">
            <v>395</v>
          </cell>
          <cell r="J85">
            <v>2.657</v>
          </cell>
          <cell r="K85">
            <v>3.6920000000000002</v>
          </cell>
          <cell r="L85">
            <v>4.6529999999999996</v>
          </cell>
          <cell r="M85">
            <v>1.8680000000000001</v>
          </cell>
          <cell r="N85">
            <v>2.2625000000000002</v>
          </cell>
          <cell r="O85">
            <v>2.3792287671232879</v>
          </cell>
          <cell r="P85">
            <v>0.35205479452054794</v>
          </cell>
        </row>
        <row r="86">
          <cell r="A86">
            <v>38070</v>
          </cell>
          <cell r="B86">
            <v>1.1100000000000001</v>
          </cell>
          <cell r="C86">
            <v>557</v>
          </cell>
          <cell r="D86">
            <v>342</v>
          </cell>
          <cell r="E86">
            <v>182</v>
          </cell>
          <cell r="F86">
            <v>312</v>
          </cell>
          <cell r="G86">
            <v>374</v>
          </cell>
          <cell r="I86">
            <v>393</v>
          </cell>
          <cell r="J86">
            <v>2.6669999999999998</v>
          </cell>
          <cell r="K86">
            <v>3.7090000000000001</v>
          </cell>
          <cell r="L86">
            <v>4.6589999999999998</v>
          </cell>
          <cell r="M86">
            <v>1.857</v>
          </cell>
          <cell r="N86">
            <v>2.262</v>
          </cell>
          <cell r="O86">
            <v>2.3807260273972601</v>
          </cell>
          <cell r="P86">
            <v>0.35342465753424657</v>
          </cell>
        </row>
        <row r="87">
          <cell r="A87">
            <v>38071</v>
          </cell>
          <cell r="B87">
            <v>1.1100000000000001</v>
          </cell>
          <cell r="C87">
            <v>557</v>
          </cell>
          <cell r="D87">
            <v>342</v>
          </cell>
          <cell r="E87">
            <v>180</v>
          </cell>
          <cell r="F87">
            <v>314</v>
          </cell>
          <cell r="G87">
            <v>371</v>
          </cell>
          <cell r="I87">
            <v>392</v>
          </cell>
          <cell r="J87">
            <v>2.681</v>
          </cell>
          <cell r="K87">
            <v>3.7389999999999999</v>
          </cell>
          <cell r="L87">
            <v>4.6929999999999996</v>
          </cell>
          <cell r="M87">
            <v>1.8620000000000001</v>
          </cell>
          <cell r="N87">
            <v>2.2715000000000001</v>
          </cell>
          <cell r="O87">
            <v>2.3904232876712328</v>
          </cell>
          <cell r="P87">
            <v>0.35479452054794525</v>
          </cell>
        </row>
        <row r="88">
          <cell r="A88">
            <v>38072</v>
          </cell>
          <cell r="B88">
            <v>1.1100000000000001</v>
          </cell>
          <cell r="C88">
            <v>547</v>
          </cell>
          <cell r="D88">
            <v>342</v>
          </cell>
          <cell r="E88">
            <v>157</v>
          </cell>
          <cell r="F88">
            <v>305</v>
          </cell>
          <cell r="G88">
            <v>366</v>
          </cell>
          <cell r="I88">
            <v>386</v>
          </cell>
          <cell r="J88">
            <v>2.786</v>
          </cell>
          <cell r="K88">
            <v>3.831</v>
          </cell>
          <cell r="L88">
            <v>4.7619999999999996</v>
          </cell>
          <cell r="M88">
            <v>1.95</v>
          </cell>
          <cell r="N88">
            <v>2.3679999999999999</v>
          </cell>
          <cell r="O88">
            <v>2.4882465753424658</v>
          </cell>
          <cell r="P88">
            <v>0.35616438356164382</v>
          </cell>
        </row>
        <row r="89">
          <cell r="A89">
            <v>38075</v>
          </cell>
          <cell r="B89">
            <v>1.1100000000000001</v>
          </cell>
          <cell r="C89">
            <v>542</v>
          </cell>
          <cell r="D89">
            <v>341</v>
          </cell>
          <cell r="E89">
            <v>158</v>
          </cell>
          <cell r="F89">
            <v>302</v>
          </cell>
          <cell r="G89">
            <v>363</v>
          </cell>
          <cell r="I89">
            <v>389</v>
          </cell>
          <cell r="J89">
            <v>2.8439999999999999</v>
          </cell>
          <cell r="K89">
            <v>3.89</v>
          </cell>
          <cell r="L89">
            <v>4.8109999999999999</v>
          </cell>
          <cell r="M89">
            <v>1.9890000000000001</v>
          </cell>
          <cell r="N89">
            <v>2.4165000000000001</v>
          </cell>
          <cell r="O89">
            <v>2.5359657534246574</v>
          </cell>
          <cell r="P89">
            <v>0.36027397260273974</v>
          </cell>
        </row>
        <row r="90">
          <cell r="A90">
            <v>38076</v>
          </cell>
          <cell r="B90">
            <v>1.1100000000000001</v>
          </cell>
          <cell r="C90">
            <v>531</v>
          </cell>
          <cell r="D90">
            <v>337</v>
          </cell>
          <cell r="E90">
            <v>155</v>
          </cell>
          <cell r="F90">
            <v>300</v>
          </cell>
          <cell r="G90">
            <v>359</v>
          </cell>
          <cell r="I90">
            <v>384</v>
          </cell>
          <cell r="J90">
            <v>2.851</v>
          </cell>
          <cell r="K90">
            <v>3.8959999999999999</v>
          </cell>
          <cell r="L90">
            <v>4.8140000000000001</v>
          </cell>
          <cell r="M90">
            <v>2</v>
          </cell>
          <cell r="N90">
            <v>2.4255</v>
          </cell>
          <cell r="O90">
            <v>2.5432410958904108</v>
          </cell>
          <cell r="P90">
            <v>0.36164383561643837</v>
          </cell>
        </row>
        <row r="91">
          <cell r="A91">
            <v>38077</v>
          </cell>
          <cell r="B91">
            <v>1.1100000000000001</v>
          </cell>
          <cell r="C91">
            <v>536</v>
          </cell>
          <cell r="D91">
            <v>343</v>
          </cell>
          <cell r="E91">
            <v>162</v>
          </cell>
          <cell r="F91">
            <v>300</v>
          </cell>
          <cell r="G91">
            <v>365</v>
          </cell>
          <cell r="I91">
            <v>391</v>
          </cell>
          <cell r="J91">
            <v>2.7789999999999999</v>
          </cell>
          <cell r="K91">
            <v>3.8370000000000002</v>
          </cell>
          <cell r="L91">
            <v>4.7729999999999997</v>
          </cell>
          <cell r="M91">
            <v>1.9379999999999999</v>
          </cell>
          <cell r="N91">
            <v>2.3584999999999998</v>
          </cell>
          <cell r="O91">
            <v>2.4737054794520548</v>
          </cell>
          <cell r="P91">
            <v>0.36301369863013699</v>
          </cell>
        </row>
        <row r="92">
          <cell r="A92">
            <v>38078</v>
          </cell>
          <cell r="B92">
            <v>1.1100000000000001</v>
          </cell>
          <cell r="C92">
            <v>526</v>
          </cell>
          <cell r="D92">
            <v>342</v>
          </cell>
          <cell r="E92">
            <v>157</v>
          </cell>
          <cell r="F92">
            <v>302</v>
          </cell>
          <cell r="G92">
            <v>361</v>
          </cell>
          <cell r="I92">
            <v>395</v>
          </cell>
          <cell r="J92">
            <v>2.8410000000000002</v>
          </cell>
          <cell r="K92">
            <v>3.88</v>
          </cell>
          <cell r="L92">
            <v>4.8019999999999996</v>
          </cell>
          <cell r="M92">
            <v>1.994</v>
          </cell>
          <cell r="N92">
            <v>2.4175</v>
          </cell>
          <cell r="O92">
            <v>2.5323671232876714</v>
          </cell>
          <cell r="P92">
            <v>0.36438356164383562</v>
          </cell>
        </row>
        <row r="93">
          <cell r="A93">
            <v>38079</v>
          </cell>
          <cell r="B93">
            <v>1.1100000000000001</v>
          </cell>
          <cell r="C93">
            <v>530</v>
          </cell>
          <cell r="D93">
            <v>331</v>
          </cell>
          <cell r="E93">
            <v>133</v>
          </cell>
          <cell r="F93">
            <v>296</v>
          </cell>
          <cell r="G93">
            <v>350</v>
          </cell>
          <cell r="I93">
            <v>387</v>
          </cell>
          <cell r="J93">
            <v>3.1349999999999998</v>
          </cell>
          <cell r="K93">
            <v>4.1449999999999996</v>
          </cell>
          <cell r="L93">
            <v>4.9790000000000001</v>
          </cell>
          <cell r="M93">
            <v>2.2639999999999998</v>
          </cell>
          <cell r="N93">
            <v>2.6994999999999996</v>
          </cell>
          <cell r="O93">
            <v>2.8164287671232877</v>
          </cell>
          <cell r="P93">
            <v>0.36575342465753424</v>
          </cell>
        </row>
        <row r="94">
          <cell r="A94">
            <v>38082</v>
          </cell>
          <cell r="B94">
            <v>1.1399999999999999</v>
          </cell>
          <cell r="C94">
            <v>529</v>
          </cell>
          <cell r="D94">
            <v>331</v>
          </cell>
          <cell r="E94">
            <v>126</v>
          </cell>
          <cell r="F94">
            <v>297</v>
          </cell>
          <cell r="G94">
            <v>350</v>
          </cell>
          <cell r="I94">
            <v>398</v>
          </cell>
          <cell r="J94">
            <v>3.202</v>
          </cell>
          <cell r="K94">
            <v>4.2080000000000002</v>
          </cell>
          <cell r="L94">
            <v>5.0419999999999998</v>
          </cell>
          <cell r="M94">
            <v>2.3149999999999999</v>
          </cell>
          <cell r="N94">
            <v>2.7584999999999997</v>
          </cell>
          <cell r="O94">
            <v>2.8739315068493152</v>
          </cell>
          <cell r="P94">
            <v>0.36986301369863017</v>
          </cell>
        </row>
        <row r="95">
          <cell r="A95">
            <v>38083</v>
          </cell>
          <cell r="B95">
            <v>1.1399999999999999</v>
          </cell>
          <cell r="C95">
            <v>517</v>
          </cell>
          <cell r="D95">
            <v>327</v>
          </cell>
          <cell r="E95">
            <v>145</v>
          </cell>
          <cell r="F95">
            <v>293</v>
          </cell>
          <cell r="G95">
            <v>350</v>
          </cell>
          <cell r="I95">
            <v>394</v>
          </cell>
          <cell r="J95">
            <v>3.1349999999999998</v>
          </cell>
          <cell r="K95">
            <v>4.149</v>
          </cell>
          <cell r="L95">
            <v>4.9980000000000002</v>
          </cell>
          <cell r="M95">
            <v>2.258</v>
          </cell>
          <cell r="N95">
            <v>2.6964999999999999</v>
          </cell>
          <cell r="O95">
            <v>2.8094287671232876</v>
          </cell>
          <cell r="P95">
            <v>0.37123287671232874</v>
          </cell>
        </row>
        <row r="96">
          <cell r="A96">
            <v>38084</v>
          </cell>
          <cell r="B96">
            <v>1.1399999999999999</v>
          </cell>
          <cell r="C96">
            <v>522</v>
          </cell>
          <cell r="D96">
            <v>326</v>
          </cell>
          <cell r="E96">
            <v>133</v>
          </cell>
          <cell r="F96">
            <v>297</v>
          </cell>
          <cell r="G96">
            <v>364</v>
          </cell>
          <cell r="I96">
            <v>396</v>
          </cell>
          <cell r="J96">
            <v>3.1880000000000002</v>
          </cell>
          <cell r="K96">
            <v>4.1589999999999998</v>
          </cell>
          <cell r="L96">
            <v>5.0049999999999999</v>
          </cell>
          <cell r="M96">
            <v>2.2690000000000001</v>
          </cell>
          <cell r="N96">
            <v>2.7285000000000004</v>
          </cell>
          <cell r="O96">
            <v>2.8455780821917811</v>
          </cell>
          <cell r="P96">
            <v>0.37260273972602742</v>
          </cell>
        </row>
        <row r="97">
          <cell r="A97">
            <v>38085</v>
          </cell>
          <cell r="B97">
            <v>1.1399999999999999</v>
          </cell>
          <cell r="C97">
            <v>522</v>
          </cell>
          <cell r="D97">
            <v>326</v>
          </cell>
          <cell r="E97">
            <v>133</v>
          </cell>
          <cell r="F97">
            <v>297</v>
          </cell>
          <cell r="G97">
            <v>364</v>
          </cell>
          <cell r="H97">
            <v>0</v>
          </cell>
          <cell r="I97">
            <v>396</v>
          </cell>
          <cell r="J97">
            <v>3.22</v>
          </cell>
          <cell r="K97">
            <v>4.1900000000000004</v>
          </cell>
          <cell r="L97">
            <v>5.03</v>
          </cell>
          <cell r="M97">
            <v>2.3039999999999998</v>
          </cell>
          <cell r="N97">
            <v>2.762</v>
          </cell>
          <cell r="O97">
            <v>2.8774410958904113</v>
          </cell>
          <cell r="P97">
            <v>0.37397260273972599</v>
          </cell>
        </row>
        <row r="98">
          <cell r="A98">
            <v>38086</v>
          </cell>
          <cell r="B98">
            <v>1.1399999999999999</v>
          </cell>
          <cell r="C98">
            <v>523</v>
          </cell>
          <cell r="D98">
            <v>326</v>
          </cell>
          <cell r="E98">
            <v>133</v>
          </cell>
          <cell r="F98">
            <v>297</v>
          </cell>
          <cell r="G98">
            <v>364</v>
          </cell>
          <cell r="H98">
            <v>0</v>
          </cell>
          <cell r="I98">
            <v>396</v>
          </cell>
          <cell r="J98">
            <v>3.2189999999999999</v>
          </cell>
          <cell r="K98">
            <v>4.1929999999999996</v>
          </cell>
          <cell r="L98">
            <v>5.0289999999999999</v>
          </cell>
          <cell r="M98">
            <v>2.3039999999999998</v>
          </cell>
          <cell r="N98">
            <v>2.7614999999999998</v>
          </cell>
          <cell r="O98">
            <v>2.8755616438356162</v>
          </cell>
          <cell r="P98">
            <v>0.37534246575342467</v>
          </cell>
        </row>
        <row r="99">
          <cell r="A99">
            <v>38089</v>
          </cell>
          <cell r="B99">
            <v>1.1399999999999999</v>
          </cell>
          <cell r="C99">
            <v>520</v>
          </cell>
          <cell r="D99">
            <v>326</v>
          </cell>
          <cell r="E99">
            <v>132</v>
          </cell>
          <cell r="F99">
            <v>295</v>
          </cell>
          <cell r="G99">
            <v>356</v>
          </cell>
          <cell r="I99">
            <v>393</v>
          </cell>
          <cell r="J99">
            <v>3.2559999999999998</v>
          </cell>
          <cell r="K99">
            <v>4.2300000000000004</v>
          </cell>
          <cell r="L99">
            <v>5.0609999999999999</v>
          </cell>
          <cell r="M99">
            <v>2.3319999999999999</v>
          </cell>
          <cell r="N99">
            <v>2.7939999999999996</v>
          </cell>
          <cell r="O99">
            <v>2.9053863013698624</v>
          </cell>
          <cell r="P99">
            <v>0.37945205479452054</v>
          </cell>
        </row>
        <row r="100">
          <cell r="A100">
            <v>38090</v>
          </cell>
          <cell r="B100">
            <v>1.1399999999999999</v>
          </cell>
          <cell r="C100">
            <v>516</v>
          </cell>
          <cell r="D100">
            <v>323</v>
          </cell>
          <cell r="E100">
            <v>128</v>
          </cell>
          <cell r="F100">
            <v>296</v>
          </cell>
          <cell r="G100">
            <v>340</v>
          </cell>
          <cell r="I100">
            <v>389</v>
          </cell>
          <cell r="J100">
            <v>3.38</v>
          </cell>
          <cell r="K100">
            <v>4.3540000000000001</v>
          </cell>
          <cell r="L100">
            <v>5.1559999999999997</v>
          </cell>
          <cell r="M100">
            <v>2.4470000000000001</v>
          </cell>
          <cell r="N100">
            <v>2.9135</v>
          </cell>
          <cell r="O100">
            <v>3.0246931506849313</v>
          </cell>
          <cell r="P100">
            <v>0.38082191780821917</v>
          </cell>
        </row>
        <row r="101">
          <cell r="A101">
            <v>38091</v>
          </cell>
          <cell r="B101">
            <v>1.14188</v>
          </cell>
          <cell r="C101">
            <v>527</v>
          </cell>
          <cell r="D101">
            <v>317</v>
          </cell>
          <cell r="E101" t="str">
            <v>n,d,</v>
          </cell>
          <cell r="F101">
            <v>289</v>
          </cell>
          <cell r="G101">
            <v>336</v>
          </cell>
          <cell r="I101">
            <v>391</v>
          </cell>
          <cell r="J101">
            <v>3.4180000000000001</v>
          </cell>
          <cell r="K101">
            <v>4.3659999999999997</v>
          </cell>
          <cell r="L101">
            <v>5.16</v>
          </cell>
          <cell r="M101">
            <v>2.5049999999999999</v>
          </cell>
          <cell r="N101">
            <v>2.9615</v>
          </cell>
          <cell r="O101">
            <v>3.069058904109589</v>
          </cell>
          <cell r="P101">
            <v>0.38219178082191779</v>
          </cell>
        </row>
        <row r="102">
          <cell r="A102">
            <v>38092</v>
          </cell>
          <cell r="B102">
            <v>1.1499999999999999</v>
          </cell>
          <cell r="C102">
            <v>555</v>
          </cell>
          <cell r="D102">
            <v>331</v>
          </cell>
          <cell r="E102">
            <v>160</v>
          </cell>
          <cell r="F102">
            <v>308</v>
          </cell>
          <cell r="G102">
            <v>365</v>
          </cell>
          <cell r="I102">
            <v>404</v>
          </cell>
          <cell r="J102">
            <v>3.4489999999999998</v>
          </cell>
          <cell r="K102">
            <v>4.4020000000000001</v>
          </cell>
          <cell r="L102">
            <v>5.21</v>
          </cell>
          <cell r="M102">
            <v>2.5230000000000001</v>
          </cell>
          <cell r="N102">
            <v>2.9859999999999998</v>
          </cell>
          <cell r="O102">
            <v>3.0938219178082194</v>
          </cell>
          <cell r="P102">
            <v>0.38356164383561642</v>
          </cell>
        </row>
        <row r="103">
          <cell r="A103">
            <v>38093</v>
          </cell>
          <cell r="B103">
            <v>1.1499999999999999</v>
          </cell>
          <cell r="C103">
            <v>547</v>
          </cell>
          <cell r="D103">
            <v>330</v>
          </cell>
          <cell r="E103">
            <v>170</v>
          </cell>
          <cell r="F103">
            <v>310</v>
          </cell>
          <cell r="G103">
            <v>366</v>
          </cell>
          <cell r="I103">
            <v>402</v>
          </cell>
          <cell r="J103">
            <v>3.367</v>
          </cell>
          <cell r="K103">
            <v>4.34</v>
          </cell>
          <cell r="L103">
            <v>5.17</v>
          </cell>
          <cell r="M103">
            <v>2.448</v>
          </cell>
          <cell r="N103">
            <v>2.9074999999999998</v>
          </cell>
          <cell r="O103">
            <v>3.013247945205479</v>
          </cell>
          <cell r="P103">
            <v>0.3849315068493151</v>
          </cell>
        </row>
        <row r="104">
          <cell r="A104">
            <v>38096</v>
          </cell>
          <cell r="B104">
            <v>1.1493800000000001</v>
          </cell>
          <cell r="C104">
            <v>549</v>
          </cell>
          <cell r="D104">
            <v>326</v>
          </cell>
          <cell r="E104">
            <v>172</v>
          </cell>
          <cell r="F104">
            <v>306</v>
          </cell>
          <cell r="G104">
            <v>361</v>
          </cell>
          <cell r="I104">
            <v>397</v>
          </cell>
          <cell r="J104">
            <v>3.4220000000000002</v>
          </cell>
          <cell r="K104">
            <v>4.3869999999999996</v>
          </cell>
          <cell r="L104">
            <v>5.21</v>
          </cell>
          <cell r="M104">
            <v>2.5059999999999998</v>
          </cell>
          <cell r="N104">
            <v>2.964</v>
          </cell>
          <cell r="O104">
            <v>3.0656383561643841</v>
          </cell>
          <cell r="P104">
            <v>0.38904109589041097</v>
          </cell>
        </row>
        <row r="105">
          <cell r="A105">
            <v>38097</v>
          </cell>
          <cell r="B105">
            <v>1.1499999999999999</v>
          </cell>
          <cell r="C105">
            <v>557</v>
          </cell>
          <cell r="D105">
            <v>329</v>
          </cell>
          <cell r="E105" t="str">
            <v>n,d,</v>
          </cell>
          <cell r="F105">
            <v>312</v>
          </cell>
          <cell r="G105">
            <v>356</v>
          </cell>
          <cell r="I105">
            <v>403</v>
          </cell>
          <cell r="J105">
            <v>3.516</v>
          </cell>
          <cell r="K105">
            <v>4.4589999999999996</v>
          </cell>
          <cell r="L105">
            <v>5.2619999999999996</v>
          </cell>
          <cell r="M105">
            <v>2.6230000000000002</v>
          </cell>
          <cell r="N105">
            <v>3.0695000000000001</v>
          </cell>
          <cell r="O105">
            <v>3.1673630136986302</v>
          </cell>
          <cell r="P105">
            <v>0.3904109589041096</v>
          </cell>
        </row>
        <row r="106">
          <cell r="A106">
            <v>38098</v>
          </cell>
          <cell r="B106">
            <v>1.16875</v>
          </cell>
          <cell r="C106">
            <v>570</v>
          </cell>
          <cell r="D106">
            <v>332</v>
          </cell>
          <cell r="E106">
            <v>158</v>
          </cell>
          <cell r="F106">
            <v>298</v>
          </cell>
          <cell r="G106">
            <v>359</v>
          </cell>
          <cell r="I106">
            <v>406</v>
          </cell>
          <cell r="J106">
            <v>3.5089999999999999</v>
          </cell>
          <cell r="K106">
            <v>4.4249999999999998</v>
          </cell>
          <cell r="L106">
            <v>5.2270000000000003</v>
          </cell>
          <cell r="M106">
            <v>2.6230000000000002</v>
          </cell>
          <cell r="N106">
            <v>3.0659999999999998</v>
          </cell>
          <cell r="O106">
            <v>3.1618821917808217</v>
          </cell>
          <cell r="P106">
            <v>0.39178082191780822</v>
          </cell>
        </row>
        <row r="107">
          <cell r="A107">
            <v>38099</v>
          </cell>
          <cell r="B107">
            <v>1.17</v>
          </cell>
          <cell r="C107">
            <v>561</v>
          </cell>
          <cell r="D107">
            <v>319</v>
          </cell>
          <cell r="E107">
            <v>155</v>
          </cell>
          <cell r="F107">
            <v>303</v>
          </cell>
          <cell r="G107">
            <v>356</v>
          </cell>
          <cell r="I107">
            <v>405</v>
          </cell>
          <cell r="J107">
            <v>3.4609999999999999</v>
          </cell>
          <cell r="K107">
            <v>4.383</v>
          </cell>
          <cell r="L107">
            <v>5.1950000000000003</v>
          </cell>
          <cell r="M107">
            <v>2.5710000000000002</v>
          </cell>
          <cell r="N107">
            <v>3.016</v>
          </cell>
          <cell r="O107">
            <v>3.1110958904109589</v>
          </cell>
          <cell r="P107">
            <v>0.39315068493150684</v>
          </cell>
        </row>
        <row r="108">
          <cell r="A108">
            <v>38100</v>
          </cell>
          <cell r="B108">
            <v>1.17</v>
          </cell>
          <cell r="C108">
            <v>552</v>
          </cell>
          <cell r="D108">
            <v>316</v>
          </cell>
          <cell r="E108">
            <v>146</v>
          </cell>
          <cell r="F108">
            <v>296</v>
          </cell>
          <cell r="G108">
            <v>350</v>
          </cell>
          <cell r="I108">
            <v>406</v>
          </cell>
          <cell r="J108">
            <v>3.573</v>
          </cell>
          <cell r="K108">
            <v>4.46</v>
          </cell>
          <cell r="L108">
            <v>5.24</v>
          </cell>
          <cell r="M108">
            <v>2.7010000000000001</v>
          </cell>
          <cell r="N108">
            <v>3.137</v>
          </cell>
          <cell r="O108">
            <v>3.2289780821917811</v>
          </cell>
          <cell r="P108">
            <v>0.39452054794520547</v>
          </cell>
        </row>
        <row r="109">
          <cell r="A109">
            <v>38103</v>
          </cell>
          <cell r="B109">
            <v>1.17</v>
          </cell>
          <cell r="C109">
            <v>552</v>
          </cell>
          <cell r="D109">
            <v>329</v>
          </cell>
          <cell r="E109">
            <v>166</v>
          </cell>
          <cell r="F109">
            <v>324</v>
          </cell>
          <cell r="G109">
            <v>377</v>
          </cell>
          <cell r="I109">
            <v>418</v>
          </cell>
          <cell r="J109">
            <v>3.556</v>
          </cell>
          <cell r="K109">
            <v>4.4359999999999999</v>
          </cell>
          <cell r="L109">
            <v>5.2279999999999998</v>
          </cell>
          <cell r="M109">
            <v>2.6949999999999998</v>
          </cell>
          <cell r="N109">
            <v>3.1254999999999997</v>
          </cell>
          <cell r="O109">
            <v>3.2127794520547948</v>
          </cell>
          <cell r="P109">
            <v>0.39863013698630134</v>
          </cell>
        </row>
        <row r="110">
          <cell r="A110">
            <v>38104</v>
          </cell>
          <cell r="B110">
            <v>1.17</v>
          </cell>
          <cell r="C110">
            <v>572</v>
          </cell>
          <cell r="D110">
            <v>362</v>
          </cell>
          <cell r="E110">
            <v>186</v>
          </cell>
          <cell r="F110">
            <v>337</v>
          </cell>
          <cell r="G110">
            <v>386</v>
          </cell>
          <cell r="I110">
            <v>434</v>
          </cell>
          <cell r="J110">
            <v>3.4860000000000002</v>
          </cell>
          <cell r="K110">
            <v>4.3849999999999998</v>
          </cell>
          <cell r="L110">
            <v>5.2</v>
          </cell>
          <cell r="M110">
            <v>2.625</v>
          </cell>
          <cell r="N110">
            <v>3.0555000000000003</v>
          </cell>
          <cell r="O110">
            <v>3.1416000000000004</v>
          </cell>
          <cell r="P110">
            <v>0.4</v>
          </cell>
        </row>
        <row r="111">
          <cell r="A111">
            <v>38105</v>
          </cell>
          <cell r="B111">
            <v>1.17</v>
          </cell>
          <cell r="C111">
            <v>602</v>
          </cell>
          <cell r="D111">
            <v>375</v>
          </cell>
          <cell r="E111">
            <v>202</v>
          </cell>
          <cell r="F111">
            <v>353</v>
          </cell>
          <cell r="G111">
            <v>423</v>
          </cell>
          <cell r="I111">
            <v>465</v>
          </cell>
          <cell r="J111">
            <v>3.6190000000000002</v>
          </cell>
          <cell r="K111">
            <v>4.4989999999999997</v>
          </cell>
          <cell r="L111">
            <v>5.2869999999999999</v>
          </cell>
          <cell r="M111">
            <v>2.7549999999999999</v>
          </cell>
          <cell r="N111">
            <v>3.1870000000000003</v>
          </cell>
          <cell r="O111">
            <v>3.2722164383561649</v>
          </cell>
          <cell r="P111">
            <v>0.40136986301369865</v>
          </cell>
        </row>
        <row r="112">
          <cell r="A112">
            <v>38106</v>
          </cell>
          <cell r="B112">
            <v>1.17875</v>
          </cell>
          <cell r="C112">
            <v>611</v>
          </cell>
          <cell r="D112">
            <v>390</v>
          </cell>
          <cell r="E112">
            <v>201</v>
          </cell>
          <cell r="F112">
            <v>389</v>
          </cell>
          <cell r="G112">
            <v>416</v>
          </cell>
          <cell r="I112">
            <v>465</v>
          </cell>
          <cell r="J112">
            <v>3.6539999999999999</v>
          </cell>
          <cell r="K112">
            <v>4.5380000000000003</v>
          </cell>
          <cell r="L112">
            <v>5.3150000000000004</v>
          </cell>
          <cell r="M112">
            <v>2.7909999999999999</v>
          </cell>
          <cell r="N112">
            <v>3.2225000000000001</v>
          </cell>
          <cell r="O112">
            <v>3.3064356164383559</v>
          </cell>
          <cell r="P112">
            <v>0.40273972602739727</v>
          </cell>
        </row>
        <row r="113">
          <cell r="A113">
            <v>38107</v>
          </cell>
          <cell r="B113">
            <v>1.18</v>
          </cell>
          <cell r="C113">
            <v>598</v>
          </cell>
          <cell r="D113">
            <v>393</v>
          </cell>
          <cell r="E113">
            <v>223</v>
          </cell>
          <cell r="F113">
            <v>374</v>
          </cell>
          <cell r="G113">
            <v>435</v>
          </cell>
          <cell r="I113">
            <v>486</v>
          </cell>
          <cell r="J113">
            <v>3.6240000000000001</v>
          </cell>
          <cell r="K113">
            <v>4.5069999999999997</v>
          </cell>
          <cell r="L113">
            <v>5.2859999999999996</v>
          </cell>
          <cell r="M113">
            <v>2.7679999999999998</v>
          </cell>
          <cell r="N113">
            <v>3.1959999999999997</v>
          </cell>
          <cell r="O113">
            <v>3.2780821917808218</v>
          </cell>
          <cell r="P113">
            <v>0.4041095890410959</v>
          </cell>
        </row>
        <row r="114">
          <cell r="A114">
            <v>38110</v>
          </cell>
          <cell r="B114">
            <v>1.18</v>
          </cell>
          <cell r="C114">
            <v>626</v>
          </cell>
          <cell r="D114">
            <v>418</v>
          </cell>
          <cell r="E114">
            <v>247</v>
          </cell>
          <cell r="F114">
            <v>399</v>
          </cell>
          <cell r="G114">
            <v>455</v>
          </cell>
          <cell r="H114" t="str">
            <v>ND</v>
          </cell>
          <cell r="I114">
            <v>524</v>
          </cell>
          <cell r="J114">
            <v>3.613</v>
          </cell>
          <cell r="K114">
            <v>4.5010000000000003</v>
          </cell>
          <cell r="L114">
            <v>5.2789999999999999</v>
          </cell>
          <cell r="M114">
            <v>2.7509999999999999</v>
          </cell>
          <cell r="N114">
            <v>3.1819999999999999</v>
          </cell>
          <cell r="O114">
            <v>3.2611150684931509</v>
          </cell>
          <cell r="P114">
            <v>0.40821917808219177</v>
          </cell>
        </row>
        <row r="115">
          <cell r="A115">
            <v>38111</v>
          </cell>
          <cell r="B115">
            <v>1.18</v>
          </cell>
          <cell r="C115">
            <v>614</v>
          </cell>
          <cell r="D115">
            <v>416</v>
          </cell>
          <cell r="E115">
            <v>227</v>
          </cell>
          <cell r="F115">
            <v>378</v>
          </cell>
          <cell r="G115">
            <v>448</v>
          </cell>
          <cell r="H115" t="str">
            <v>ND</v>
          </cell>
          <cell r="I115">
            <v>474</v>
          </cell>
          <cell r="J115">
            <v>3.67</v>
          </cell>
          <cell r="K115">
            <v>4.5670000000000002</v>
          </cell>
          <cell r="L115">
            <v>5.3449999999999998</v>
          </cell>
          <cell r="M115">
            <v>2.7930000000000001</v>
          </cell>
          <cell r="N115">
            <v>3.2315</v>
          </cell>
          <cell r="O115">
            <v>3.3107904109589041</v>
          </cell>
          <cell r="P115">
            <v>0.40958904109589039</v>
          </cell>
        </row>
        <row r="116">
          <cell r="A116">
            <v>38112</v>
          </cell>
          <cell r="B116">
            <v>1.18</v>
          </cell>
          <cell r="C116">
            <v>614</v>
          </cell>
          <cell r="D116">
            <v>416</v>
          </cell>
          <cell r="E116">
            <v>266</v>
          </cell>
          <cell r="F116">
            <v>408</v>
          </cell>
          <cell r="G116">
            <v>483</v>
          </cell>
          <cell r="H116" t="str">
            <v>ND</v>
          </cell>
          <cell r="I116">
            <v>503</v>
          </cell>
          <cell r="J116">
            <v>3.6739999999999999</v>
          </cell>
          <cell r="K116">
            <v>4.5810000000000004</v>
          </cell>
          <cell r="L116">
            <v>5.3579999999999997</v>
          </cell>
          <cell r="M116">
            <v>2.7879999999999998</v>
          </cell>
          <cell r="N116">
            <v>3.2309999999999999</v>
          </cell>
          <cell r="O116">
            <v>3.309890410958904</v>
          </cell>
          <cell r="P116">
            <v>0.41095890410958902</v>
          </cell>
        </row>
        <row r="117">
          <cell r="A117">
            <v>38113</v>
          </cell>
          <cell r="B117">
            <v>1.18</v>
          </cell>
          <cell r="C117">
            <v>650</v>
          </cell>
          <cell r="D117">
            <v>469</v>
          </cell>
          <cell r="E117">
            <v>308</v>
          </cell>
          <cell r="F117">
            <v>452</v>
          </cell>
          <cell r="G117">
            <v>550</v>
          </cell>
          <cell r="H117" t="str">
            <v>ND</v>
          </cell>
          <cell r="I117">
            <v>568</v>
          </cell>
          <cell r="J117">
            <v>3.702</v>
          </cell>
          <cell r="K117">
            <v>4.5999999999999996</v>
          </cell>
          <cell r="L117">
            <v>5.3680000000000003</v>
          </cell>
          <cell r="M117">
            <v>2.83</v>
          </cell>
          <cell r="N117">
            <v>3.266</v>
          </cell>
          <cell r="O117">
            <v>3.3424493150684933</v>
          </cell>
          <cell r="P117">
            <v>0.4123287671232877</v>
          </cell>
        </row>
        <row r="118">
          <cell r="A118">
            <v>38114</v>
          </cell>
          <cell r="B118">
            <v>1.19</v>
          </cell>
          <cell r="C118">
            <v>665</v>
          </cell>
          <cell r="D118">
            <v>481</v>
          </cell>
          <cell r="E118">
            <v>352</v>
          </cell>
          <cell r="F118">
            <v>481</v>
          </cell>
          <cell r="G118">
            <v>545</v>
          </cell>
          <cell r="H118" t="str">
            <v>ND</v>
          </cell>
          <cell r="I118">
            <v>634</v>
          </cell>
          <cell r="J118">
            <v>3.9460000000000002</v>
          </cell>
          <cell r="K118">
            <v>4.7729999999999997</v>
          </cell>
          <cell r="L118">
            <v>5.4669999999999996</v>
          </cell>
          <cell r="M118">
            <v>3.089</v>
          </cell>
          <cell r="N118">
            <v>3.5175000000000001</v>
          </cell>
          <cell r="O118">
            <v>3.5914602739726025</v>
          </cell>
          <cell r="P118">
            <v>0.41369863013698627</v>
          </cell>
        </row>
        <row r="119">
          <cell r="A119">
            <v>38117</v>
          </cell>
          <cell r="B119">
            <v>1.24</v>
          </cell>
          <cell r="C119">
            <v>705</v>
          </cell>
          <cell r="D119">
            <v>541</v>
          </cell>
          <cell r="E119">
            <v>383</v>
          </cell>
          <cell r="F119">
            <v>582</v>
          </cell>
          <cell r="G119">
            <v>621</v>
          </cell>
          <cell r="H119" t="str">
            <v>ND</v>
          </cell>
          <cell r="I119">
            <v>639</v>
          </cell>
          <cell r="J119">
            <v>3.9390000000000001</v>
          </cell>
          <cell r="K119">
            <v>4.7939999999999996</v>
          </cell>
          <cell r="L119">
            <v>5.492</v>
          </cell>
          <cell r="M119">
            <v>3.0720000000000001</v>
          </cell>
          <cell r="N119">
            <v>3.5055000000000001</v>
          </cell>
          <cell r="O119">
            <v>3.576760273972603</v>
          </cell>
          <cell r="P119">
            <v>0.4178082191780822</v>
          </cell>
        </row>
        <row r="120">
          <cell r="A120">
            <v>38118</v>
          </cell>
          <cell r="B120">
            <v>1.24</v>
          </cell>
          <cell r="C120">
            <v>667</v>
          </cell>
          <cell r="D120">
            <v>502</v>
          </cell>
          <cell r="E120">
            <v>340</v>
          </cell>
          <cell r="F120">
            <v>465</v>
          </cell>
          <cell r="G120">
            <v>539</v>
          </cell>
          <cell r="H120" t="str">
            <v>ND</v>
          </cell>
          <cell r="I120">
            <v>582</v>
          </cell>
          <cell r="J120">
            <v>3.9</v>
          </cell>
          <cell r="K120">
            <v>4.7480000000000002</v>
          </cell>
          <cell r="L120">
            <v>5.4539999999999997</v>
          </cell>
          <cell r="M120">
            <v>3.0369999999999999</v>
          </cell>
          <cell r="N120">
            <v>3.4684999999999997</v>
          </cell>
          <cell r="O120">
            <v>3.5382493150684935</v>
          </cell>
          <cell r="P120">
            <v>0.41917808219178082</v>
          </cell>
        </row>
        <row r="121">
          <cell r="A121">
            <v>38119</v>
          </cell>
          <cell r="B121">
            <v>1.24</v>
          </cell>
          <cell r="C121">
            <v>674</v>
          </cell>
          <cell r="D121">
            <v>507</v>
          </cell>
          <cell r="E121">
            <v>314</v>
          </cell>
          <cell r="F121">
            <v>497</v>
          </cell>
          <cell r="G121">
            <v>554</v>
          </cell>
          <cell r="H121" t="str">
            <v>ND</v>
          </cell>
          <cell r="I121">
            <v>540</v>
          </cell>
          <cell r="J121">
            <v>3.9359999999999999</v>
          </cell>
          <cell r="K121">
            <v>4.8070000000000004</v>
          </cell>
          <cell r="L121">
            <v>5.5229999999999997</v>
          </cell>
          <cell r="M121">
            <v>3.1989999999999998</v>
          </cell>
          <cell r="N121">
            <v>3.5674999999999999</v>
          </cell>
          <cell r="O121">
            <v>3.6260561643835612</v>
          </cell>
          <cell r="P121">
            <v>0.42054794520547945</v>
          </cell>
        </row>
        <row r="122">
          <cell r="A122">
            <v>38120</v>
          </cell>
          <cell r="B122">
            <v>1.25</v>
          </cell>
          <cell r="C122">
            <v>662</v>
          </cell>
          <cell r="D122">
            <v>503</v>
          </cell>
          <cell r="E122">
            <v>306</v>
          </cell>
          <cell r="F122">
            <v>487</v>
          </cell>
          <cell r="G122">
            <v>541</v>
          </cell>
          <cell r="H122" t="str">
            <v>ND</v>
          </cell>
          <cell r="I122">
            <v>540</v>
          </cell>
          <cell r="J122">
            <v>4.0229999999999997</v>
          </cell>
          <cell r="K122">
            <v>4.8540000000000001</v>
          </cell>
          <cell r="L122">
            <v>5.5620000000000003</v>
          </cell>
          <cell r="M122">
            <v>3.26</v>
          </cell>
          <cell r="N122">
            <v>3.6414999999999997</v>
          </cell>
          <cell r="O122">
            <v>3.7010767123287662</v>
          </cell>
          <cell r="P122">
            <v>0.42191780821917807</v>
          </cell>
        </row>
        <row r="123">
          <cell r="A123">
            <v>38121</v>
          </cell>
          <cell r="B123">
            <v>1.26</v>
          </cell>
          <cell r="C123">
            <v>624</v>
          </cell>
          <cell r="D123">
            <v>454</v>
          </cell>
          <cell r="E123">
            <v>257</v>
          </cell>
          <cell r="F123">
            <v>472</v>
          </cell>
          <cell r="G123">
            <v>491</v>
          </cell>
          <cell r="H123" t="str">
            <v>ND</v>
          </cell>
          <cell r="I123">
            <v>497</v>
          </cell>
          <cell r="J123">
            <v>3.9039999999999999</v>
          </cell>
          <cell r="K123">
            <v>4.7699999999999996</v>
          </cell>
          <cell r="L123">
            <v>5.4859999999999998</v>
          </cell>
          <cell r="M123">
            <v>3.1440000000000001</v>
          </cell>
          <cell r="N123">
            <v>3.524</v>
          </cell>
          <cell r="O123">
            <v>3.5823013698630142</v>
          </cell>
          <cell r="P123">
            <v>0.42328767123287669</v>
          </cell>
        </row>
        <row r="124">
          <cell r="A124">
            <v>38124</v>
          </cell>
          <cell r="B124">
            <v>1.25813</v>
          </cell>
          <cell r="C124">
            <v>629</v>
          </cell>
          <cell r="D124">
            <v>443</v>
          </cell>
          <cell r="E124">
            <v>266</v>
          </cell>
          <cell r="F124">
            <v>434</v>
          </cell>
          <cell r="G124">
            <v>480</v>
          </cell>
          <cell r="H124" t="str">
            <v>ND</v>
          </cell>
          <cell r="I124">
            <v>497</v>
          </cell>
          <cell r="J124">
            <v>3.8140000000000001</v>
          </cell>
          <cell r="K124">
            <v>4.6909999999999998</v>
          </cell>
          <cell r="L124">
            <v>5.423</v>
          </cell>
          <cell r="M124">
            <v>3.0670000000000002</v>
          </cell>
          <cell r="N124">
            <v>3.4405000000000001</v>
          </cell>
          <cell r="O124">
            <v>3.4947342465753426</v>
          </cell>
          <cell r="P124">
            <v>0.42739726027397262</v>
          </cell>
        </row>
        <row r="125">
          <cell r="A125">
            <v>38125</v>
          </cell>
          <cell r="B125">
            <v>1.26</v>
          </cell>
          <cell r="C125">
            <v>621</v>
          </cell>
          <cell r="D125">
            <v>452</v>
          </cell>
          <cell r="E125">
            <v>268</v>
          </cell>
          <cell r="F125">
            <v>434</v>
          </cell>
          <cell r="G125">
            <v>495</v>
          </cell>
          <cell r="H125" t="str">
            <v>ND</v>
          </cell>
          <cell r="I125">
            <v>484</v>
          </cell>
          <cell r="J125">
            <v>3.8559999999999999</v>
          </cell>
          <cell r="K125">
            <v>4.7359999999999998</v>
          </cell>
          <cell r="L125">
            <v>5.4550000000000001</v>
          </cell>
          <cell r="M125">
            <v>3.1110000000000002</v>
          </cell>
          <cell r="N125">
            <v>3.4835000000000003</v>
          </cell>
          <cell r="O125">
            <v>3.5365684931506847</v>
          </cell>
          <cell r="P125">
            <v>0.42876712328767125</v>
          </cell>
        </row>
        <row r="126">
          <cell r="A126">
            <v>38126</v>
          </cell>
          <cell r="B126">
            <v>1.27</v>
          </cell>
          <cell r="C126">
            <v>620</v>
          </cell>
          <cell r="D126">
            <v>458</v>
          </cell>
          <cell r="E126">
            <v>286</v>
          </cell>
          <cell r="F126">
            <v>467</v>
          </cell>
          <cell r="G126">
            <v>526</v>
          </cell>
          <cell r="H126" t="str">
            <v>ND</v>
          </cell>
          <cell r="I126">
            <v>497</v>
          </cell>
          <cell r="J126">
            <v>3.9039999999999999</v>
          </cell>
          <cell r="K126">
            <v>4.774</v>
          </cell>
          <cell r="L126">
            <v>5.4770000000000003</v>
          </cell>
          <cell r="M126">
            <v>3.161</v>
          </cell>
          <cell r="N126">
            <v>3.5324999999999998</v>
          </cell>
          <cell r="O126">
            <v>3.5844082191780822</v>
          </cell>
          <cell r="P126">
            <v>0.43013698630136987</v>
          </cell>
        </row>
        <row r="127">
          <cell r="A127">
            <v>38127</v>
          </cell>
          <cell r="B127">
            <v>1.28</v>
          </cell>
          <cell r="C127">
            <v>653</v>
          </cell>
          <cell r="D127">
            <v>498</v>
          </cell>
          <cell r="E127">
            <v>300</v>
          </cell>
          <cell r="F127">
            <v>497</v>
          </cell>
          <cell r="G127">
            <v>550</v>
          </cell>
          <cell r="H127" t="str">
            <v>ND</v>
          </cell>
          <cell r="I127">
            <v>543</v>
          </cell>
          <cell r="J127">
            <v>3.8380000000000001</v>
          </cell>
          <cell r="K127">
            <v>4.702</v>
          </cell>
          <cell r="L127">
            <v>5.42</v>
          </cell>
          <cell r="M127">
            <v>3.1</v>
          </cell>
          <cell r="N127">
            <v>3.4690000000000003</v>
          </cell>
          <cell r="O127">
            <v>3.5195479452054799</v>
          </cell>
          <cell r="P127">
            <v>0.4315068493150685</v>
          </cell>
        </row>
        <row r="128">
          <cell r="A128">
            <v>38128</v>
          </cell>
          <cell r="B128">
            <v>1.28</v>
          </cell>
          <cell r="C128">
            <v>648</v>
          </cell>
          <cell r="D128">
            <v>505</v>
          </cell>
          <cell r="E128">
            <v>317</v>
          </cell>
          <cell r="F128">
            <v>502</v>
          </cell>
          <cell r="G128">
            <v>558</v>
          </cell>
          <cell r="H128" t="str">
            <v>ND</v>
          </cell>
          <cell r="I128">
            <v>539</v>
          </cell>
          <cell r="J128">
            <v>3.8969999999999998</v>
          </cell>
          <cell r="K128">
            <v>4.758</v>
          </cell>
          <cell r="L128">
            <v>5.4589999999999996</v>
          </cell>
          <cell r="M128">
            <v>3.1549999999999998</v>
          </cell>
          <cell r="N128">
            <v>3.5259999999999998</v>
          </cell>
          <cell r="O128">
            <v>3.5758054794520548</v>
          </cell>
          <cell r="P128">
            <v>0.43287671232876712</v>
          </cell>
        </row>
        <row r="129">
          <cell r="A129">
            <v>38131</v>
          </cell>
          <cell r="B129">
            <v>1.29</v>
          </cell>
          <cell r="C129">
            <v>639</v>
          </cell>
          <cell r="D129">
            <v>499</v>
          </cell>
          <cell r="E129">
            <v>311</v>
          </cell>
          <cell r="F129">
            <v>476</v>
          </cell>
          <cell r="G129">
            <v>545</v>
          </cell>
          <cell r="H129" t="str">
            <v>ND</v>
          </cell>
          <cell r="I129">
            <v>528</v>
          </cell>
          <cell r="J129">
            <v>3.8769999999999998</v>
          </cell>
          <cell r="K129">
            <v>4.734</v>
          </cell>
          <cell r="L129">
            <v>5.4329999999999998</v>
          </cell>
          <cell r="M129">
            <v>3.133</v>
          </cell>
          <cell r="N129">
            <v>3.5049999999999999</v>
          </cell>
          <cell r="O129">
            <v>3.5518821917808223</v>
          </cell>
          <cell r="P129">
            <v>0.43698630136986299</v>
          </cell>
        </row>
        <row r="130">
          <cell r="A130">
            <v>38132</v>
          </cell>
          <cell r="B130">
            <v>1.29</v>
          </cell>
          <cell r="C130">
            <v>623</v>
          </cell>
          <cell r="D130">
            <v>482</v>
          </cell>
          <cell r="E130">
            <v>295</v>
          </cell>
          <cell r="F130">
            <v>450</v>
          </cell>
          <cell r="G130">
            <v>507</v>
          </cell>
          <cell r="H130">
            <v>540</v>
          </cell>
          <cell r="I130">
            <v>517</v>
          </cell>
          <cell r="J130">
            <v>3.88</v>
          </cell>
          <cell r="K130">
            <v>4.7220000000000004</v>
          </cell>
          <cell r="L130">
            <v>5.4109999999999996</v>
          </cell>
          <cell r="M130">
            <v>3.1440000000000001</v>
          </cell>
          <cell r="N130">
            <v>3.512</v>
          </cell>
          <cell r="O130">
            <v>3.5573698630136983</v>
          </cell>
          <cell r="P130">
            <v>0.43835616438356162</v>
          </cell>
        </row>
        <row r="131">
          <cell r="A131">
            <v>38133</v>
          </cell>
          <cell r="B131">
            <v>1.3</v>
          </cell>
          <cell r="C131">
            <v>634</v>
          </cell>
          <cell r="D131">
            <v>488</v>
          </cell>
          <cell r="E131">
            <v>311</v>
          </cell>
          <cell r="F131">
            <v>474</v>
          </cell>
          <cell r="G131">
            <v>521</v>
          </cell>
          <cell r="H131">
            <v>569</v>
          </cell>
          <cell r="I131">
            <v>535</v>
          </cell>
          <cell r="J131">
            <v>3.7890000000000001</v>
          </cell>
          <cell r="K131">
            <v>4.657</v>
          </cell>
          <cell r="L131">
            <v>5.3659999999999997</v>
          </cell>
          <cell r="M131">
            <v>3.0550000000000002</v>
          </cell>
          <cell r="N131">
            <v>3.4220000000000002</v>
          </cell>
          <cell r="O131">
            <v>3.4662410958904113</v>
          </cell>
          <cell r="P131">
            <v>0.4397260273972603</v>
          </cell>
        </row>
        <row r="132">
          <cell r="A132">
            <v>38134</v>
          </cell>
          <cell r="B132">
            <v>1.31</v>
          </cell>
          <cell r="C132">
            <v>631</v>
          </cell>
          <cell r="D132">
            <v>484</v>
          </cell>
          <cell r="E132">
            <v>302</v>
          </cell>
          <cell r="F132">
            <v>461</v>
          </cell>
          <cell r="G132">
            <v>523</v>
          </cell>
          <cell r="H132">
            <v>537</v>
          </cell>
          <cell r="I132">
            <v>533</v>
          </cell>
          <cell r="J132">
            <v>3.734</v>
          </cell>
          <cell r="K132">
            <v>4.6020000000000003</v>
          </cell>
          <cell r="L132">
            <v>5.3159999999999998</v>
          </cell>
          <cell r="M132">
            <v>2.9940000000000002</v>
          </cell>
          <cell r="N132">
            <v>3.3639999999999999</v>
          </cell>
          <cell r="O132">
            <v>3.40758904109589</v>
          </cell>
          <cell r="P132">
            <v>0.44109589041095892</v>
          </cell>
        </row>
        <row r="133">
          <cell r="A133">
            <v>38135</v>
          </cell>
          <cell r="B133">
            <v>1.3149999999999999</v>
          </cell>
          <cell r="C133">
            <v>626</v>
          </cell>
          <cell r="D133">
            <v>473</v>
          </cell>
          <cell r="E133">
            <v>280</v>
          </cell>
          <cell r="F133">
            <v>465</v>
          </cell>
          <cell r="G133">
            <v>506</v>
          </cell>
          <cell r="H133">
            <v>514</v>
          </cell>
          <cell r="I133">
            <v>512</v>
          </cell>
          <cell r="J133">
            <v>3.734</v>
          </cell>
          <cell r="K133">
            <v>4.6020000000000003</v>
          </cell>
          <cell r="L133">
            <v>5.3159999999999998</v>
          </cell>
          <cell r="M133">
            <v>3.0659999999999998</v>
          </cell>
          <cell r="N133">
            <v>3.4</v>
          </cell>
          <cell r="O133">
            <v>3.4384328767123291</v>
          </cell>
          <cell r="P133">
            <v>0.44246575342465755</v>
          </cell>
        </row>
        <row r="134">
          <cell r="A134">
            <v>38138</v>
          </cell>
          <cell r="B134">
            <v>1.3268800000000001</v>
          </cell>
          <cell r="C134">
            <v>626</v>
          </cell>
          <cell r="D134">
            <v>473</v>
          </cell>
          <cell r="E134">
            <v>280</v>
          </cell>
          <cell r="F134">
            <v>446</v>
          </cell>
          <cell r="G134">
            <v>502</v>
          </cell>
          <cell r="H134">
            <v>516</v>
          </cell>
          <cell r="I134">
            <v>511</v>
          </cell>
          <cell r="J134">
            <v>3.7930000000000001</v>
          </cell>
          <cell r="K134">
            <v>4.649</v>
          </cell>
          <cell r="L134">
            <v>5.3460000000000001</v>
          </cell>
          <cell r="M134">
            <v>3.0659999999999998</v>
          </cell>
          <cell r="N134">
            <v>3.4295</v>
          </cell>
          <cell r="O134">
            <v>3.4683397260273967</v>
          </cell>
          <cell r="P134">
            <v>0.44657534246575342</v>
          </cell>
        </row>
        <row r="135">
          <cell r="A135">
            <v>38139</v>
          </cell>
          <cell r="B135">
            <v>1.3268800000000001</v>
          </cell>
          <cell r="C135">
            <v>629</v>
          </cell>
          <cell r="D135">
            <v>483</v>
          </cell>
          <cell r="E135">
            <v>317</v>
          </cell>
          <cell r="F135">
            <v>467</v>
          </cell>
          <cell r="G135">
            <v>524</v>
          </cell>
          <cell r="H135">
            <v>526</v>
          </cell>
          <cell r="I135">
            <v>538</v>
          </cell>
          <cell r="J135">
            <v>3.7930000000000001</v>
          </cell>
          <cell r="K135">
            <v>4.649</v>
          </cell>
          <cell r="L135">
            <v>5.3460000000000001</v>
          </cell>
          <cell r="M135">
            <v>3.14</v>
          </cell>
          <cell r="N135">
            <v>3.4664999999999999</v>
          </cell>
          <cell r="O135">
            <v>3.500491780821918</v>
          </cell>
          <cell r="P135">
            <v>0.44794520547945205</v>
          </cell>
        </row>
        <row r="136">
          <cell r="A136">
            <v>38140</v>
          </cell>
          <cell r="B136">
            <v>1.34</v>
          </cell>
          <cell r="C136">
            <v>618</v>
          </cell>
          <cell r="D136">
            <v>476</v>
          </cell>
          <cell r="E136">
            <v>284</v>
          </cell>
          <cell r="F136">
            <v>452</v>
          </cell>
          <cell r="G136">
            <v>517</v>
          </cell>
          <cell r="H136">
            <v>539</v>
          </cell>
          <cell r="I136">
            <v>503</v>
          </cell>
          <cell r="J136">
            <v>3.9009999999999998</v>
          </cell>
          <cell r="K136">
            <v>4.74</v>
          </cell>
          <cell r="L136">
            <v>5.4279999999999999</v>
          </cell>
          <cell r="M136">
            <v>3.19</v>
          </cell>
          <cell r="N136">
            <v>3.5454999999999997</v>
          </cell>
          <cell r="O136">
            <v>3.5815369863013697</v>
          </cell>
          <cell r="P136">
            <v>0.44931506849315067</v>
          </cell>
        </row>
        <row r="137">
          <cell r="A137">
            <v>38141</v>
          </cell>
          <cell r="B137">
            <v>1.36</v>
          </cell>
          <cell r="C137">
            <v>628</v>
          </cell>
          <cell r="D137">
            <v>476</v>
          </cell>
          <cell r="E137" t="str">
            <v>nd</v>
          </cell>
          <cell r="F137">
            <v>449</v>
          </cell>
          <cell r="G137">
            <v>515</v>
          </cell>
          <cell r="H137">
            <v>518</v>
          </cell>
          <cell r="I137">
            <v>501</v>
          </cell>
          <cell r="J137">
            <v>3.8730000000000002</v>
          </cell>
          <cell r="K137">
            <v>4.7119999999999997</v>
          </cell>
          <cell r="L137">
            <v>5.4160000000000004</v>
          </cell>
          <cell r="M137">
            <v>3.17</v>
          </cell>
          <cell r="N137">
            <v>3.5215000000000001</v>
          </cell>
          <cell r="O137">
            <v>3.5561684931506852</v>
          </cell>
          <cell r="P137">
            <v>0.4506849315068493</v>
          </cell>
        </row>
        <row r="138">
          <cell r="A138">
            <v>38142</v>
          </cell>
          <cell r="B138">
            <v>1.37375</v>
          </cell>
          <cell r="C138">
            <v>610</v>
          </cell>
          <cell r="D138">
            <v>458</v>
          </cell>
          <cell r="E138">
            <v>264</v>
          </cell>
          <cell r="F138">
            <v>439</v>
          </cell>
          <cell r="G138">
            <v>541</v>
          </cell>
          <cell r="H138">
            <v>527</v>
          </cell>
          <cell r="I138">
            <v>500</v>
          </cell>
          <cell r="J138">
            <v>3.9470000000000001</v>
          </cell>
          <cell r="K138">
            <v>4.774</v>
          </cell>
          <cell r="L138">
            <v>5.4580000000000002</v>
          </cell>
          <cell r="M138">
            <v>3.25</v>
          </cell>
          <cell r="N138">
            <v>3.5985</v>
          </cell>
          <cell r="O138">
            <v>3.6319178082191779</v>
          </cell>
          <cell r="P138">
            <v>0.45205479452054798</v>
          </cell>
        </row>
        <row r="139">
          <cell r="A139">
            <v>38145</v>
          </cell>
          <cell r="B139">
            <v>1.4</v>
          </cell>
          <cell r="C139">
            <v>592</v>
          </cell>
          <cell r="D139">
            <v>431</v>
          </cell>
          <cell r="E139">
            <v>241</v>
          </cell>
          <cell r="F139">
            <v>400</v>
          </cell>
          <cell r="G139">
            <v>488</v>
          </cell>
          <cell r="H139">
            <v>502</v>
          </cell>
          <cell r="I139">
            <v>472</v>
          </cell>
          <cell r="J139">
            <v>3.9180000000000001</v>
          </cell>
          <cell r="K139">
            <v>4.7619999999999996</v>
          </cell>
          <cell r="L139">
            <v>5.4539999999999997</v>
          </cell>
          <cell r="M139">
            <v>3.22</v>
          </cell>
          <cell r="N139">
            <v>3.569</v>
          </cell>
          <cell r="O139">
            <v>3.5995972602739732</v>
          </cell>
          <cell r="P139">
            <v>0.45616438356164385</v>
          </cell>
        </row>
        <row r="140">
          <cell r="A140">
            <v>38146</v>
          </cell>
          <cell r="B140">
            <v>1.41</v>
          </cell>
          <cell r="C140">
            <v>598</v>
          </cell>
          <cell r="D140">
            <v>405</v>
          </cell>
          <cell r="E140">
            <v>213</v>
          </cell>
          <cell r="F140">
            <v>381</v>
          </cell>
          <cell r="G140">
            <v>451</v>
          </cell>
          <cell r="H140">
            <v>452</v>
          </cell>
          <cell r="I140">
            <v>452</v>
          </cell>
          <cell r="J140">
            <v>3.9289999999999998</v>
          </cell>
          <cell r="K140">
            <v>4.7640000000000002</v>
          </cell>
          <cell r="L140">
            <v>5.4489999999999998</v>
          </cell>
          <cell r="M140">
            <v>3.24</v>
          </cell>
          <cell r="N140">
            <v>3.5845000000000002</v>
          </cell>
          <cell r="O140">
            <v>3.6137589041095892</v>
          </cell>
          <cell r="P140">
            <v>0.45753424657534247</v>
          </cell>
        </row>
        <row r="141">
          <cell r="A141">
            <v>38147</v>
          </cell>
          <cell r="B141">
            <v>1.4275</v>
          </cell>
          <cell r="C141">
            <v>605</v>
          </cell>
          <cell r="D141">
            <v>420</v>
          </cell>
          <cell r="E141">
            <v>224</v>
          </cell>
          <cell r="F141">
            <v>405</v>
          </cell>
          <cell r="G141">
            <v>477</v>
          </cell>
          <cell r="H141">
            <v>478</v>
          </cell>
          <cell r="I141">
            <v>479</v>
          </cell>
          <cell r="J141">
            <v>3.9750000000000001</v>
          </cell>
          <cell r="K141">
            <v>4.8070000000000004</v>
          </cell>
          <cell r="L141">
            <v>5.4809999999999999</v>
          </cell>
          <cell r="M141">
            <v>3.31</v>
          </cell>
          <cell r="N141">
            <v>3.6425000000000001</v>
          </cell>
          <cell r="O141">
            <v>3.6698287671232874</v>
          </cell>
          <cell r="P141">
            <v>0.4589041095890411</v>
          </cell>
        </row>
        <row r="142">
          <cell r="A142">
            <v>38148</v>
          </cell>
          <cell r="B142">
            <v>1.46875</v>
          </cell>
          <cell r="C142">
            <v>614</v>
          </cell>
          <cell r="D142">
            <v>426</v>
          </cell>
          <cell r="E142">
            <v>258</v>
          </cell>
          <cell r="F142">
            <v>400</v>
          </cell>
          <cell r="G142">
            <v>473</v>
          </cell>
          <cell r="H142">
            <v>490</v>
          </cell>
          <cell r="I142">
            <v>464</v>
          </cell>
          <cell r="J142">
            <v>4.0090000000000003</v>
          </cell>
          <cell r="K142">
            <v>4.7949999999999999</v>
          </cell>
          <cell r="L142">
            <v>5.47</v>
          </cell>
          <cell r="M142">
            <v>3.32</v>
          </cell>
          <cell r="N142">
            <v>3.6645000000000003</v>
          </cell>
          <cell r="O142">
            <v>3.6918712328767125</v>
          </cell>
          <cell r="P142">
            <v>0.46027397260273972</v>
          </cell>
        </row>
        <row r="143">
          <cell r="A143">
            <v>38149</v>
          </cell>
          <cell r="B143">
            <v>1.52</v>
          </cell>
          <cell r="C143">
            <v>614</v>
          </cell>
          <cell r="D143">
            <v>426</v>
          </cell>
          <cell r="E143">
            <v>257</v>
          </cell>
          <cell r="F143">
            <v>400</v>
          </cell>
          <cell r="G143">
            <v>473</v>
          </cell>
          <cell r="H143">
            <v>490</v>
          </cell>
          <cell r="I143">
            <v>464</v>
          </cell>
          <cell r="J143">
            <v>4.0570000000000004</v>
          </cell>
          <cell r="K143">
            <v>4.8010000000000002</v>
          </cell>
          <cell r="L143">
            <v>5.4749999999999996</v>
          </cell>
          <cell r="N143">
            <v>4.0570000000000004</v>
          </cell>
          <cell r="O143">
            <v>2.1841109589041099</v>
          </cell>
          <cell r="P143">
            <v>0.46164383561643835</v>
          </cell>
        </row>
        <row r="144">
          <cell r="A144">
            <v>38152</v>
          </cell>
          <cell r="B144">
            <v>1.54125</v>
          </cell>
          <cell r="C144">
            <v>628</v>
          </cell>
          <cell r="D144">
            <v>449</v>
          </cell>
          <cell r="E144">
            <v>271</v>
          </cell>
          <cell r="F144">
            <v>423</v>
          </cell>
          <cell r="G144">
            <v>485</v>
          </cell>
          <cell r="H144">
            <v>510</v>
          </cell>
          <cell r="I144">
            <v>486</v>
          </cell>
          <cell r="J144">
            <v>4.0979999999999999</v>
          </cell>
          <cell r="K144">
            <v>4.8739999999999997</v>
          </cell>
          <cell r="L144">
            <v>5.5270000000000001</v>
          </cell>
          <cell r="M144">
            <v>3.45</v>
          </cell>
          <cell r="N144">
            <v>3.774</v>
          </cell>
          <cell r="O144">
            <v>3.7961917808219177</v>
          </cell>
          <cell r="P144">
            <v>0.46575342465753422</v>
          </cell>
        </row>
        <row r="145">
          <cell r="A145">
            <v>38153</v>
          </cell>
          <cell r="B145">
            <v>1.56</v>
          </cell>
          <cell r="C145">
            <v>620</v>
          </cell>
          <cell r="D145">
            <v>440</v>
          </cell>
          <cell r="E145">
            <v>268</v>
          </cell>
          <cell r="F145">
            <v>426</v>
          </cell>
          <cell r="G145">
            <v>489</v>
          </cell>
          <cell r="H145">
            <v>506</v>
          </cell>
          <cell r="I145">
            <v>487</v>
          </cell>
          <cell r="J145">
            <v>3.9</v>
          </cell>
          <cell r="K145">
            <v>4.68</v>
          </cell>
          <cell r="L145">
            <v>5.36</v>
          </cell>
          <cell r="M145">
            <v>3.26</v>
          </cell>
          <cell r="N145">
            <v>3.58</v>
          </cell>
          <cell r="O145">
            <v>3.6010410958904107</v>
          </cell>
          <cell r="P145">
            <v>0.4671232876712329</v>
          </cell>
        </row>
        <row r="146">
          <cell r="A146">
            <v>38154</v>
          </cell>
          <cell r="B146">
            <v>1.5337499999999999</v>
          </cell>
          <cell r="C146">
            <v>611</v>
          </cell>
          <cell r="D146">
            <v>439</v>
          </cell>
          <cell r="E146">
            <v>248</v>
          </cell>
          <cell r="F146">
            <v>415</v>
          </cell>
          <cell r="G146">
            <v>477</v>
          </cell>
          <cell r="H146">
            <v>494</v>
          </cell>
          <cell r="I146">
            <v>481</v>
          </cell>
          <cell r="J146">
            <v>3.94</v>
          </cell>
          <cell r="K146">
            <v>4.7300000000000004</v>
          </cell>
          <cell r="L146">
            <v>5.4</v>
          </cell>
          <cell r="M146">
            <v>3.31</v>
          </cell>
          <cell r="N146">
            <v>3.625</v>
          </cell>
          <cell r="O146">
            <v>3.6448493150684937</v>
          </cell>
          <cell r="P146">
            <v>0.46849315068493153</v>
          </cell>
        </row>
        <row r="147">
          <cell r="A147">
            <v>38155</v>
          </cell>
          <cell r="B147">
            <v>1.55</v>
          </cell>
          <cell r="C147">
            <v>604</v>
          </cell>
          <cell r="D147">
            <v>433</v>
          </cell>
          <cell r="E147">
            <v>251</v>
          </cell>
          <cell r="F147">
            <v>408</v>
          </cell>
          <cell r="G147">
            <v>474</v>
          </cell>
          <cell r="H147">
            <v>499</v>
          </cell>
          <cell r="I147">
            <v>479</v>
          </cell>
          <cell r="J147">
            <v>3.91</v>
          </cell>
          <cell r="K147">
            <v>4.68</v>
          </cell>
          <cell r="L147">
            <v>5.35</v>
          </cell>
          <cell r="M147">
            <v>3.28</v>
          </cell>
          <cell r="N147">
            <v>3.5949999999999998</v>
          </cell>
          <cell r="O147">
            <v>3.613986301369863</v>
          </cell>
          <cell r="P147">
            <v>0.46986301369863015</v>
          </cell>
        </row>
        <row r="148">
          <cell r="A148">
            <v>38156</v>
          </cell>
          <cell r="B148">
            <v>1.55</v>
          </cell>
          <cell r="C148">
            <v>607</v>
          </cell>
          <cell r="D148">
            <v>438</v>
          </cell>
          <cell r="E148">
            <v>248</v>
          </cell>
          <cell r="F148">
            <v>394</v>
          </cell>
          <cell r="G148">
            <v>471</v>
          </cell>
          <cell r="H148">
            <v>483</v>
          </cell>
          <cell r="I148">
            <v>489</v>
          </cell>
          <cell r="J148">
            <v>3.9350000000000001</v>
          </cell>
          <cell r="K148">
            <v>4.7119999999999997</v>
          </cell>
          <cell r="L148">
            <v>5.3780000000000001</v>
          </cell>
          <cell r="M148">
            <v>3.28</v>
          </cell>
          <cell r="N148">
            <v>3.6074999999999999</v>
          </cell>
          <cell r="O148">
            <v>3.6263424657534244</v>
          </cell>
          <cell r="P148">
            <v>0.47123287671232877</v>
          </cell>
        </row>
        <row r="149">
          <cell r="A149">
            <v>38159</v>
          </cell>
          <cell r="B149">
            <v>1.55938</v>
          </cell>
          <cell r="C149">
            <v>601</v>
          </cell>
          <cell r="D149">
            <v>428</v>
          </cell>
          <cell r="E149">
            <v>236</v>
          </cell>
          <cell r="F149">
            <v>385</v>
          </cell>
          <cell r="G149">
            <v>466</v>
          </cell>
          <cell r="H149">
            <v>464</v>
          </cell>
          <cell r="I149">
            <v>466</v>
          </cell>
          <cell r="J149">
            <v>3.9009999999999998</v>
          </cell>
          <cell r="K149">
            <v>4.6859999999999999</v>
          </cell>
          <cell r="L149">
            <v>5.3689999999999998</v>
          </cell>
          <cell r="M149">
            <v>3.26</v>
          </cell>
          <cell r="N149">
            <v>3.5804999999999998</v>
          </cell>
          <cell r="O149">
            <v>3.596305479452055</v>
          </cell>
          <cell r="P149">
            <v>0.47534246575342465</v>
          </cell>
        </row>
        <row r="150">
          <cell r="A150">
            <v>38160</v>
          </cell>
          <cell r="B150">
            <v>1.55938</v>
          </cell>
          <cell r="C150">
            <v>602</v>
          </cell>
          <cell r="D150">
            <v>426</v>
          </cell>
          <cell r="E150">
            <v>242</v>
          </cell>
          <cell r="F150">
            <v>378</v>
          </cell>
          <cell r="G150">
            <v>455</v>
          </cell>
          <cell r="H150">
            <v>465</v>
          </cell>
          <cell r="I150">
            <v>468</v>
          </cell>
          <cell r="J150">
            <v>3.9249999999999998</v>
          </cell>
          <cell r="K150">
            <v>4.7190000000000003</v>
          </cell>
          <cell r="L150">
            <v>5.4059999999999997</v>
          </cell>
          <cell r="M150">
            <v>3.28</v>
          </cell>
          <cell r="N150">
            <v>3.6025</v>
          </cell>
          <cell r="O150">
            <v>3.6175205479452046</v>
          </cell>
          <cell r="P150">
            <v>0.47671232876712327</v>
          </cell>
        </row>
        <row r="151">
          <cell r="A151">
            <v>38161</v>
          </cell>
          <cell r="B151">
            <v>1.57</v>
          </cell>
          <cell r="C151">
            <v>597</v>
          </cell>
          <cell r="D151">
            <v>417</v>
          </cell>
          <cell r="E151">
            <v>242</v>
          </cell>
          <cell r="F151">
            <v>379</v>
          </cell>
          <cell r="G151">
            <v>453</v>
          </cell>
          <cell r="H151">
            <v>448</v>
          </cell>
          <cell r="I151">
            <v>467</v>
          </cell>
          <cell r="J151">
            <v>3.9</v>
          </cell>
          <cell r="K151">
            <v>4.6980000000000004</v>
          </cell>
          <cell r="L151">
            <v>5.383</v>
          </cell>
          <cell r="M151">
            <v>3.25</v>
          </cell>
          <cell r="N151">
            <v>3.5750000000000002</v>
          </cell>
          <cell r="O151">
            <v>3.5892465753424654</v>
          </cell>
          <cell r="P151">
            <v>0.4780821917808219</v>
          </cell>
        </row>
        <row r="152">
          <cell r="A152">
            <v>38162</v>
          </cell>
          <cell r="B152">
            <v>1.5862499999999999</v>
          </cell>
          <cell r="C152">
            <v>596</v>
          </cell>
          <cell r="D152">
            <v>419</v>
          </cell>
          <cell r="E152">
            <v>249</v>
          </cell>
          <cell r="F152">
            <v>403</v>
          </cell>
          <cell r="G152">
            <v>448</v>
          </cell>
          <cell r="H152">
            <v>457</v>
          </cell>
          <cell r="I152">
            <v>469</v>
          </cell>
          <cell r="J152">
            <v>3.8450000000000002</v>
          </cell>
          <cell r="K152">
            <v>4.6459999999999999</v>
          </cell>
          <cell r="L152">
            <v>5.3380000000000001</v>
          </cell>
          <cell r="M152">
            <v>3.21</v>
          </cell>
          <cell r="N152">
            <v>3.5274999999999999</v>
          </cell>
          <cell r="O152">
            <v>3.5405479452054793</v>
          </cell>
          <cell r="P152">
            <v>0.47945205479452058</v>
          </cell>
        </row>
        <row r="153">
          <cell r="A153">
            <v>38163</v>
          </cell>
          <cell r="B153">
            <v>1.58</v>
          </cell>
          <cell r="C153">
            <v>606</v>
          </cell>
          <cell r="D153">
            <v>441</v>
          </cell>
          <cell r="E153">
            <v>272</v>
          </cell>
          <cell r="F153">
            <v>403</v>
          </cell>
          <cell r="G153">
            <v>473</v>
          </cell>
          <cell r="H153">
            <v>487</v>
          </cell>
          <cell r="I153">
            <v>481</v>
          </cell>
          <cell r="J153">
            <v>3.827</v>
          </cell>
          <cell r="K153">
            <v>4.6479999999999997</v>
          </cell>
          <cell r="L153">
            <v>5.3360000000000003</v>
          </cell>
          <cell r="M153">
            <v>3.2</v>
          </cell>
          <cell r="N153">
            <v>3.5135000000000001</v>
          </cell>
          <cell r="O153">
            <v>3.5255246575342469</v>
          </cell>
          <cell r="P153">
            <v>0.4808219178082192</v>
          </cell>
        </row>
        <row r="154">
          <cell r="A154">
            <v>38166</v>
          </cell>
          <cell r="B154">
            <v>1.5862499999999999</v>
          </cell>
          <cell r="C154">
            <v>608</v>
          </cell>
          <cell r="D154">
            <v>444</v>
          </cell>
          <cell r="E154">
            <v>265</v>
          </cell>
          <cell r="F154">
            <v>402</v>
          </cell>
          <cell r="G154">
            <v>464</v>
          </cell>
          <cell r="H154">
            <v>474</v>
          </cell>
          <cell r="I154">
            <v>485</v>
          </cell>
          <cell r="J154">
            <v>3.827</v>
          </cell>
          <cell r="K154">
            <v>4.6479999999999997</v>
          </cell>
          <cell r="L154">
            <v>5.3360000000000003</v>
          </cell>
          <cell r="M154">
            <v>3.32</v>
          </cell>
          <cell r="N154">
            <v>3.5735000000000001</v>
          </cell>
          <cell r="O154">
            <v>3.5811397260273972</v>
          </cell>
          <cell r="P154">
            <v>0.48493150684931507</v>
          </cell>
        </row>
        <row r="155">
          <cell r="A155">
            <v>38167</v>
          </cell>
          <cell r="B155">
            <v>1.6</v>
          </cell>
          <cell r="C155">
            <v>607</v>
          </cell>
          <cell r="D155">
            <v>433</v>
          </cell>
          <cell r="E155">
            <v>265</v>
          </cell>
          <cell r="F155">
            <v>402</v>
          </cell>
          <cell r="G155">
            <v>464</v>
          </cell>
          <cell r="H155">
            <v>474</v>
          </cell>
          <cell r="I155">
            <v>485</v>
          </cell>
          <cell r="J155">
            <v>3.8969999999999998</v>
          </cell>
          <cell r="K155">
            <v>4.6879999999999997</v>
          </cell>
          <cell r="L155">
            <v>5.3659999999999997</v>
          </cell>
          <cell r="M155">
            <v>3.28</v>
          </cell>
          <cell r="N155">
            <v>3.5884999999999998</v>
          </cell>
          <cell r="O155">
            <v>3.5969520547945208</v>
          </cell>
          <cell r="P155">
            <v>0.4863013698630137</v>
          </cell>
        </row>
        <row r="156">
          <cell r="A156">
            <v>38168</v>
          </cell>
          <cell r="B156">
            <v>1.61</v>
          </cell>
          <cell r="C156">
            <v>607</v>
          </cell>
          <cell r="D156">
            <v>439</v>
          </cell>
          <cell r="E156">
            <v>262</v>
          </cell>
          <cell r="F156">
            <v>408</v>
          </cell>
          <cell r="G156">
            <v>456</v>
          </cell>
          <cell r="H156">
            <v>477</v>
          </cell>
          <cell r="I156">
            <v>475</v>
          </cell>
          <cell r="J156">
            <v>3.7679999999999998</v>
          </cell>
          <cell r="K156">
            <v>4.5830000000000002</v>
          </cell>
          <cell r="L156">
            <v>5.2889999999999997</v>
          </cell>
          <cell r="M156">
            <v>3.16</v>
          </cell>
          <cell r="N156">
            <v>3.464</v>
          </cell>
          <cell r="O156">
            <v>3.4714958904109592</v>
          </cell>
          <cell r="P156">
            <v>0.48767123287671232</v>
          </cell>
        </row>
        <row r="157">
          <cell r="A157">
            <v>38169</v>
          </cell>
          <cell r="B157">
            <v>1.6</v>
          </cell>
          <cell r="C157">
            <v>606</v>
          </cell>
          <cell r="D157">
            <v>448</v>
          </cell>
          <cell r="E157">
            <v>266</v>
          </cell>
          <cell r="F157">
            <v>419</v>
          </cell>
          <cell r="G157">
            <v>465</v>
          </cell>
          <cell r="H157">
            <v>477</v>
          </cell>
          <cell r="I157">
            <v>480</v>
          </cell>
          <cell r="J157">
            <v>3.73</v>
          </cell>
          <cell r="K157">
            <v>4.5650000000000004</v>
          </cell>
          <cell r="L157">
            <v>5.2880000000000003</v>
          </cell>
          <cell r="M157">
            <v>3.08</v>
          </cell>
          <cell r="N157">
            <v>3.4050000000000002</v>
          </cell>
          <cell r="O157">
            <v>3.4121232876712329</v>
          </cell>
          <cell r="P157">
            <v>0.48904109589041095</v>
          </cell>
        </row>
        <row r="158">
          <cell r="A158">
            <v>38170</v>
          </cell>
          <cell r="B158">
            <v>1.6</v>
          </cell>
          <cell r="C158">
            <v>593</v>
          </cell>
          <cell r="D158">
            <v>441</v>
          </cell>
          <cell r="E158">
            <v>240</v>
          </cell>
          <cell r="F158">
            <v>401</v>
          </cell>
          <cell r="G158">
            <v>462</v>
          </cell>
          <cell r="H158">
            <v>478</v>
          </cell>
          <cell r="I158">
            <v>473</v>
          </cell>
          <cell r="J158">
            <v>3.73</v>
          </cell>
          <cell r="K158">
            <v>4.5650000000000004</v>
          </cell>
          <cell r="L158">
            <v>5.2880000000000003</v>
          </cell>
          <cell r="M158">
            <v>2.96</v>
          </cell>
          <cell r="N158">
            <v>3.3449999999999998</v>
          </cell>
          <cell r="O158">
            <v>3.3523835616438356</v>
          </cell>
          <cell r="P158">
            <v>0.49041095890410957</v>
          </cell>
        </row>
        <row r="159">
          <cell r="A159">
            <v>38173</v>
          </cell>
          <cell r="B159">
            <v>1.5774999999999999</v>
          </cell>
          <cell r="C159">
            <v>593</v>
          </cell>
          <cell r="D159">
            <v>441</v>
          </cell>
          <cell r="E159">
            <v>240</v>
          </cell>
          <cell r="F159">
            <v>401</v>
          </cell>
          <cell r="G159">
            <v>462</v>
          </cell>
          <cell r="H159">
            <v>478</v>
          </cell>
          <cell r="I159">
            <v>473</v>
          </cell>
          <cell r="J159">
            <v>3.601</v>
          </cell>
          <cell r="K159">
            <v>4.4569999999999999</v>
          </cell>
          <cell r="L159">
            <v>5.2060000000000004</v>
          </cell>
          <cell r="M159">
            <v>2.96</v>
          </cell>
          <cell r="N159">
            <v>3.2805</v>
          </cell>
          <cell r="O159">
            <v>3.2840123287671235</v>
          </cell>
          <cell r="P159">
            <v>0.4945205479452055</v>
          </cell>
        </row>
        <row r="160">
          <cell r="A160">
            <v>38174</v>
          </cell>
          <cell r="B160">
            <v>1.58</v>
          </cell>
          <cell r="C160">
            <v>590</v>
          </cell>
          <cell r="D160">
            <v>438</v>
          </cell>
          <cell r="E160">
            <v>261</v>
          </cell>
          <cell r="F160">
            <v>401</v>
          </cell>
          <cell r="G160">
            <v>469</v>
          </cell>
          <cell r="H160">
            <v>467</v>
          </cell>
          <cell r="I160">
            <v>466</v>
          </cell>
          <cell r="J160">
            <v>3.6280000000000001</v>
          </cell>
          <cell r="K160">
            <v>4.476</v>
          </cell>
          <cell r="L160">
            <v>5.2190000000000003</v>
          </cell>
          <cell r="M160">
            <v>2.99</v>
          </cell>
          <cell r="N160">
            <v>3.3090000000000002</v>
          </cell>
          <cell r="O160">
            <v>3.3116219178082194</v>
          </cell>
          <cell r="P160">
            <v>0.49589041095890413</v>
          </cell>
        </row>
        <row r="161">
          <cell r="A161">
            <v>38175</v>
          </cell>
          <cell r="B161">
            <v>1.58125</v>
          </cell>
          <cell r="C161">
            <v>596</v>
          </cell>
          <cell r="D161">
            <v>435</v>
          </cell>
          <cell r="E161">
            <v>267</v>
          </cell>
          <cell r="F161">
            <v>409</v>
          </cell>
          <cell r="G161">
            <v>457</v>
          </cell>
          <cell r="H161">
            <v>481</v>
          </cell>
          <cell r="I161">
            <v>471</v>
          </cell>
          <cell r="J161">
            <v>3.6320000000000001</v>
          </cell>
          <cell r="K161">
            <v>4.476</v>
          </cell>
          <cell r="L161">
            <v>5.2249999999999996</v>
          </cell>
          <cell r="M161">
            <v>2.99</v>
          </cell>
          <cell r="N161">
            <v>3.3109999999999999</v>
          </cell>
          <cell r="O161">
            <v>3.3127589041095891</v>
          </cell>
          <cell r="P161">
            <v>0.49726027397260275</v>
          </cell>
        </row>
        <row r="162">
          <cell r="A162">
            <v>38176</v>
          </cell>
          <cell r="B162">
            <v>1.59</v>
          </cell>
          <cell r="C162">
            <v>596</v>
          </cell>
          <cell r="D162">
            <v>435</v>
          </cell>
          <cell r="E162">
            <v>266</v>
          </cell>
          <cell r="F162">
            <v>424</v>
          </cell>
          <cell r="G162">
            <v>473</v>
          </cell>
          <cell r="H162">
            <v>503</v>
          </cell>
          <cell r="I162">
            <v>499</v>
          </cell>
          <cell r="J162">
            <v>3.6469999999999998</v>
          </cell>
          <cell r="K162">
            <v>4.4720000000000004</v>
          </cell>
          <cell r="L162">
            <v>5.2240000000000002</v>
          </cell>
          <cell r="M162">
            <v>2.97</v>
          </cell>
          <cell r="N162">
            <v>3.3085</v>
          </cell>
          <cell r="O162">
            <v>3.3094273972602739</v>
          </cell>
          <cell r="P162">
            <v>0.49863013698630138</v>
          </cell>
        </row>
        <row r="163">
          <cell r="A163">
            <v>38177</v>
          </cell>
          <cell r="B163">
            <v>1.59</v>
          </cell>
          <cell r="C163">
            <v>597</v>
          </cell>
          <cell r="D163">
            <v>444</v>
          </cell>
          <cell r="E163">
            <v>266</v>
          </cell>
          <cell r="F163">
            <v>420</v>
          </cell>
          <cell r="G163">
            <v>481</v>
          </cell>
          <cell r="H163">
            <v>504</v>
          </cell>
          <cell r="I163">
            <v>487</v>
          </cell>
          <cell r="J163">
            <v>3.6339999999999999</v>
          </cell>
          <cell r="K163">
            <v>4.4580000000000002</v>
          </cell>
          <cell r="L163">
            <v>5.2080000000000002</v>
          </cell>
          <cell r="M163">
            <v>2.96</v>
          </cell>
          <cell r="N163">
            <v>3.2969999999999997</v>
          </cell>
          <cell r="O163">
            <v>3.2969999999999997</v>
          </cell>
          <cell r="P163">
            <v>0.5</v>
          </cell>
        </row>
        <row r="164">
          <cell r="A164">
            <v>38180</v>
          </cell>
          <cell r="B164">
            <v>1.6</v>
          </cell>
          <cell r="C164">
            <v>597</v>
          </cell>
          <cell r="D164">
            <v>444</v>
          </cell>
          <cell r="E164">
            <v>261</v>
          </cell>
          <cell r="F164">
            <v>431</v>
          </cell>
          <cell r="G164">
            <v>472</v>
          </cell>
          <cell r="H164">
            <v>496</v>
          </cell>
          <cell r="I164">
            <v>483</v>
          </cell>
          <cell r="J164">
            <v>3.63</v>
          </cell>
          <cell r="K164">
            <v>4.4470000000000001</v>
          </cell>
          <cell r="L164">
            <v>5.1989999999999998</v>
          </cell>
          <cell r="M164">
            <v>2.96</v>
          </cell>
          <cell r="N164">
            <v>3.2949999999999999</v>
          </cell>
          <cell r="O164">
            <v>3.2922465753424657</v>
          </cell>
          <cell r="P164">
            <v>0.50410958904109593</v>
          </cell>
        </row>
        <row r="165">
          <cell r="A165">
            <v>38181</v>
          </cell>
          <cell r="B165">
            <v>1.6</v>
          </cell>
          <cell r="C165">
            <v>588</v>
          </cell>
          <cell r="D165">
            <v>438</v>
          </cell>
          <cell r="E165">
            <v>257</v>
          </cell>
          <cell r="F165">
            <v>406</v>
          </cell>
          <cell r="G165">
            <v>461</v>
          </cell>
          <cell r="H165">
            <v>496</v>
          </cell>
          <cell r="I165">
            <v>475</v>
          </cell>
          <cell r="J165">
            <v>3.6509999999999998</v>
          </cell>
          <cell r="K165">
            <v>4.4720000000000004</v>
          </cell>
          <cell r="L165">
            <v>5.2110000000000003</v>
          </cell>
          <cell r="M165">
            <v>3</v>
          </cell>
          <cell r="N165">
            <v>3.3254999999999999</v>
          </cell>
          <cell r="O165">
            <v>3.3219328767123288</v>
          </cell>
          <cell r="P165">
            <v>0.5054794520547945</v>
          </cell>
        </row>
        <row r="166">
          <cell r="A166">
            <v>38182</v>
          </cell>
          <cell r="B166">
            <v>1.61</v>
          </cell>
          <cell r="C166">
            <v>582</v>
          </cell>
          <cell r="D166">
            <v>428</v>
          </cell>
          <cell r="E166">
            <v>246</v>
          </cell>
          <cell r="F166">
            <v>396</v>
          </cell>
          <cell r="G166">
            <v>456</v>
          </cell>
          <cell r="H166">
            <v>481</v>
          </cell>
          <cell r="I166">
            <v>481</v>
          </cell>
          <cell r="J166">
            <v>3.6749999999999998</v>
          </cell>
          <cell r="K166">
            <v>4.4820000000000002</v>
          </cell>
          <cell r="L166">
            <v>5.218</v>
          </cell>
          <cell r="M166">
            <v>3.02</v>
          </cell>
          <cell r="N166">
            <v>3.3475000000000001</v>
          </cell>
          <cell r="O166">
            <v>3.3430136986301369</v>
          </cell>
          <cell r="P166">
            <v>0.50684931506849318</v>
          </cell>
        </row>
        <row r="167">
          <cell r="A167">
            <v>38183</v>
          </cell>
          <cell r="B167">
            <v>1.62</v>
          </cell>
          <cell r="C167">
            <v>578</v>
          </cell>
          <cell r="D167">
            <v>416</v>
          </cell>
          <cell r="E167">
            <v>238</v>
          </cell>
          <cell r="F167">
            <v>387</v>
          </cell>
          <cell r="G167">
            <v>450</v>
          </cell>
          <cell r="H167">
            <v>473</v>
          </cell>
          <cell r="I167">
            <v>463</v>
          </cell>
          <cell r="J167">
            <v>3.6779999999999999</v>
          </cell>
          <cell r="K167">
            <v>4.4820000000000002</v>
          </cell>
          <cell r="L167">
            <v>5.2130000000000001</v>
          </cell>
          <cell r="M167">
            <v>3.04</v>
          </cell>
          <cell r="N167">
            <v>3.359</v>
          </cell>
          <cell r="O167">
            <v>3.3537561643835616</v>
          </cell>
          <cell r="P167">
            <v>0.50821917808219175</v>
          </cell>
        </row>
        <row r="168">
          <cell r="A168">
            <v>38184</v>
          </cell>
          <cell r="B168">
            <v>1.63</v>
          </cell>
          <cell r="C168">
            <v>565</v>
          </cell>
          <cell r="D168">
            <v>402</v>
          </cell>
          <cell r="E168">
            <v>191</v>
          </cell>
          <cell r="F168">
            <v>369</v>
          </cell>
          <cell r="G168">
            <v>445</v>
          </cell>
          <cell r="H168">
            <v>471</v>
          </cell>
          <cell r="I168">
            <v>456</v>
          </cell>
          <cell r="J168">
            <v>3.5409999999999999</v>
          </cell>
          <cell r="K168">
            <v>4.351</v>
          </cell>
          <cell r="L168">
            <v>5.1159999999999997</v>
          </cell>
          <cell r="M168">
            <v>2.93</v>
          </cell>
          <cell r="N168">
            <v>3.2355</v>
          </cell>
          <cell r="O168">
            <v>3.2296410958904112</v>
          </cell>
          <cell r="P168">
            <v>0.50958904109589043</v>
          </cell>
        </row>
        <row r="169">
          <cell r="A169">
            <v>38187</v>
          </cell>
          <cell r="B169">
            <v>1.63</v>
          </cell>
          <cell r="C169">
            <v>566</v>
          </cell>
          <cell r="D169">
            <v>395</v>
          </cell>
          <cell r="E169">
            <v>204</v>
          </cell>
          <cell r="F169">
            <v>370</v>
          </cell>
          <cell r="G169">
            <v>434</v>
          </cell>
          <cell r="H169">
            <v>450</v>
          </cell>
          <cell r="I169">
            <v>450</v>
          </cell>
          <cell r="J169">
            <v>3.5579999999999998</v>
          </cell>
          <cell r="K169">
            <v>4.3529999999999998</v>
          </cell>
          <cell r="L169">
            <v>5.1109999999999998</v>
          </cell>
          <cell r="M169">
            <v>2.94</v>
          </cell>
          <cell r="N169">
            <v>3.2489999999999997</v>
          </cell>
          <cell r="O169">
            <v>3.2405342465753426</v>
          </cell>
          <cell r="P169">
            <v>0.51369863013698636</v>
          </cell>
        </row>
        <row r="170">
          <cell r="A170">
            <v>38188</v>
          </cell>
          <cell r="B170">
            <v>1.6325000000000001</v>
          </cell>
          <cell r="C170">
            <v>565</v>
          </cell>
          <cell r="D170">
            <v>397</v>
          </cell>
          <cell r="E170">
            <v>171</v>
          </cell>
          <cell r="F170">
            <v>370</v>
          </cell>
          <cell r="G170">
            <v>440</v>
          </cell>
          <cell r="H170">
            <v>460</v>
          </cell>
          <cell r="I170">
            <v>451</v>
          </cell>
          <cell r="J170">
            <v>3.6680000000000001</v>
          </cell>
          <cell r="K170">
            <v>4.4459999999999997</v>
          </cell>
          <cell r="L170">
            <v>5.1740000000000004</v>
          </cell>
          <cell r="M170">
            <v>3.06</v>
          </cell>
          <cell r="N170">
            <v>3.3639999999999999</v>
          </cell>
          <cell r="O170">
            <v>3.3548383561643838</v>
          </cell>
          <cell r="P170">
            <v>0.51506849315068493</v>
          </cell>
        </row>
        <row r="171">
          <cell r="A171">
            <v>38189</v>
          </cell>
          <cell r="B171">
            <v>1.65</v>
          </cell>
          <cell r="C171">
            <v>576</v>
          </cell>
          <cell r="D171">
            <v>408</v>
          </cell>
          <cell r="E171">
            <v>189</v>
          </cell>
          <cell r="F171">
            <v>402</v>
          </cell>
          <cell r="G171">
            <v>451</v>
          </cell>
          <cell r="H171">
            <v>475</v>
          </cell>
          <cell r="I171">
            <v>456</v>
          </cell>
          <cell r="J171">
            <v>3.6989999999999998</v>
          </cell>
          <cell r="K171">
            <v>4.468</v>
          </cell>
          <cell r="L171">
            <v>5.1989999999999998</v>
          </cell>
          <cell r="M171">
            <v>3.1</v>
          </cell>
          <cell r="N171">
            <v>3.3994999999999997</v>
          </cell>
          <cell r="O171">
            <v>3.3896534246575341</v>
          </cell>
          <cell r="P171">
            <v>0.51643835616438361</v>
          </cell>
        </row>
        <row r="172">
          <cell r="A172">
            <v>38190</v>
          </cell>
          <cell r="B172">
            <v>1.66</v>
          </cell>
          <cell r="C172">
            <v>576</v>
          </cell>
          <cell r="D172">
            <v>414</v>
          </cell>
          <cell r="E172">
            <v>198</v>
          </cell>
          <cell r="F172">
            <v>395</v>
          </cell>
          <cell r="G172">
            <v>460</v>
          </cell>
          <cell r="H172">
            <v>469</v>
          </cell>
          <cell r="I172">
            <v>466</v>
          </cell>
          <cell r="J172">
            <v>3.6819999999999999</v>
          </cell>
          <cell r="K172">
            <v>4.4459999999999997</v>
          </cell>
          <cell r="L172">
            <v>5.1870000000000003</v>
          </cell>
          <cell r="M172">
            <v>3.09</v>
          </cell>
          <cell r="N172">
            <v>3.3860000000000001</v>
          </cell>
          <cell r="O172">
            <v>3.3754575342465754</v>
          </cell>
          <cell r="P172">
            <v>0.51780821917808217</v>
          </cell>
        </row>
        <row r="173">
          <cell r="A173">
            <v>38191</v>
          </cell>
          <cell r="B173">
            <v>1.66</v>
          </cell>
          <cell r="C173">
            <v>575</v>
          </cell>
          <cell r="D173">
            <v>408</v>
          </cell>
          <cell r="E173">
            <v>191</v>
          </cell>
          <cell r="F173">
            <v>388</v>
          </cell>
          <cell r="G173">
            <v>455</v>
          </cell>
          <cell r="H173">
            <v>475</v>
          </cell>
          <cell r="I173">
            <v>455</v>
          </cell>
          <cell r="J173">
            <v>3.6720000000000002</v>
          </cell>
          <cell r="K173">
            <v>4.4320000000000004</v>
          </cell>
          <cell r="L173">
            <v>5.1669999999999998</v>
          </cell>
          <cell r="M173">
            <v>3.08</v>
          </cell>
          <cell r="N173">
            <v>3.3760000000000003</v>
          </cell>
          <cell r="O173">
            <v>3.3646465753424657</v>
          </cell>
          <cell r="P173">
            <v>0.51917808219178085</v>
          </cell>
        </row>
        <row r="174">
          <cell r="A174">
            <v>38194</v>
          </cell>
          <cell r="B174">
            <v>1.66188</v>
          </cell>
          <cell r="C174">
            <v>584</v>
          </cell>
          <cell r="D174">
            <v>417</v>
          </cell>
          <cell r="E174">
            <v>217</v>
          </cell>
          <cell r="F174">
            <v>387</v>
          </cell>
          <cell r="G174">
            <v>449</v>
          </cell>
          <cell r="H174">
            <v>474</v>
          </cell>
          <cell r="I174">
            <v>482</v>
          </cell>
          <cell r="J174">
            <v>3.6960000000000002</v>
          </cell>
          <cell r="K174">
            <v>4.4770000000000003</v>
          </cell>
          <cell r="L174">
            <v>5.1980000000000004</v>
          </cell>
          <cell r="M174">
            <v>3.13</v>
          </cell>
          <cell r="N174">
            <v>3.4130000000000003</v>
          </cell>
          <cell r="O174">
            <v>3.3998191780821916</v>
          </cell>
          <cell r="P174">
            <v>0.52328767123287667</v>
          </cell>
        </row>
        <row r="175">
          <cell r="A175">
            <v>38195</v>
          </cell>
          <cell r="B175">
            <v>1.67</v>
          </cell>
          <cell r="C175">
            <v>583</v>
          </cell>
          <cell r="D175">
            <v>417</v>
          </cell>
          <cell r="E175">
            <v>197</v>
          </cell>
          <cell r="F175">
            <v>383</v>
          </cell>
          <cell r="G175">
            <v>515</v>
          </cell>
          <cell r="H175">
            <v>468</v>
          </cell>
          <cell r="I175">
            <v>470</v>
          </cell>
          <cell r="J175">
            <v>3.6960000000000002</v>
          </cell>
          <cell r="K175">
            <v>4.4770000000000003</v>
          </cell>
          <cell r="L175">
            <v>5.1980000000000004</v>
          </cell>
          <cell r="M175">
            <v>3.23</v>
          </cell>
          <cell r="N175">
            <v>3.4630000000000001</v>
          </cell>
          <cell r="O175">
            <v>3.4515095890410961</v>
          </cell>
          <cell r="P175">
            <v>0.52465753424657535</v>
          </cell>
        </row>
        <row r="176">
          <cell r="A176">
            <v>38196</v>
          </cell>
          <cell r="B176">
            <v>1.68</v>
          </cell>
          <cell r="C176">
            <v>575</v>
          </cell>
          <cell r="D176">
            <v>415</v>
          </cell>
          <cell r="E176">
            <v>197</v>
          </cell>
          <cell r="F176">
            <v>383</v>
          </cell>
          <cell r="G176">
            <v>515</v>
          </cell>
          <cell r="H176">
            <v>468</v>
          </cell>
          <cell r="I176">
            <v>470</v>
          </cell>
          <cell r="J176">
            <v>3.6960000000000002</v>
          </cell>
          <cell r="K176">
            <v>4.4770000000000003</v>
          </cell>
          <cell r="L176">
            <v>5.1980000000000004</v>
          </cell>
          <cell r="M176">
            <v>3.19</v>
          </cell>
          <cell r="N176">
            <v>3.4430000000000001</v>
          </cell>
          <cell r="O176">
            <v>3.4298301369863013</v>
          </cell>
          <cell r="P176">
            <v>0.52602739726027392</v>
          </cell>
        </row>
        <row r="177">
          <cell r="A177">
            <v>38197</v>
          </cell>
          <cell r="B177">
            <v>1.6937500000000001</v>
          </cell>
          <cell r="C177">
            <v>565</v>
          </cell>
          <cell r="D177">
            <v>411</v>
          </cell>
          <cell r="E177">
            <v>197</v>
          </cell>
          <cell r="F177">
            <v>383</v>
          </cell>
          <cell r="G177">
            <v>515</v>
          </cell>
          <cell r="H177">
            <v>468</v>
          </cell>
          <cell r="I177">
            <v>470</v>
          </cell>
          <cell r="J177">
            <v>3.6960000000000002</v>
          </cell>
          <cell r="K177">
            <v>4.4770000000000003</v>
          </cell>
          <cell r="L177">
            <v>5.1980000000000004</v>
          </cell>
          <cell r="M177">
            <v>3.16</v>
          </cell>
          <cell r="N177">
            <v>3.4279999999999999</v>
          </cell>
          <cell r="O177">
            <v>3.4133150684931506</v>
          </cell>
          <cell r="P177">
            <v>0.5273972602739726</v>
          </cell>
        </row>
        <row r="178">
          <cell r="A178">
            <v>38198</v>
          </cell>
          <cell r="B178">
            <v>1.7</v>
          </cell>
          <cell r="C178">
            <v>566</v>
          </cell>
          <cell r="D178">
            <v>411</v>
          </cell>
          <cell r="E178">
            <v>197</v>
          </cell>
          <cell r="F178">
            <v>383</v>
          </cell>
          <cell r="G178">
            <v>515</v>
          </cell>
          <cell r="H178">
            <v>468</v>
          </cell>
          <cell r="I178">
            <v>470</v>
          </cell>
          <cell r="J178">
            <v>3.6960000000000002</v>
          </cell>
          <cell r="K178">
            <v>4.4770000000000003</v>
          </cell>
          <cell r="L178">
            <v>5.1980000000000004</v>
          </cell>
          <cell r="M178">
            <v>3.09</v>
          </cell>
          <cell r="N178">
            <v>3.3929999999999998</v>
          </cell>
          <cell r="O178">
            <v>3.3755671232876709</v>
          </cell>
          <cell r="P178">
            <v>0.52876712328767128</v>
          </cell>
        </row>
        <row r="179">
          <cell r="A179">
            <v>38201</v>
          </cell>
          <cell r="B179">
            <v>1.69</v>
          </cell>
          <cell r="C179">
            <v>570</v>
          </cell>
          <cell r="D179">
            <v>410</v>
          </cell>
          <cell r="E179">
            <v>206</v>
          </cell>
          <cell r="F179">
            <v>383</v>
          </cell>
          <cell r="G179">
            <v>439</v>
          </cell>
          <cell r="H179">
            <v>466</v>
          </cell>
          <cell r="I179">
            <v>466</v>
          </cell>
          <cell r="J179">
            <v>3.665</v>
          </cell>
          <cell r="K179">
            <v>4.4509999999999996</v>
          </cell>
          <cell r="L179">
            <v>5.1890000000000001</v>
          </cell>
          <cell r="M179">
            <v>3.06</v>
          </cell>
          <cell r="N179">
            <v>3.3624999999999998</v>
          </cell>
          <cell r="O179">
            <v>3.3426095890410963</v>
          </cell>
          <cell r="P179">
            <v>0.5328767123287671</v>
          </cell>
        </row>
        <row r="180">
          <cell r="A180">
            <v>38202</v>
          </cell>
          <cell r="B180">
            <v>1.7</v>
          </cell>
          <cell r="C180">
            <v>568</v>
          </cell>
          <cell r="D180">
            <v>400</v>
          </cell>
          <cell r="E180">
            <v>176</v>
          </cell>
          <cell r="F180">
            <v>371</v>
          </cell>
          <cell r="G180">
            <v>427</v>
          </cell>
          <cell r="H180">
            <v>448</v>
          </cell>
          <cell r="I180">
            <v>456</v>
          </cell>
          <cell r="J180">
            <v>3.6469999999999998</v>
          </cell>
          <cell r="K180">
            <v>4.4260000000000002</v>
          </cell>
          <cell r="L180">
            <v>5.1680000000000001</v>
          </cell>
          <cell r="M180">
            <v>3.05</v>
          </cell>
          <cell r="N180">
            <v>3.3484999999999996</v>
          </cell>
          <cell r="O180">
            <v>3.3280547945205479</v>
          </cell>
          <cell r="P180">
            <v>0.53424657534246578</v>
          </cell>
        </row>
        <row r="181">
          <cell r="A181">
            <v>38203</v>
          </cell>
          <cell r="B181">
            <v>1.7</v>
          </cell>
          <cell r="C181">
            <v>567</v>
          </cell>
          <cell r="D181">
            <v>399</v>
          </cell>
          <cell r="E181">
            <v>200</v>
          </cell>
          <cell r="F181">
            <v>362</v>
          </cell>
          <cell r="G181">
            <v>429</v>
          </cell>
          <cell r="H181">
            <v>443</v>
          </cell>
          <cell r="I181">
            <v>454</v>
          </cell>
          <cell r="J181">
            <v>3.64</v>
          </cell>
          <cell r="K181">
            <v>4.42</v>
          </cell>
          <cell r="L181">
            <v>5.1660000000000004</v>
          </cell>
          <cell r="M181">
            <v>3.05</v>
          </cell>
          <cell r="N181">
            <v>3.3449999999999998</v>
          </cell>
          <cell r="O181">
            <v>3.323986301369863</v>
          </cell>
          <cell r="P181">
            <v>0.53561643835616435</v>
          </cell>
        </row>
        <row r="182">
          <cell r="A182">
            <v>38204</v>
          </cell>
          <cell r="B182">
            <v>1.71</v>
          </cell>
          <cell r="C182">
            <v>570</v>
          </cell>
          <cell r="D182">
            <v>397</v>
          </cell>
          <cell r="E182">
            <v>187</v>
          </cell>
          <cell r="F182">
            <v>361</v>
          </cell>
          <cell r="G182">
            <v>430</v>
          </cell>
          <cell r="H182">
            <v>452</v>
          </cell>
          <cell r="I182">
            <v>464</v>
          </cell>
          <cell r="J182">
            <v>3.6120000000000001</v>
          </cell>
          <cell r="K182">
            <v>4.4020000000000001</v>
          </cell>
          <cell r="L182">
            <v>5.1539999999999999</v>
          </cell>
          <cell r="M182">
            <v>3.04</v>
          </cell>
          <cell r="N182">
            <v>3.3260000000000001</v>
          </cell>
          <cell r="O182">
            <v>3.3048438356164382</v>
          </cell>
          <cell r="P182">
            <v>0.53698630136986303</v>
          </cell>
        </row>
        <row r="183">
          <cell r="A183">
            <v>38205</v>
          </cell>
          <cell r="B183">
            <v>1.71</v>
          </cell>
          <cell r="C183">
            <v>566</v>
          </cell>
          <cell r="D183">
            <v>390</v>
          </cell>
          <cell r="E183">
            <v>203</v>
          </cell>
          <cell r="F183">
            <v>370</v>
          </cell>
          <cell r="G183">
            <v>431</v>
          </cell>
          <cell r="H183">
            <v>440</v>
          </cell>
          <cell r="I183">
            <v>447</v>
          </cell>
          <cell r="J183">
            <v>3.387</v>
          </cell>
          <cell r="K183">
            <v>4.2220000000000004</v>
          </cell>
          <cell r="L183">
            <v>5.0369999999999999</v>
          </cell>
          <cell r="M183">
            <v>2.79</v>
          </cell>
          <cell r="N183">
            <v>3.0884999999999998</v>
          </cell>
          <cell r="O183">
            <v>3.065601369863014</v>
          </cell>
          <cell r="P183">
            <v>0.5383561643835616</v>
          </cell>
        </row>
        <row r="184">
          <cell r="A184">
            <v>38208</v>
          </cell>
          <cell r="B184">
            <v>1.67</v>
          </cell>
          <cell r="C184">
            <v>562</v>
          </cell>
          <cell r="D184">
            <v>376</v>
          </cell>
          <cell r="E184">
            <v>190</v>
          </cell>
          <cell r="F184">
            <v>345</v>
          </cell>
          <cell r="G184">
            <v>403</v>
          </cell>
          <cell r="H184">
            <v>428</v>
          </cell>
          <cell r="I184">
            <v>432</v>
          </cell>
          <cell r="J184">
            <v>3.4319999999999999</v>
          </cell>
          <cell r="K184">
            <v>4.2910000000000004</v>
          </cell>
          <cell r="L184">
            <v>5.0590000000000002</v>
          </cell>
          <cell r="M184">
            <v>2.86</v>
          </cell>
          <cell r="N184">
            <v>3.1459999999999999</v>
          </cell>
          <cell r="O184">
            <v>3.121709589041096</v>
          </cell>
          <cell r="P184">
            <v>0.54246575342465753</v>
          </cell>
        </row>
        <row r="185">
          <cell r="A185">
            <v>38209</v>
          </cell>
          <cell r="B185">
            <v>1.68</v>
          </cell>
          <cell r="C185">
            <v>558</v>
          </cell>
          <cell r="D185">
            <v>356</v>
          </cell>
          <cell r="E185">
            <v>189</v>
          </cell>
          <cell r="F185">
            <v>325</v>
          </cell>
          <cell r="G185">
            <v>389</v>
          </cell>
          <cell r="H185">
            <v>415</v>
          </cell>
          <cell r="I185">
            <v>436</v>
          </cell>
          <cell r="J185">
            <v>3.504</v>
          </cell>
          <cell r="K185">
            <v>4.2910000000000004</v>
          </cell>
          <cell r="L185">
            <v>5.0679999999999996</v>
          </cell>
          <cell r="M185">
            <v>2.94</v>
          </cell>
          <cell r="N185">
            <v>3.222</v>
          </cell>
          <cell r="O185">
            <v>3.1972767123287671</v>
          </cell>
          <cell r="P185">
            <v>0.54383561643835621</v>
          </cell>
        </row>
        <row r="186">
          <cell r="A186">
            <v>38210</v>
          </cell>
          <cell r="B186">
            <v>1.71</v>
          </cell>
          <cell r="C186">
            <v>562</v>
          </cell>
          <cell r="D186">
            <v>376</v>
          </cell>
          <cell r="E186">
            <v>185</v>
          </cell>
          <cell r="F186">
            <v>343</v>
          </cell>
          <cell r="G186">
            <v>408</v>
          </cell>
          <cell r="H186">
            <v>420</v>
          </cell>
          <cell r="I186">
            <v>438</v>
          </cell>
          <cell r="J186">
            <v>3.4729999999999999</v>
          </cell>
          <cell r="K186">
            <v>4.2729999999999997</v>
          </cell>
          <cell r="L186">
            <v>5.056</v>
          </cell>
          <cell r="M186">
            <v>2.91</v>
          </cell>
          <cell r="N186">
            <v>3.1915</v>
          </cell>
          <cell r="O186">
            <v>3.1660493150684932</v>
          </cell>
          <cell r="P186">
            <v>0.54520547945205478</v>
          </cell>
        </row>
        <row r="187">
          <cell r="A187">
            <v>38211</v>
          </cell>
          <cell r="B187">
            <v>1.7112499999999999</v>
          </cell>
          <cell r="C187">
            <v>558</v>
          </cell>
          <cell r="D187">
            <v>370</v>
          </cell>
          <cell r="E187">
            <v>193</v>
          </cell>
          <cell r="F187">
            <v>346</v>
          </cell>
          <cell r="G187">
            <v>405</v>
          </cell>
          <cell r="H187">
            <v>427</v>
          </cell>
          <cell r="I187">
            <v>447</v>
          </cell>
          <cell r="J187">
            <v>3.4809999999999999</v>
          </cell>
          <cell r="K187">
            <v>4.2560000000000002</v>
          </cell>
          <cell r="L187">
            <v>5.0490000000000004</v>
          </cell>
          <cell r="M187">
            <v>2.89</v>
          </cell>
          <cell r="N187">
            <v>3.1855000000000002</v>
          </cell>
          <cell r="O187">
            <v>3.1579739726027398</v>
          </cell>
          <cell r="P187">
            <v>0.54657534246575346</v>
          </cell>
        </row>
        <row r="188">
          <cell r="A188">
            <v>38212</v>
          </cell>
          <cell r="B188">
            <v>1.72</v>
          </cell>
          <cell r="C188">
            <v>550</v>
          </cell>
          <cell r="D188">
            <v>370</v>
          </cell>
          <cell r="E188">
            <v>196</v>
          </cell>
          <cell r="F188">
            <v>341</v>
          </cell>
          <cell r="G188">
            <v>409</v>
          </cell>
          <cell r="H188">
            <v>432</v>
          </cell>
          <cell r="I188">
            <v>437</v>
          </cell>
          <cell r="J188">
            <v>3.423</v>
          </cell>
          <cell r="K188">
            <v>4.2290000000000001</v>
          </cell>
          <cell r="L188">
            <v>5.0179999999999998</v>
          </cell>
          <cell r="M188">
            <v>2.85</v>
          </cell>
          <cell r="N188">
            <v>3.1364999999999998</v>
          </cell>
          <cell r="O188">
            <v>3.1090273972602742</v>
          </cell>
          <cell r="P188">
            <v>0.54794520547945202</v>
          </cell>
        </row>
        <row r="189">
          <cell r="A189">
            <v>38215</v>
          </cell>
          <cell r="B189">
            <v>1.72</v>
          </cell>
          <cell r="C189">
            <v>550</v>
          </cell>
          <cell r="D189">
            <v>370</v>
          </cell>
          <cell r="E189">
            <v>194</v>
          </cell>
          <cell r="F189">
            <v>336</v>
          </cell>
          <cell r="G189">
            <v>402</v>
          </cell>
          <cell r="H189">
            <v>425</v>
          </cell>
          <cell r="I189">
            <v>436</v>
          </cell>
          <cell r="J189">
            <v>3.4540000000000002</v>
          </cell>
          <cell r="K189">
            <v>4.2640000000000002</v>
          </cell>
          <cell r="L189">
            <v>5.0510000000000002</v>
          </cell>
          <cell r="M189">
            <v>2.87</v>
          </cell>
          <cell r="N189">
            <v>3.1619999999999999</v>
          </cell>
          <cell r="O189">
            <v>3.1316000000000002</v>
          </cell>
          <cell r="P189">
            <v>0.55205479452054795</v>
          </cell>
        </row>
        <row r="190">
          <cell r="A190">
            <v>38216</v>
          </cell>
          <cell r="B190">
            <v>1.73</v>
          </cell>
          <cell r="C190">
            <v>550</v>
          </cell>
          <cell r="D190">
            <v>368</v>
          </cell>
          <cell r="E190">
            <v>200</v>
          </cell>
          <cell r="F190">
            <v>332</v>
          </cell>
          <cell r="G190">
            <v>409</v>
          </cell>
          <cell r="H190">
            <v>423</v>
          </cell>
          <cell r="I190">
            <v>432</v>
          </cell>
          <cell r="J190">
            <v>3.375</v>
          </cell>
          <cell r="K190">
            <v>4.1920000000000002</v>
          </cell>
          <cell r="L190">
            <v>5.0039999999999996</v>
          </cell>
          <cell r="M190">
            <v>2.81</v>
          </cell>
          <cell r="N190">
            <v>3.0925000000000002</v>
          </cell>
          <cell r="O190">
            <v>3.0623150684931506</v>
          </cell>
          <cell r="P190">
            <v>0.55342465753424652</v>
          </cell>
        </row>
        <row r="191">
          <cell r="A191">
            <v>38217</v>
          </cell>
          <cell r="B191">
            <v>1.73</v>
          </cell>
          <cell r="C191">
            <v>543</v>
          </cell>
          <cell r="D191">
            <v>366</v>
          </cell>
          <cell r="E191">
            <v>195</v>
          </cell>
          <cell r="F191">
            <v>338</v>
          </cell>
          <cell r="G191">
            <v>404</v>
          </cell>
          <cell r="H191">
            <v>420</v>
          </cell>
          <cell r="I191">
            <v>431</v>
          </cell>
          <cell r="J191">
            <v>3.4159999999999999</v>
          </cell>
          <cell r="K191">
            <v>4.2380000000000004</v>
          </cell>
          <cell r="L191">
            <v>5.0380000000000003</v>
          </cell>
          <cell r="M191">
            <v>2.82</v>
          </cell>
          <cell r="N191">
            <v>3.1179999999999999</v>
          </cell>
          <cell r="O191">
            <v>3.0853424657534245</v>
          </cell>
          <cell r="P191">
            <v>0.5547945205479452</v>
          </cell>
        </row>
        <row r="192">
          <cell r="A192">
            <v>38218</v>
          </cell>
          <cell r="B192">
            <v>1.74</v>
          </cell>
          <cell r="C192">
            <v>543</v>
          </cell>
          <cell r="D192">
            <v>366</v>
          </cell>
          <cell r="E192">
            <v>189</v>
          </cell>
          <cell r="F192">
            <v>332</v>
          </cell>
          <cell r="G192">
            <v>414</v>
          </cell>
          <cell r="H192">
            <v>428</v>
          </cell>
          <cell r="I192">
            <v>429</v>
          </cell>
          <cell r="J192">
            <v>3.3780000000000001</v>
          </cell>
          <cell r="K192">
            <v>4.2149999999999999</v>
          </cell>
          <cell r="L192">
            <v>5.0270000000000001</v>
          </cell>
          <cell r="M192">
            <v>2.8</v>
          </cell>
          <cell r="N192">
            <v>3.089</v>
          </cell>
          <cell r="O192">
            <v>3.0565369863013698</v>
          </cell>
          <cell r="P192">
            <v>0.55616438356164388</v>
          </cell>
        </row>
        <row r="193">
          <cell r="A193">
            <v>38219</v>
          </cell>
          <cell r="B193">
            <v>1.74</v>
          </cell>
          <cell r="C193">
            <v>528</v>
          </cell>
          <cell r="D193">
            <v>360</v>
          </cell>
          <cell r="E193">
            <v>180</v>
          </cell>
          <cell r="F193">
            <v>330</v>
          </cell>
          <cell r="G193">
            <v>401</v>
          </cell>
          <cell r="H193">
            <v>428</v>
          </cell>
          <cell r="I193">
            <v>419</v>
          </cell>
          <cell r="J193">
            <v>3.4119999999999999</v>
          </cell>
          <cell r="K193">
            <v>4.234</v>
          </cell>
          <cell r="L193">
            <v>5.0250000000000004</v>
          </cell>
          <cell r="M193">
            <v>2.83</v>
          </cell>
          <cell r="N193">
            <v>3.121</v>
          </cell>
          <cell r="O193">
            <v>3.0875150684931505</v>
          </cell>
          <cell r="P193">
            <v>0.55753424657534245</v>
          </cell>
        </row>
        <row r="194">
          <cell r="A194">
            <v>38222</v>
          </cell>
          <cell r="B194">
            <v>1.75</v>
          </cell>
          <cell r="C194">
            <v>525</v>
          </cell>
          <cell r="D194">
            <v>357</v>
          </cell>
          <cell r="E194">
            <v>175</v>
          </cell>
          <cell r="F194">
            <v>325</v>
          </cell>
          <cell r="G194">
            <v>393</v>
          </cell>
          <cell r="H194">
            <v>419</v>
          </cell>
          <cell r="I194">
            <v>422</v>
          </cell>
          <cell r="J194">
            <v>3.464</v>
          </cell>
          <cell r="K194">
            <v>4.2850000000000001</v>
          </cell>
          <cell r="L194">
            <v>5.0750000000000002</v>
          </cell>
          <cell r="M194">
            <v>2.87</v>
          </cell>
          <cell r="N194">
            <v>3.1669999999999998</v>
          </cell>
          <cell r="O194">
            <v>3.1303835616438356</v>
          </cell>
          <cell r="P194">
            <v>0.56164383561643838</v>
          </cell>
        </row>
        <row r="195">
          <cell r="A195">
            <v>38223</v>
          </cell>
          <cell r="B195">
            <v>1.76</v>
          </cell>
          <cell r="C195">
            <v>520</v>
          </cell>
          <cell r="D195">
            <v>346</v>
          </cell>
          <cell r="E195">
            <v>177</v>
          </cell>
          <cell r="F195">
            <v>318</v>
          </cell>
          <cell r="G195">
            <v>395</v>
          </cell>
          <cell r="H195">
            <v>411</v>
          </cell>
          <cell r="I195">
            <v>408</v>
          </cell>
          <cell r="J195">
            <v>3.4529999999999998</v>
          </cell>
          <cell r="K195">
            <v>4.2729999999999997</v>
          </cell>
          <cell r="L195">
            <v>5.0640000000000001</v>
          </cell>
          <cell r="M195">
            <v>2.87</v>
          </cell>
          <cell r="N195">
            <v>3.1615000000000002</v>
          </cell>
          <cell r="O195">
            <v>3.1247630136986304</v>
          </cell>
          <cell r="P195">
            <v>0.56301369863013695</v>
          </cell>
        </row>
        <row r="196">
          <cell r="A196">
            <v>38224</v>
          </cell>
          <cell r="B196">
            <v>1.77</v>
          </cell>
          <cell r="C196">
            <v>524</v>
          </cell>
          <cell r="D196">
            <v>346</v>
          </cell>
          <cell r="E196">
            <v>173</v>
          </cell>
          <cell r="F196">
            <v>314</v>
          </cell>
          <cell r="G196">
            <v>395</v>
          </cell>
          <cell r="H196">
            <v>408</v>
          </cell>
          <cell r="I196">
            <v>415</v>
          </cell>
          <cell r="J196">
            <v>3.4529999999999998</v>
          </cell>
          <cell r="K196">
            <v>4.2629999999999999</v>
          </cell>
          <cell r="L196">
            <v>5.0490000000000004</v>
          </cell>
          <cell r="M196">
            <v>2.88</v>
          </cell>
          <cell r="N196">
            <v>3.1665000000000001</v>
          </cell>
          <cell r="O196">
            <v>3.1296082191780821</v>
          </cell>
          <cell r="P196">
            <v>0.56438356164383563</v>
          </cell>
        </row>
        <row r="197">
          <cell r="A197">
            <v>38225</v>
          </cell>
          <cell r="B197">
            <v>1.78125</v>
          </cell>
          <cell r="C197">
            <v>531</v>
          </cell>
          <cell r="D197">
            <v>353</v>
          </cell>
          <cell r="E197">
            <v>179</v>
          </cell>
          <cell r="F197">
            <v>331</v>
          </cell>
          <cell r="G197">
            <v>400</v>
          </cell>
          <cell r="H197">
            <v>409</v>
          </cell>
          <cell r="I197">
            <v>424</v>
          </cell>
          <cell r="J197">
            <v>3.4049999999999998</v>
          </cell>
          <cell r="K197">
            <v>4.2110000000000003</v>
          </cell>
          <cell r="L197">
            <v>5.0090000000000003</v>
          </cell>
          <cell r="M197">
            <v>2.85</v>
          </cell>
          <cell r="N197">
            <v>3.1274999999999999</v>
          </cell>
          <cell r="O197">
            <v>3.0910068493150682</v>
          </cell>
          <cell r="P197">
            <v>0.5657534246575342</v>
          </cell>
        </row>
        <row r="198">
          <cell r="A198">
            <v>38226</v>
          </cell>
          <cell r="B198">
            <v>1.79</v>
          </cell>
          <cell r="C198">
            <v>526</v>
          </cell>
          <cell r="D198">
            <v>351</v>
          </cell>
          <cell r="E198">
            <v>177</v>
          </cell>
          <cell r="F198">
            <v>326</v>
          </cell>
          <cell r="G198">
            <v>392</v>
          </cell>
          <cell r="H198">
            <v>404</v>
          </cell>
          <cell r="I198">
            <v>418</v>
          </cell>
          <cell r="J198">
            <v>3.4289999999999998</v>
          </cell>
          <cell r="K198">
            <v>4.2279999999999998</v>
          </cell>
          <cell r="L198">
            <v>5.0209999999999999</v>
          </cell>
          <cell r="M198">
            <v>2.85</v>
          </cell>
          <cell r="N198">
            <v>3.1395</v>
          </cell>
          <cell r="O198">
            <v>3.1006356164383559</v>
          </cell>
          <cell r="P198">
            <v>0.56712328767123288</v>
          </cell>
        </row>
        <row r="199">
          <cell r="A199">
            <v>38229</v>
          </cell>
          <cell r="B199">
            <v>1.79</v>
          </cell>
          <cell r="C199">
            <v>519</v>
          </cell>
          <cell r="D199">
            <v>349</v>
          </cell>
          <cell r="E199">
            <v>177</v>
          </cell>
          <cell r="F199">
            <v>326</v>
          </cell>
          <cell r="G199">
            <v>392</v>
          </cell>
          <cell r="H199">
            <v>404</v>
          </cell>
          <cell r="I199">
            <v>418</v>
          </cell>
          <cell r="J199">
            <v>3.3769999999999998</v>
          </cell>
          <cell r="K199">
            <v>4.1779999999999999</v>
          </cell>
          <cell r="L199">
            <v>4.9809999999999999</v>
          </cell>
          <cell r="M199">
            <v>2.82</v>
          </cell>
          <cell r="N199">
            <v>3.0984999999999996</v>
          </cell>
          <cell r="O199">
            <v>3.0588232876712329</v>
          </cell>
          <cell r="P199">
            <v>0.57123287671232881</v>
          </cell>
        </row>
        <row r="200">
          <cell r="A200">
            <v>38230</v>
          </cell>
          <cell r="B200">
            <v>1.8</v>
          </cell>
          <cell r="C200">
            <v>524</v>
          </cell>
          <cell r="D200">
            <v>357</v>
          </cell>
          <cell r="E200">
            <v>188</v>
          </cell>
          <cell r="F200">
            <v>333</v>
          </cell>
          <cell r="G200">
            <v>389</v>
          </cell>
          <cell r="H200">
            <v>412</v>
          </cell>
          <cell r="I200">
            <v>421</v>
          </cell>
          <cell r="J200">
            <v>3.3090000000000002</v>
          </cell>
          <cell r="K200">
            <v>4.1189999999999998</v>
          </cell>
          <cell r="L200">
            <v>4.9279999999999999</v>
          </cell>
          <cell r="M200">
            <v>2.75</v>
          </cell>
          <cell r="N200">
            <v>3.0295000000000001</v>
          </cell>
          <cell r="O200">
            <v>2.9889150684931507</v>
          </cell>
          <cell r="P200">
            <v>0.57260273972602738</v>
          </cell>
        </row>
        <row r="201">
          <cell r="A201">
            <v>38231</v>
          </cell>
          <cell r="B201">
            <v>1.8</v>
          </cell>
          <cell r="C201">
            <v>524</v>
          </cell>
          <cell r="D201">
            <v>350</v>
          </cell>
          <cell r="E201">
            <v>190</v>
          </cell>
          <cell r="F201">
            <v>326</v>
          </cell>
          <cell r="G201">
            <v>391</v>
          </cell>
          <cell r="H201">
            <v>411</v>
          </cell>
          <cell r="I201">
            <v>413</v>
          </cell>
          <cell r="J201">
            <v>3.298</v>
          </cell>
          <cell r="K201">
            <v>4.1150000000000002</v>
          </cell>
          <cell r="L201">
            <v>4.9260000000000002</v>
          </cell>
          <cell r="M201">
            <v>2.74</v>
          </cell>
          <cell r="N201">
            <v>3.0190000000000001</v>
          </cell>
          <cell r="O201">
            <v>2.9777232876712332</v>
          </cell>
          <cell r="P201">
            <v>0.57397260273972606</v>
          </cell>
        </row>
        <row r="202">
          <cell r="A202">
            <v>38232</v>
          </cell>
          <cell r="B202">
            <v>1.81</v>
          </cell>
          <cell r="C202">
            <v>523</v>
          </cell>
          <cell r="D202">
            <v>346</v>
          </cell>
          <cell r="E202">
            <v>172</v>
          </cell>
          <cell r="F202">
            <v>332</v>
          </cell>
          <cell r="G202">
            <v>390</v>
          </cell>
          <cell r="H202">
            <v>400</v>
          </cell>
          <cell r="I202">
            <v>410</v>
          </cell>
          <cell r="J202">
            <v>3.3940000000000001</v>
          </cell>
          <cell r="K202">
            <v>4.2149999999999999</v>
          </cell>
          <cell r="L202">
            <v>5.0019999999999998</v>
          </cell>
          <cell r="M202">
            <v>2.8</v>
          </cell>
          <cell r="N202">
            <v>3.097</v>
          </cell>
          <cell r="O202">
            <v>3.0522465753424655</v>
          </cell>
          <cell r="P202">
            <v>0.57534246575342463</v>
          </cell>
        </row>
        <row r="203">
          <cell r="A203">
            <v>38233</v>
          </cell>
          <cell r="B203">
            <v>1.82</v>
          </cell>
          <cell r="C203">
            <v>517</v>
          </cell>
          <cell r="D203">
            <v>339</v>
          </cell>
          <cell r="E203">
            <v>168</v>
          </cell>
          <cell r="F203">
            <v>312</v>
          </cell>
          <cell r="G203">
            <v>379</v>
          </cell>
          <cell r="H203">
            <v>389</v>
          </cell>
          <cell r="I203">
            <v>407</v>
          </cell>
          <cell r="J203">
            <v>3.4940000000000002</v>
          </cell>
          <cell r="K203">
            <v>4.2960000000000003</v>
          </cell>
          <cell r="L203">
            <v>5.0590000000000002</v>
          </cell>
          <cell r="M203">
            <v>2.94</v>
          </cell>
          <cell r="N203">
            <v>3.2170000000000001</v>
          </cell>
          <cell r="O203">
            <v>3.1745013698630138</v>
          </cell>
          <cell r="P203">
            <v>0.57671232876712331</v>
          </cell>
        </row>
        <row r="204">
          <cell r="A204">
            <v>38236</v>
          </cell>
          <cell r="B204">
            <v>1.85</v>
          </cell>
          <cell r="C204">
            <v>517</v>
          </cell>
          <cell r="D204">
            <v>339</v>
          </cell>
          <cell r="E204">
            <v>169</v>
          </cell>
          <cell r="F204">
            <v>309</v>
          </cell>
          <cell r="G204">
            <v>390</v>
          </cell>
          <cell r="H204">
            <v>392</v>
          </cell>
          <cell r="I204">
            <v>406</v>
          </cell>
          <cell r="J204">
            <v>3.508</v>
          </cell>
          <cell r="K204">
            <v>4.2930000000000001</v>
          </cell>
          <cell r="L204">
            <v>5.0609999999999999</v>
          </cell>
          <cell r="M204">
            <v>2.91</v>
          </cell>
          <cell r="N204">
            <v>3.2090000000000001</v>
          </cell>
          <cell r="O204">
            <v>3.160668493150685</v>
          </cell>
          <cell r="P204">
            <v>0.58082191780821923</v>
          </cell>
        </row>
        <row r="205">
          <cell r="A205">
            <v>38237</v>
          </cell>
          <cell r="B205">
            <v>1.86</v>
          </cell>
          <cell r="C205">
            <v>511</v>
          </cell>
          <cell r="D205">
            <v>338</v>
          </cell>
          <cell r="E205">
            <v>169</v>
          </cell>
          <cell r="F205">
            <v>308</v>
          </cell>
          <cell r="G205">
            <v>384</v>
          </cell>
          <cell r="H205">
            <v>400</v>
          </cell>
          <cell r="I205">
            <v>406</v>
          </cell>
          <cell r="J205">
            <v>3.4039999999999999</v>
          </cell>
          <cell r="K205">
            <v>4.1879999999999997</v>
          </cell>
          <cell r="L205">
            <v>4.9850000000000003</v>
          </cell>
          <cell r="M205">
            <v>2.83</v>
          </cell>
          <cell r="N205">
            <v>3.117</v>
          </cell>
          <cell r="O205">
            <v>3.0698219178082189</v>
          </cell>
          <cell r="P205">
            <v>0.5821917808219178</v>
          </cell>
        </row>
        <row r="206">
          <cell r="A206">
            <v>38238</v>
          </cell>
          <cell r="B206">
            <v>1.8625</v>
          </cell>
          <cell r="C206">
            <v>513</v>
          </cell>
          <cell r="D206">
            <v>341</v>
          </cell>
          <cell r="E206">
            <v>180</v>
          </cell>
          <cell r="F206">
            <v>309</v>
          </cell>
          <cell r="G206">
            <v>388</v>
          </cell>
          <cell r="H206">
            <v>399</v>
          </cell>
          <cell r="I206">
            <v>411</v>
          </cell>
          <cell r="J206">
            <v>3.363</v>
          </cell>
          <cell r="K206">
            <v>4.1609999999999996</v>
          </cell>
          <cell r="L206">
            <v>4.9539999999999997</v>
          </cell>
          <cell r="M206">
            <v>2.85</v>
          </cell>
          <cell r="N206">
            <v>3.1065</v>
          </cell>
          <cell r="O206">
            <v>3.0636328767123286</v>
          </cell>
          <cell r="P206">
            <v>0.58356164383561648</v>
          </cell>
        </row>
        <row r="207">
          <cell r="A207">
            <v>38239</v>
          </cell>
          <cell r="B207">
            <v>1.87</v>
          </cell>
          <cell r="C207">
            <v>425</v>
          </cell>
          <cell r="D207">
            <v>319</v>
          </cell>
          <cell r="E207">
            <v>159</v>
          </cell>
          <cell r="F207">
            <v>287</v>
          </cell>
          <cell r="G207">
            <v>371</v>
          </cell>
          <cell r="H207">
            <v>401</v>
          </cell>
          <cell r="I207">
            <v>403</v>
          </cell>
          <cell r="J207">
            <v>3.4039999999999999</v>
          </cell>
          <cell r="K207">
            <v>4.1879999999999997</v>
          </cell>
          <cell r="L207">
            <v>4.9850000000000003</v>
          </cell>
          <cell r="M207">
            <v>2.84</v>
          </cell>
          <cell r="N207">
            <v>3.1219999999999999</v>
          </cell>
          <cell r="O207">
            <v>3.0740986301369864</v>
          </cell>
          <cell r="P207">
            <v>0.58493150684931505</v>
          </cell>
        </row>
        <row r="208">
          <cell r="A208">
            <v>38240</v>
          </cell>
          <cell r="B208">
            <v>1.8743799999999999</v>
          </cell>
          <cell r="C208">
            <v>515</v>
          </cell>
          <cell r="D208">
            <v>321</v>
          </cell>
          <cell r="E208">
            <v>164</v>
          </cell>
          <cell r="F208">
            <v>282</v>
          </cell>
          <cell r="G208">
            <v>362</v>
          </cell>
          <cell r="H208">
            <v>389</v>
          </cell>
          <cell r="I208">
            <v>396</v>
          </cell>
          <cell r="J208">
            <v>3.4039999999999999</v>
          </cell>
          <cell r="K208">
            <v>4.1879999999999997</v>
          </cell>
          <cell r="L208">
            <v>4.9850000000000003</v>
          </cell>
          <cell r="M208">
            <v>2.83</v>
          </cell>
          <cell r="N208">
            <v>3.117</v>
          </cell>
          <cell r="O208">
            <v>3.0674630136986303</v>
          </cell>
          <cell r="P208">
            <v>0.58630136986301373</v>
          </cell>
        </row>
        <row r="209">
          <cell r="A209">
            <v>38243</v>
          </cell>
          <cell r="B209">
            <v>1.88</v>
          </cell>
          <cell r="C209">
            <v>519</v>
          </cell>
          <cell r="D209">
            <v>323</v>
          </cell>
          <cell r="E209">
            <v>179</v>
          </cell>
          <cell r="F209">
            <v>293</v>
          </cell>
          <cell r="G209">
            <v>376</v>
          </cell>
          <cell r="H209">
            <v>386</v>
          </cell>
          <cell r="I209">
            <v>398</v>
          </cell>
          <cell r="J209">
            <v>3.36</v>
          </cell>
          <cell r="K209">
            <v>4.1369999999999996</v>
          </cell>
          <cell r="L209">
            <v>4.9420000000000002</v>
          </cell>
          <cell r="M209">
            <v>2.81</v>
          </cell>
          <cell r="N209">
            <v>3.085</v>
          </cell>
          <cell r="O209">
            <v>3.0352739726027398</v>
          </cell>
          <cell r="P209">
            <v>0.59041095890410955</v>
          </cell>
        </row>
        <row r="210">
          <cell r="A210">
            <v>38244</v>
          </cell>
          <cell r="B210">
            <v>1.88</v>
          </cell>
          <cell r="C210">
            <v>516</v>
          </cell>
          <cell r="D210">
            <v>322</v>
          </cell>
          <cell r="E210">
            <v>151</v>
          </cell>
          <cell r="F210">
            <v>285</v>
          </cell>
          <cell r="G210">
            <v>362</v>
          </cell>
          <cell r="H210">
            <v>373</v>
          </cell>
          <cell r="I210">
            <v>394</v>
          </cell>
          <cell r="J210">
            <v>3.343</v>
          </cell>
          <cell r="K210">
            <v>4.1260000000000003</v>
          </cell>
          <cell r="L210">
            <v>4.9340000000000002</v>
          </cell>
          <cell r="M210">
            <v>2.84</v>
          </cell>
          <cell r="N210">
            <v>3.0914999999999999</v>
          </cell>
          <cell r="O210">
            <v>3.0453342465753424</v>
          </cell>
          <cell r="P210">
            <v>0.59178082191780823</v>
          </cell>
        </row>
        <row r="211">
          <cell r="A211">
            <v>38245</v>
          </cell>
          <cell r="B211">
            <v>1.8881300000000001</v>
          </cell>
          <cell r="C211">
            <v>508</v>
          </cell>
          <cell r="D211">
            <v>310</v>
          </cell>
          <cell r="E211">
            <v>123</v>
          </cell>
          <cell r="F211">
            <v>278</v>
          </cell>
          <cell r="G211">
            <v>346</v>
          </cell>
          <cell r="H211">
            <v>365</v>
          </cell>
          <cell r="I211">
            <v>379</v>
          </cell>
          <cell r="J211">
            <v>3.3769999999999998</v>
          </cell>
          <cell r="K211">
            <v>4.1660000000000004</v>
          </cell>
          <cell r="L211">
            <v>4.96</v>
          </cell>
          <cell r="M211">
            <v>2.75</v>
          </cell>
          <cell r="N211">
            <v>3.0634999999999999</v>
          </cell>
          <cell r="O211">
            <v>3.0050945205479449</v>
          </cell>
          <cell r="P211">
            <v>0.59315068493150691</v>
          </cell>
        </row>
        <row r="212">
          <cell r="A212">
            <v>38246</v>
          </cell>
          <cell r="B212">
            <v>1.8881300000000001</v>
          </cell>
          <cell r="C212">
            <v>501</v>
          </cell>
          <cell r="D212">
            <v>308</v>
          </cell>
          <cell r="E212">
            <v>127</v>
          </cell>
          <cell r="F212">
            <v>280</v>
          </cell>
          <cell r="G212">
            <v>346</v>
          </cell>
          <cell r="H212">
            <v>364</v>
          </cell>
          <cell r="I212">
            <v>381</v>
          </cell>
          <cell r="J212">
            <v>3.278</v>
          </cell>
          <cell r="K212">
            <v>4.0739999999999998</v>
          </cell>
          <cell r="L212">
            <v>4.8739999999999997</v>
          </cell>
          <cell r="M212">
            <v>2.83</v>
          </cell>
          <cell r="N212">
            <v>3.0540000000000003</v>
          </cell>
          <cell r="O212">
            <v>3.0116547945205481</v>
          </cell>
          <cell r="P212">
            <v>0.59452054794520548</v>
          </cell>
        </row>
        <row r="213">
          <cell r="A213">
            <v>38247</v>
          </cell>
          <cell r="B213">
            <v>1.91</v>
          </cell>
          <cell r="C213">
            <v>501</v>
          </cell>
          <cell r="D213">
            <v>308</v>
          </cell>
          <cell r="E213">
            <v>135</v>
          </cell>
          <cell r="F213">
            <v>275</v>
          </cell>
          <cell r="G213">
            <v>351</v>
          </cell>
          <cell r="H213">
            <v>357</v>
          </cell>
          <cell r="I213">
            <v>379</v>
          </cell>
          <cell r="J213">
            <v>3.3319999999999999</v>
          </cell>
          <cell r="K213">
            <v>4.1079999999999997</v>
          </cell>
          <cell r="L213">
            <v>4.91</v>
          </cell>
          <cell r="M213">
            <v>2.75</v>
          </cell>
          <cell r="N213">
            <v>3.0409999999999999</v>
          </cell>
          <cell r="O213">
            <v>2.9851917808219177</v>
          </cell>
          <cell r="P213">
            <v>0.59589041095890405</v>
          </cell>
        </row>
        <row r="214">
          <cell r="A214">
            <v>38250</v>
          </cell>
          <cell r="B214">
            <v>1.91875</v>
          </cell>
          <cell r="C214">
            <v>485</v>
          </cell>
          <cell r="D214">
            <v>299</v>
          </cell>
          <cell r="E214">
            <v>126</v>
          </cell>
          <cell r="F214">
            <v>267</v>
          </cell>
          <cell r="G214">
            <v>341</v>
          </cell>
          <cell r="H214">
            <v>355</v>
          </cell>
          <cell r="I214">
            <v>378</v>
          </cell>
          <cell r="J214">
            <v>3.2669999999999999</v>
          </cell>
          <cell r="K214">
            <v>4.0579999999999998</v>
          </cell>
          <cell r="L214">
            <v>4.867</v>
          </cell>
          <cell r="M214">
            <v>2.79</v>
          </cell>
          <cell r="N214">
            <v>3.0285000000000002</v>
          </cell>
          <cell r="O214">
            <v>2.9807999999999999</v>
          </cell>
          <cell r="P214">
            <v>0.6</v>
          </cell>
        </row>
        <row r="215">
          <cell r="A215">
            <v>38251</v>
          </cell>
          <cell r="B215">
            <v>1.93</v>
          </cell>
          <cell r="C215">
            <v>488</v>
          </cell>
          <cell r="D215">
            <v>301</v>
          </cell>
          <cell r="E215">
            <v>124</v>
          </cell>
          <cell r="F215">
            <v>274</v>
          </cell>
          <cell r="G215">
            <v>342</v>
          </cell>
          <cell r="H215">
            <v>364</v>
          </cell>
          <cell r="I215">
            <v>382</v>
          </cell>
          <cell r="J215">
            <v>3.2770000000000001</v>
          </cell>
          <cell r="K215">
            <v>4.0369999999999999</v>
          </cell>
          <cell r="L215">
            <v>4.8390000000000004</v>
          </cell>
          <cell r="M215">
            <v>2.78</v>
          </cell>
          <cell r="N215">
            <v>3.0285000000000002</v>
          </cell>
          <cell r="O215">
            <v>2.9781191780821916</v>
          </cell>
          <cell r="P215">
            <v>0.60136986301369866</v>
          </cell>
        </row>
        <row r="216">
          <cell r="A216">
            <v>38252</v>
          </cell>
          <cell r="B216">
            <v>1.9412499999999999</v>
          </cell>
          <cell r="C216">
            <v>490</v>
          </cell>
          <cell r="D216">
            <v>300</v>
          </cell>
          <cell r="E216">
            <v>127</v>
          </cell>
          <cell r="F216">
            <v>279</v>
          </cell>
          <cell r="G216">
            <v>344</v>
          </cell>
          <cell r="H216">
            <v>364</v>
          </cell>
          <cell r="I216">
            <v>379</v>
          </cell>
          <cell r="J216">
            <v>3.246</v>
          </cell>
          <cell r="K216">
            <v>3.98</v>
          </cell>
          <cell r="L216">
            <v>4.774</v>
          </cell>
          <cell r="M216">
            <v>2.83</v>
          </cell>
          <cell r="N216">
            <v>3.0380000000000003</v>
          </cell>
          <cell r="O216">
            <v>2.9952602739726029</v>
          </cell>
          <cell r="P216">
            <v>0.60273972602739723</v>
          </cell>
        </row>
        <row r="217">
          <cell r="A217">
            <v>38253</v>
          </cell>
          <cell r="B217">
            <v>1.95</v>
          </cell>
          <cell r="C217">
            <v>498</v>
          </cell>
          <cell r="D217">
            <v>302</v>
          </cell>
          <cell r="E217">
            <v>151</v>
          </cell>
          <cell r="F217">
            <v>300</v>
          </cell>
          <cell r="G217">
            <v>372</v>
          </cell>
          <cell r="H217">
            <v>369</v>
          </cell>
          <cell r="I217">
            <v>395</v>
          </cell>
          <cell r="J217">
            <v>3.298</v>
          </cell>
          <cell r="K217">
            <v>4.0179999999999998</v>
          </cell>
          <cell r="L217">
            <v>4.7910000000000004</v>
          </cell>
          <cell r="M217">
            <v>2.88</v>
          </cell>
          <cell r="N217">
            <v>3.089</v>
          </cell>
          <cell r="O217">
            <v>3.0454821917808221</v>
          </cell>
          <cell r="P217">
            <v>0.60410958904109591</v>
          </cell>
        </row>
        <row r="218">
          <cell r="A218">
            <v>38254</v>
          </cell>
          <cell r="B218">
            <v>1.96</v>
          </cell>
          <cell r="C218">
            <v>502</v>
          </cell>
          <cell r="D218">
            <v>315</v>
          </cell>
          <cell r="E218">
            <v>164</v>
          </cell>
          <cell r="F218">
            <v>303</v>
          </cell>
          <cell r="G218">
            <v>362</v>
          </cell>
          <cell r="H218">
            <v>388</v>
          </cell>
          <cell r="I218">
            <v>399</v>
          </cell>
          <cell r="J218">
            <v>3.3220000000000001</v>
          </cell>
          <cell r="K218">
            <v>4.0289999999999999</v>
          </cell>
          <cell r="L218">
            <v>4.7990000000000004</v>
          </cell>
          <cell r="M218">
            <v>2.84</v>
          </cell>
          <cell r="N218">
            <v>3.081</v>
          </cell>
          <cell r="O218">
            <v>3.0301589041095891</v>
          </cell>
          <cell r="P218">
            <v>0.60547945205479448</v>
          </cell>
        </row>
        <row r="219">
          <cell r="A219">
            <v>38257</v>
          </cell>
          <cell r="B219">
            <v>1.97</v>
          </cell>
          <cell r="C219">
            <v>509</v>
          </cell>
          <cell r="D219">
            <v>310</v>
          </cell>
          <cell r="E219">
            <v>162</v>
          </cell>
          <cell r="F219">
            <v>295</v>
          </cell>
          <cell r="G219">
            <v>370</v>
          </cell>
          <cell r="H219">
            <v>382</v>
          </cell>
          <cell r="I219">
            <v>398</v>
          </cell>
          <cell r="J219">
            <v>3.2730000000000001</v>
          </cell>
          <cell r="K219">
            <v>3.9910000000000001</v>
          </cell>
          <cell r="L219">
            <v>4.7690000000000001</v>
          </cell>
          <cell r="M219">
            <v>2.8</v>
          </cell>
          <cell r="N219">
            <v>3.0365000000000002</v>
          </cell>
          <cell r="O219">
            <v>2.9846643835616442</v>
          </cell>
          <cell r="P219">
            <v>0.6095890410958904</v>
          </cell>
        </row>
        <row r="220">
          <cell r="A220">
            <v>38258</v>
          </cell>
          <cell r="B220">
            <v>1.9750000000000001</v>
          </cell>
          <cell r="C220">
            <v>506</v>
          </cell>
          <cell r="D220">
            <v>312</v>
          </cell>
          <cell r="E220">
            <v>153</v>
          </cell>
          <cell r="F220">
            <v>285</v>
          </cell>
          <cell r="G220">
            <v>354</v>
          </cell>
          <cell r="H220">
            <v>376</v>
          </cell>
          <cell r="I220">
            <v>388</v>
          </cell>
          <cell r="J220">
            <v>3.27</v>
          </cell>
          <cell r="K220">
            <v>4.0039999999999996</v>
          </cell>
          <cell r="L220">
            <v>4.7990000000000004</v>
          </cell>
          <cell r="M220">
            <v>2.89</v>
          </cell>
          <cell r="N220">
            <v>3.08</v>
          </cell>
          <cell r="O220">
            <v>3.0378356164383562</v>
          </cell>
          <cell r="P220">
            <v>0.61095890410958908</v>
          </cell>
        </row>
        <row r="221">
          <cell r="A221">
            <v>38259</v>
          </cell>
          <cell r="B221">
            <v>2.00563</v>
          </cell>
          <cell r="C221">
            <v>501</v>
          </cell>
          <cell r="D221">
            <v>311</v>
          </cell>
          <cell r="E221">
            <v>150</v>
          </cell>
          <cell r="F221">
            <v>285</v>
          </cell>
          <cell r="G221">
            <v>359</v>
          </cell>
          <cell r="H221">
            <v>375</v>
          </cell>
          <cell r="I221">
            <v>391</v>
          </cell>
          <cell r="J221">
            <v>3.3559999999999999</v>
          </cell>
          <cell r="K221">
            <v>4.0890000000000004</v>
          </cell>
          <cell r="L221">
            <v>4.867</v>
          </cell>
          <cell r="M221">
            <v>2.89</v>
          </cell>
          <cell r="N221">
            <v>3.1230000000000002</v>
          </cell>
          <cell r="O221">
            <v>3.0706547945205482</v>
          </cell>
          <cell r="P221">
            <v>0.61232876712328765</v>
          </cell>
        </row>
        <row r="222">
          <cell r="A222">
            <v>38260</v>
          </cell>
          <cell r="B222">
            <v>2.02</v>
          </cell>
          <cell r="C222">
            <v>501</v>
          </cell>
          <cell r="D222">
            <v>311</v>
          </cell>
          <cell r="E222">
            <v>146</v>
          </cell>
          <cell r="F222">
            <v>306</v>
          </cell>
          <cell r="G222">
            <v>372</v>
          </cell>
          <cell r="H222">
            <v>382</v>
          </cell>
          <cell r="I222">
            <v>393</v>
          </cell>
          <cell r="J222">
            <v>3.3730000000000002</v>
          </cell>
          <cell r="K222">
            <v>4.1210000000000004</v>
          </cell>
          <cell r="L222">
            <v>4.8929999999999998</v>
          </cell>
          <cell r="M222">
            <v>2.92</v>
          </cell>
          <cell r="N222">
            <v>3.1465000000000001</v>
          </cell>
          <cell r="O222">
            <v>3.094994520547945</v>
          </cell>
          <cell r="P222">
            <v>0.61369863013698633</v>
          </cell>
        </row>
        <row r="223">
          <cell r="A223">
            <v>38261</v>
          </cell>
          <cell r="B223">
            <v>2.0274999999999999</v>
          </cell>
          <cell r="C223">
            <v>493</v>
          </cell>
          <cell r="D223">
            <v>327</v>
          </cell>
          <cell r="E223">
            <v>147</v>
          </cell>
          <cell r="F223">
            <v>295</v>
          </cell>
          <cell r="G223">
            <v>362</v>
          </cell>
          <cell r="H223">
            <v>382</v>
          </cell>
          <cell r="I223">
            <v>390</v>
          </cell>
          <cell r="J223">
            <v>3.44</v>
          </cell>
          <cell r="K223">
            <v>4.21</v>
          </cell>
          <cell r="L223">
            <v>4.9450000000000003</v>
          </cell>
          <cell r="M223">
            <v>2.92</v>
          </cell>
          <cell r="N223">
            <v>3.1799999999999997</v>
          </cell>
          <cell r="O223">
            <v>3.1201643835616437</v>
          </cell>
          <cell r="P223">
            <v>0.6150684931506849</v>
          </cell>
        </row>
        <row r="224">
          <cell r="A224">
            <v>38264</v>
          </cell>
          <cell r="B224">
            <v>2.03125</v>
          </cell>
          <cell r="C224">
            <v>480</v>
          </cell>
          <cell r="D224">
            <v>321</v>
          </cell>
          <cell r="E224">
            <v>137</v>
          </cell>
          <cell r="F224">
            <v>293</v>
          </cell>
          <cell r="G224">
            <v>351</v>
          </cell>
          <cell r="H224">
            <v>368</v>
          </cell>
          <cell r="I224">
            <v>384</v>
          </cell>
          <cell r="J224">
            <v>3.44</v>
          </cell>
          <cell r="K224">
            <v>4.1900000000000004</v>
          </cell>
          <cell r="L224">
            <v>4.9279999999999999</v>
          </cell>
          <cell r="M224">
            <v>2.93</v>
          </cell>
          <cell r="N224">
            <v>3.1850000000000001</v>
          </cell>
          <cell r="O224">
            <v>3.1242191780821917</v>
          </cell>
          <cell r="P224">
            <v>0.61917808219178083</v>
          </cell>
        </row>
        <row r="225">
          <cell r="A225">
            <v>38265</v>
          </cell>
          <cell r="B225">
            <v>2.04</v>
          </cell>
          <cell r="C225">
            <v>478</v>
          </cell>
          <cell r="D225">
            <v>313</v>
          </cell>
          <cell r="E225">
            <v>128</v>
          </cell>
          <cell r="F225">
            <v>308</v>
          </cell>
          <cell r="G225">
            <v>357</v>
          </cell>
          <cell r="H225">
            <v>367</v>
          </cell>
          <cell r="I225">
            <v>389</v>
          </cell>
          <cell r="J225">
            <v>3.44</v>
          </cell>
          <cell r="K225">
            <v>4.18</v>
          </cell>
          <cell r="L225">
            <v>4.9320000000000004</v>
          </cell>
          <cell r="M225">
            <v>2.93</v>
          </cell>
          <cell r="N225">
            <v>3.1850000000000001</v>
          </cell>
          <cell r="O225">
            <v>3.1235205479452057</v>
          </cell>
          <cell r="P225">
            <v>0.6205479452054794</v>
          </cell>
        </row>
        <row r="226">
          <cell r="A226">
            <v>38266</v>
          </cell>
          <cell r="B226">
            <v>2.0449999999999999</v>
          </cell>
          <cell r="C226">
            <v>480</v>
          </cell>
          <cell r="D226">
            <v>332</v>
          </cell>
          <cell r="E226">
            <v>175</v>
          </cell>
          <cell r="F226">
            <v>308</v>
          </cell>
          <cell r="G226">
            <v>363</v>
          </cell>
          <cell r="H226">
            <v>388</v>
          </cell>
          <cell r="I226">
            <v>393</v>
          </cell>
          <cell r="J226">
            <v>3.51</v>
          </cell>
          <cell r="K226">
            <v>4.2300000000000004</v>
          </cell>
          <cell r="L226">
            <v>4.9690000000000003</v>
          </cell>
          <cell r="M226">
            <v>2.99</v>
          </cell>
          <cell r="N226">
            <v>3.25</v>
          </cell>
          <cell r="O226">
            <v>3.1866027397260277</v>
          </cell>
          <cell r="P226">
            <v>0.62191780821917808</v>
          </cell>
        </row>
        <row r="227">
          <cell r="A227">
            <v>38267</v>
          </cell>
          <cell r="B227">
            <v>2.06</v>
          </cell>
          <cell r="C227">
            <v>474</v>
          </cell>
          <cell r="D227">
            <v>327</v>
          </cell>
          <cell r="E227">
            <v>145</v>
          </cell>
          <cell r="F227">
            <v>303</v>
          </cell>
          <cell r="G227">
            <v>402</v>
          </cell>
          <cell r="H227">
            <v>387</v>
          </cell>
          <cell r="I227">
            <v>402</v>
          </cell>
          <cell r="J227">
            <v>3.53</v>
          </cell>
          <cell r="K227">
            <v>4.26</v>
          </cell>
          <cell r="L227" t="str">
            <v>n,d,</v>
          </cell>
          <cell r="M227">
            <v>3.01</v>
          </cell>
          <cell r="N227">
            <v>3.2699999999999996</v>
          </cell>
          <cell r="O227">
            <v>3.2058904109589035</v>
          </cell>
          <cell r="P227">
            <v>0.62328767123287676</v>
          </cell>
        </row>
        <row r="228">
          <cell r="A228">
            <v>38268</v>
          </cell>
          <cell r="B228">
            <v>2.06</v>
          </cell>
          <cell r="C228">
            <v>474</v>
          </cell>
          <cell r="D228">
            <v>321</v>
          </cell>
          <cell r="E228">
            <v>145</v>
          </cell>
          <cell r="F228">
            <v>303</v>
          </cell>
          <cell r="G228">
            <v>402</v>
          </cell>
          <cell r="H228">
            <v>387</v>
          </cell>
          <cell r="I228">
            <v>402</v>
          </cell>
          <cell r="J228">
            <v>3.39</v>
          </cell>
          <cell r="K228">
            <v>4.1500000000000004</v>
          </cell>
          <cell r="L228">
            <v>4.9960000000000004</v>
          </cell>
          <cell r="M228">
            <v>2.88</v>
          </cell>
          <cell r="N228">
            <v>3.1349999999999998</v>
          </cell>
          <cell r="O228">
            <v>3.0714246575342465</v>
          </cell>
          <cell r="P228">
            <v>0.62465753424657533</v>
          </cell>
        </row>
        <row r="229">
          <cell r="A229">
            <v>38271</v>
          </cell>
          <cell r="B229">
            <v>2.0525000000000002</v>
          </cell>
          <cell r="C229">
            <v>474</v>
          </cell>
          <cell r="D229">
            <v>321</v>
          </cell>
          <cell r="E229">
            <v>152</v>
          </cell>
          <cell r="F229">
            <v>292</v>
          </cell>
          <cell r="G229">
            <v>355</v>
          </cell>
          <cell r="H229">
            <v>375</v>
          </cell>
          <cell r="I229">
            <v>392</v>
          </cell>
          <cell r="J229">
            <v>3.39</v>
          </cell>
          <cell r="K229">
            <v>4.1500000000000004</v>
          </cell>
          <cell r="L229">
            <v>4.9000000000000004</v>
          </cell>
          <cell r="M229">
            <v>2.88</v>
          </cell>
          <cell r="N229">
            <v>3.1349999999999998</v>
          </cell>
          <cell r="O229">
            <v>3.0693287671232876</v>
          </cell>
          <cell r="P229">
            <v>0.62876712328767126</v>
          </cell>
        </row>
        <row r="230">
          <cell r="A230">
            <v>38272</v>
          </cell>
          <cell r="B230">
            <v>2.0581299999999998</v>
          </cell>
          <cell r="C230">
            <v>470</v>
          </cell>
          <cell r="D230">
            <v>318</v>
          </cell>
          <cell r="E230">
            <v>140</v>
          </cell>
          <cell r="F230">
            <v>287</v>
          </cell>
          <cell r="G230">
            <v>357</v>
          </cell>
          <cell r="H230">
            <v>374</v>
          </cell>
          <cell r="I230">
            <v>382</v>
          </cell>
          <cell r="J230">
            <v>3.35</v>
          </cell>
          <cell r="K230">
            <v>4.12</v>
          </cell>
          <cell r="L230">
            <v>4.8789999999999996</v>
          </cell>
          <cell r="M230">
            <v>2.84</v>
          </cell>
          <cell r="N230">
            <v>3.0949999999999998</v>
          </cell>
          <cell r="O230">
            <v>3.0286301369863011</v>
          </cell>
          <cell r="P230">
            <v>0.63013698630136983</v>
          </cell>
        </row>
        <row r="231">
          <cell r="A231">
            <v>38273</v>
          </cell>
          <cell r="B231">
            <v>2.0699999999999998</v>
          </cell>
          <cell r="C231">
            <v>481</v>
          </cell>
          <cell r="D231">
            <v>324</v>
          </cell>
          <cell r="E231">
            <v>153</v>
          </cell>
          <cell r="F231">
            <v>302</v>
          </cell>
          <cell r="G231">
            <v>358</v>
          </cell>
          <cell r="H231">
            <v>376</v>
          </cell>
          <cell r="I231">
            <v>382</v>
          </cell>
          <cell r="J231">
            <v>3.32</v>
          </cell>
          <cell r="K231">
            <v>4.09</v>
          </cell>
          <cell r="L231">
            <v>4.8689999999999998</v>
          </cell>
          <cell r="M231">
            <v>2.8</v>
          </cell>
          <cell r="N231">
            <v>3.0599999999999996</v>
          </cell>
          <cell r="O231">
            <v>2.9916164383561643</v>
          </cell>
          <cell r="P231">
            <v>0.63150684931506851</v>
          </cell>
        </row>
        <row r="232">
          <cell r="A232">
            <v>38274</v>
          </cell>
          <cell r="B232">
            <v>2.0699999999999998</v>
          </cell>
          <cell r="C232">
            <v>500</v>
          </cell>
          <cell r="D232">
            <v>334</v>
          </cell>
          <cell r="E232">
            <v>166</v>
          </cell>
          <cell r="F232">
            <v>319</v>
          </cell>
          <cell r="G232">
            <v>372</v>
          </cell>
          <cell r="H232">
            <v>395</v>
          </cell>
          <cell r="I232">
            <v>398</v>
          </cell>
          <cell r="J232">
            <v>3.26</v>
          </cell>
          <cell r="K232">
            <v>4.03</v>
          </cell>
          <cell r="L232">
            <v>4.8230000000000004</v>
          </cell>
          <cell r="M232">
            <v>2.76</v>
          </cell>
          <cell r="N232">
            <v>3.01</v>
          </cell>
          <cell r="O232">
            <v>2.9435616438356162</v>
          </cell>
          <cell r="P232">
            <v>0.63287671232876708</v>
          </cell>
        </row>
        <row r="233">
          <cell r="A233">
            <v>38275</v>
          </cell>
          <cell r="B233">
            <v>2.0699999999999998</v>
          </cell>
          <cell r="C233">
            <v>490</v>
          </cell>
          <cell r="D233">
            <v>331</v>
          </cell>
          <cell r="E233">
            <v>159</v>
          </cell>
          <cell r="F233">
            <v>311</v>
          </cell>
          <cell r="G233">
            <v>368</v>
          </cell>
          <cell r="H233">
            <v>385</v>
          </cell>
          <cell r="I233">
            <v>392</v>
          </cell>
          <cell r="J233">
            <v>3.31</v>
          </cell>
          <cell r="K233">
            <v>4.07</v>
          </cell>
          <cell r="L233">
            <v>4.8460000000000001</v>
          </cell>
          <cell r="M233">
            <v>2.8</v>
          </cell>
          <cell r="N233">
            <v>3.0549999999999997</v>
          </cell>
          <cell r="O233">
            <v>2.9865342465753422</v>
          </cell>
          <cell r="P233">
            <v>0.63424657534246576</v>
          </cell>
        </row>
        <row r="234">
          <cell r="A234">
            <v>38278</v>
          </cell>
          <cell r="B234">
            <v>2.0787499999999999</v>
          </cell>
          <cell r="C234">
            <v>491</v>
          </cell>
          <cell r="D234">
            <v>339</v>
          </cell>
          <cell r="E234">
            <v>191</v>
          </cell>
          <cell r="F234">
            <v>320</v>
          </cell>
          <cell r="G234">
            <v>382</v>
          </cell>
          <cell r="H234">
            <v>412</v>
          </cell>
          <cell r="I234">
            <v>405</v>
          </cell>
          <cell r="J234">
            <v>3.31</v>
          </cell>
          <cell r="K234">
            <v>4.07</v>
          </cell>
          <cell r="L234">
            <v>4.8390000000000004</v>
          </cell>
          <cell r="M234">
            <v>2.82</v>
          </cell>
          <cell r="N234">
            <v>3.0649999999999999</v>
          </cell>
          <cell r="O234">
            <v>2.9972054794520546</v>
          </cell>
          <cell r="P234">
            <v>0.63835616438356158</v>
          </cell>
        </row>
        <row r="235">
          <cell r="A235">
            <v>38279</v>
          </cell>
          <cell r="B235">
            <v>2.08</v>
          </cell>
          <cell r="C235">
            <v>503</v>
          </cell>
          <cell r="D235">
            <v>352</v>
          </cell>
          <cell r="E235">
            <v>174</v>
          </cell>
          <cell r="F235">
            <v>322</v>
          </cell>
          <cell r="G235">
            <v>390</v>
          </cell>
          <cell r="H235">
            <v>404</v>
          </cell>
          <cell r="I235">
            <v>412</v>
          </cell>
          <cell r="J235">
            <v>3.32</v>
          </cell>
          <cell r="K235">
            <v>4.07</v>
          </cell>
          <cell r="L235">
            <v>4.8159999999999998</v>
          </cell>
          <cell r="M235">
            <v>2.84</v>
          </cell>
          <cell r="N235">
            <v>3.08</v>
          </cell>
          <cell r="O235">
            <v>3.012931506849315</v>
          </cell>
          <cell r="P235">
            <v>0.63972602739726026</v>
          </cell>
        </row>
        <row r="236">
          <cell r="A236">
            <v>38280</v>
          </cell>
          <cell r="B236">
            <v>2.09</v>
          </cell>
          <cell r="C236">
            <v>506</v>
          </cell>
          <cell r="D236">
            <v>355</v>
          </cell>
          <cell r="E236">
            <v>187</v>
          </cell>
          <cell r="F236">
            <v>331</v>
          </cell>
          <cell r="G236">
            <v>398</v>
          </cell>
          <cell r="H236">
            <v>419</v>
          </cell>
          <cell r="I236">
            <v>422</v>
          </cell>
          <cell r="J236">
            <v>3.26</v>
          </cell>
          <cell r="K236">
            <v>4.01</v>
          </cell>
          <cell r="L236">
            <v>4.7729999999999997</v>
          </cell>
          <cell r="M236">
            <v>2.78</v>
          </cell>
          <cell r="N236">
            <v>3.0199999999999996</v>
          </cell>
          <cell r="O236">
            <v>2.9522739726027396</v>
          </cell>
          <cell r="P236">
            <v>0.64109589041095894</v>
          </cell>
        </row>
        <row r="237">
          <cell r="A237">
            <v>38281</v>
          </cell>
          <cell r="B237">
            <v>2.1</v>
          </cell>
          <cell r="C237">
            <v>503</v>
          </cell>
          <cell r="D237">
            <v>347</v>
          </cell>
          <cell r="E237">
            <v>184</v>
          </cell>
          <cell r="F237">
            <v>334</v>
          </cell>
          <cell r="G237">
            <v>390</v>
          </cell>
          <cell r="H237">
            <v>414</v>
          </cell>
          <cell r="I237">
            <v>417</v>
          </cell>
          <cell r="J237">
            <v>3.29</v>
          </cell>
          <cell r="K237">
            <v>4.01</v>
          </cell>
          <cell r="L237">
            <v>4.7699999999999996</v>
          </cell>
          <cell r="M237">
            <v>2.83</v>
          </cell>
          <cell r="N237">
            <v>3.06</v>
          </cell>
          <cell r="O237">
            <v>2.9944657534246577</v>
          </cell>
          <cell r="P237">
            <v>0.6424657534246575</v>
          </cell>
        </row>
        <row r="238">
          <cell r="A238">
            <v>38282</v>
          </cell>
          <cell r="B238">
            <v>2.11</v>
          </cell>
          <cell r="C238">
            <v>505</v>
          </cell>
          <cell r="D238">
            <v>354</v>
          </cell>
          <cell r="E238">
            <v>267</v>
          </cell>
          <cell r="F238">
            <v>341</v>
          </cell>
          <cell r="G238">
            <v>399</v>
          </cell>
          <cell r="H238">
            <v>415</v>
          </cell>
          <cell r="I238">
            <v>421</v>
          </cell>
          <cell r="J238">
            <v>3.26</v>
          </cell>
          <cell r="K238">
            <v>4</v>
          </cell>
          <cell r="L238">
            <v>4.7619999999999996</v>
          </cell>
          <cell r="M238">
            <v>2.79</v>
          </cell>
          <cell r="N238">
            <v>3.0249999999999999</v>
          </cell>
          <cell r="O238">
            <v>2.9573972602739724</v>
          </cell>
          <cell r="P238">
            <v>0.64383561643835618</v>
          </cell>
        </row>
        <row r="239">
          <cell r="A239">
            <v>38285</v>
          </cell>
          <cell r="B239">
            <v>2.11</v>
          </cell>
          <cell r="C239">
            <v>517</v>
          </cell>
          <cell r="D239">
            <v>354</v>
          </cell>
          <cell r="E239">
            <v>276</v>
          </cell>
          <cell r="F239">
            <v>345</v>
          </cell>
          <cell r="G239">
            <v>416</v>
          </cell>
          <cell r="H239">
            <v>414</v>
          </cell>
          <cell r="I239">
            <v>429</v>
          </cell>
          <cell r="J239">
            <v>3.25</v>
          </cell>
          <cell r="K239">
            <v>3.99</v>
          </cell>
          <cell r="L239">
            <v>4.7539999999999996</v>
          </cell>
          <cell r="M239">
            <v>2.78</v>
          </cell>
          <cell r="N239">
            <v>3.0149999999999997</v>
          </cell>
          <cell r="O239">
            <v>2.9454657534246573</v>
          </cell>
          <cell r="P239">
            <v>0.64794520547945211</v>
          </cell>
        </row>
        <row r="240">
          <cell r="A240">
            <v>38286</v>
          </cell>
          <cell r="B240">
            <v>2.11938</v>
          </cell>
          <cell r="C240">
            <v>512</v>
          </cell>
          <cell r="D240">
            <v>348</v>
          </cell>
          <cell r="E240">
            <v>200</v>
          </cell>
          <cell r="F240">
            <v>329</v>
          </cell>
          <cell r="G240">
            <v>389</v>
          </cell>
          <cell r="H240">
            <v>404</v>
          </cell>
          <cell r="I240">
            <v>416</v>
          </cell>
          <cell r="J240">
            <v>3.26</v>
          </cell>
          <cell r="K240">
            <v>4.01</v>
          </cell>
          <cell r="L240">
            <v>4.774</v>
          </cell>
          <cell r="M240">
            <v>2.8</v>
          </cell>
          <cell r="N240">
            <v>3.03</v>
          </cell>
          <cell r="O240">
            <v>2.9613150684931506</v>
          </cell>
          <cell r="P240">
            <v>0.64931506849315068</v>
          </cell>
        </row>
        <row r="241">
          <cell r="A241">
            <v>38287</v>
          </cell>
          <cell r="B241">
            <v>2.13</v>
          </cell>
          <cell r="C241">
            <v>497</v>
          </cell>
          <cell r="D241">
            <v>335</v>
          </cell>
          <cell r="E241">
            <v>159</v>
          </cell>
          <cell r="F241">
            <v>308</v>
          </cell>
          <cell r="G241">
            <v>368</v>
          </cell>
          <cell r="H241">
            <v>389</v>
          </cell>
          <cell r="I241">
            <v>405</v>
          </cell>
          <cell r="J241">
            <v>3.37</v>
          </cell>
          <cell r="K241">
            <v>4.1100000000000003</v>
          </cell>
          <cell r="L241">
            <v>4.8449999999999998</v>
          </cell>
          <cell r="M241">
            <v>2.89</v>
          </cell>
          <cell r="N241">
            <v>3.13</v>
          </cell>
          <cell r="O241">
            <v>3.0576712328767126</v>
          </cell>
          <cell r="P241">
            <v>0.65068493150684925</v>
          </cell>
        </row>
        <row r="242">
          <cell r="A242">
            <v>38288</v>
          </cell>
          <cell r="B242">
            <v>2.16</v>
          </cell>
          <cell r="C242">
            <v>496</v>
          </cell>
          <cell r="D242">
            <v>325</v>
          </cell>
          <cell r="E242">
            <v>154</v>
          </cell>
          <cell r="F242">
            <v>294</v>
          </cell>
          <cell r="G242">
            <v>362</v>
          </cell>
          <cell r="H242">
            <v>382</v>
          </cell>
          <cell r="I242">
            <v>395</v>
          </cell>
          <cell r="J242">
            <v>3.34</v>
          </cell>
          <cell r="K242">
            <v>4.09</v>
          </cell>
          <cell r="L242">
            <v>4.8179999999999996</v>
          </cell>
          <cell r="M242">
            <v>2.86</v>
          </cell>
          <cell r="N242">
            <v>3.0999999999999996</v>
          </cell>
          <cell r="O242">
            <v>3.027013698630137</v>
          </cell>
          <cell r="P242">
            <v>0.65205479452054793</v>
          </cell>
        </row>
        <row r="243">
          <cell r="A243">
            <v>38289</v>
          </cell>
          <cell r="B243">
            <v>2.17</v>
          </cell>
          <cell r="C243">
            <v>493</v>
          </cell>
          <cell r="D243">
            <v>318</v>
          </cell>
          <cell r="E243">
            <v>157</v>
          </cell>
          <cell r="F243">
            <v>297</v>
          </cell>
          <cell r="G243">
            <v>361</v>
          </cell>
          <cell r="H243">
            <v>379</v>
          </cell>
          <cell r="I243">
            <v>397</v>
          </cell>
          <cell r="J243">
            <v>3.3</v>
          </cell>
          <cell r="K243">
            <v>4.05</v>
          </cell>
          <cell r="L243">
            <v>4.79</v>
          </cell>
          <cell r="M243">
            <v>2.82</v>
          </cell>
          <cell r="N243">
            <v>3.0599999999999996</v>
          </cell>
          <cell r="O243">
            <v>2.9863561643835617</v>
          </cell>
          <cell r="P243">
            <v>0.65342465753424661</v>
          </cell>
        </row>
        <row r="244">
          <cell r="A244">
            <v>38292</v>
          </cell>
          <cell r="B244">
            <v>2.1800000000000002</v>
          </cell>
          <cell r="C244">
            <v>485</v>
          </cell>
          <cell r="D244">
            <v>311</v>
          </cell>
          <cell r="E244">
            <v>157</v>
          </cell>
          <cell r="F244">
            <v>297</v>
          </cell>
          <cell r="G244">
            <v>361</v>
          </cell>
          <cell r="H244">
            <v>379</v>
          </cell>
          <cell r="I244">
            <v>397</v>
          </cell>
          <cell r="J244">
            <v>3.36</v>
          </cell>
          <cell r="K244">
            <v>4.1100000000000003</v>
          </cell>
          <cell r="L244">
            <v>4.84</v>
          </cell>
          <cell r="M244">
            <v>2.89</v>
          </cell>
          <cell r="N244">
            <v>3.125</v>
          </cell>
          <cell r="O244">
            <v>3.0509589041095895</v>
          </cell>
          <cell r="P244">
            <v>0.65753424657534243</v>
          </cell>
        </row>
        <row r="245">
          <cell r="A245">
            <v>38293</v>
          </cell>
          <cell r="B245">
            <v>2.19</v>
          </cell>
          <cell r="C245">
            <v>479</v>
          </cell>
          <cell r="D245">
            <v>304</v>
          </cell>
          <cell r="E245">
            <v>134</v>
          </cell>
          <cell r="F245">
            <v>281</v>
          </cell>
          <cell r="G245">
            <v>344</v>
          </cell>
          <cell r="H245">
            <v>365</v>
          </cell>
          <cell r="I245">
            <v>383</v>
          </cell>
          <cell r="J245">
            <v>3.34</v>
          </cell>
          <cell r="K245">
            <v>4.0999999999999996</v>
          </cell>
          <cell r="L245">
            <v>4.84</v>
          </cell>
          <cell r="M245">
            <v>2.86</v>
          </cell>
          <cell r="N245">
            <v>3.0999999999999996</v>
          </cell>
          <cell r="O245">
            <v>3.0237260273972599</v>
          </cell>
          <cell r="P245">
            <v>0.65890410958904111</v>
          </cell>
        </row>
        <row r="246">
          <cell r="A246">
            <v>38294</v>
          </cell>
          <cell r="B246">
            <v>2.2000000000000002</v>
          </cell>
          <cell r="C246">
            <v>480</v>
          </cell>
          <cell r="D246">
            <v>304</v>
          </cell>
          <cell r="E246">
            <v>167</v>
          </cell>
          <cell r="F246">
            <v>279</v>
          </cell>
          <cell r="G246">
            <v>339</v>
          </cell>
          <cell r="H246">
            <v>367</v>
          </cell>
          <cell r="I246">
            <v>388</v>
          </cell>
          <cell r="J246">
            <v>3.35</v>
          </cell>
          <cell r="K246">
            <v>4.09</v>
          </cell>
          <cell r="L246">
            <v>4.83</v>
          </cell>
          <cell r="M246">
            <v>2.85</v>
          </cell>
          <cell r="N246">
            <v>3.1</v>
          </cell>
          <cell r="O246">
            <v>3.0198630136986302</v>
          </cell>
          <cell r="P246">
            <v>0.66027397260273979</v>
          </cell>
        </row>
        <row r="247">
          <cell r="A247">
            <v>38295</v>
          </cell>
          <cell r="B247">
            <v>2.21</v>
          </cell>
          <cell r="C247">
            <v>473</v>
          </cell>
          <cell r="D247">
            <v>295</v>
          </cell>
          <cell r="E247">
            <v>125</v>
          </cell>
          <cell r="F247">
            <v>275</v>
          </cell>
          <cell r="G247">
            <v>336</v>
          </cell>
          <cell r="H247">
            <v>361</v>
          </cell>
          <cell r="I247">
            <v>384</v>
          </cell>
          <cell r="J247">
            <v>3.37</v>
          </cell>
          <cell r="K247">
            <v>4.0999999999999996</v>
          </cell>
          <cell r="L247">
            <v>4.82</v>
          </cell>
          <cell r="M247">
            <v>2.89</v>
          </cell>
          <cell r="N247">
            <v>3.13</v>
          </cell>
          <cell r="O247">
            <v>3.05241095890411</v>
          </cell>
          <cell r="P247">
            <v>0.66164383561643836</v>
          </cell>
        </row>
        <row r="248">
          <cell r="A248">
            <v>38296</v>
          </cell>
          <cell r="B248">
            <v>2.2200000000000002</v>
          </cell>
          <cell r="C248">
            <v>473</v>
          </cell>
          <cell r="D248">
            <v>292</v>
          </cell>
          <cell r="E248">
            <v>128</v>
          </cell>
          <cell r="F248">
            <v>277</v>
          </cell>
          <cell r="G248">
            <v>332</v>
          </cell>
          <cell r="H248">
            <v>357</v>
          </cell>
          <cell r="I248">
            <v>383</v>
          </cell>
          <cell r="J248">
            <v>3.51</v>
          </cell>
          <cell r="K248">
            <v>4.21</v>
          </cell>
          <cell r="L248">
            <v>4.92</v>
          </cell>
          <cell r="M248">
            <v>3.04</v>
          </cell>
          <cell r="N248">
            <v>3.2749999999999999</v>
          </cell>
          <cell r="O248">
            <v>3.1983835616438356</v>
          </cell>
          <cell r="P248">
            <v>0.66301369863013693</v>
          </cell>
        </row>
        <row r="249">
          <cell r="A249">
            <v>38299</v>
          </cell>
          <cell r="B249">
            <v>2.2599999999999998</v>
          </cell>
          <cell r="C249">
            <v>475</v>
          </cell>
          <cell r="D249">
            <v>289</v>
          </cell>
          <cell r="E249">
            <v>115</v>
          </cell>
          <cell r="F249">
            <v>264</v>
          </cell>
          <cell r="G249">
            <v>322</v>
          </cell>
          <cell r="H249">
            <v>343</v>
          </cell>
          <cell r="I249">
            <v>375</v>
          </cell>
          <cell r="J249">
            <v>3.51</v>
          </cell>
          <cell r="K249">
            <v>4.22</v>
          </cell>
          <cell r="L249">
            <v>4.95</v>
          </cell>
          <cell r="M249">
            <v>3.08</v>
          </cell>
          <cell r="N249">
            <v>3.2949999999999999</v>
          </cell>
          <cell r="O249">
            <v>3.2231369863013697</v>
          </cell>
          <cell r="P249">
            <v>0.66712328767123286</v>
          </cell>
        </row>
        <row r="250">
          <cell r="A250">
            <v>38300</v>
          </cell>
          <cell r="B250">
            <v>2.2737500000000002</v>
          </cell>
          <cell r="C250">
            <v>477</v>
          </cell>
          <cell r="D250">
            <v>291</v>
          </cell>
          <cell r="E250">
            <v>106</v>
          </cell>
          <cell r="F250">
            <v>260</v>
          </cell>
          <cell r="G250">
            <v>325</v>
          </cell>
          <cell r="H250">
            <v>343</v>
          </cell>
          <cell r="I250">
            <v>364</v>
          </cell>
          <cell r="J250">
            <v>3.53</v>
          </cell>
          <cell r="K250">
            <v>4.22</v>
          </cell>
          <cell r="L250">
            <v>4.95</v>
          </cell>
          <cell r="M250">
            <v>3.05</v>
          </cell>
          <cell r="N250">
            <v>3.29</v>
          </cell>
          <cell r="O250">
            <v>3.2091232876712326</v>
          </cell>
          <cell r="P250">
            <v>0.66849315068493154</v>
          </cell>
        </row>
        <row r="251">
          <cell r="A251">
            <v>38301</v>
          </cell>
          <cell r="B251">
            <v>2.2762500000000001</v>
          </cell>
          <cell r="C251">
            <v>472</v>
          </cell>
          <cell r="D251">
            <v>287</v>
          </cell>
          <cell r="E251">
            <v>110</v>
          </cell>
          <cell r="F251">
            <v>262</v>
          </cell>
          <cell r="G251">
            <v>326</v>
          </cell>
          <cell r="H251">
            <v>353</v>
          </cell>
          <cell r="I251">
            <v>367</v>
          </cell>
          <cell r="J251">
            <v>3.56</v>
          </cell>
          <cell r="K251">
            <v>4.25</v>
          </cell>
          <cell r="L251">
            <v>4.97</v>
          </cell>
          <cell r="M251">
            <v>3.07</v>
          </cell>
          <cell r="N251">
            <v>3.3149999999999999</v>
          </cell>
          <cell r="O251">
            <v>3.2317671232876712</v>
          </cell>
          <cell r="P251">
            <v>0.66986301369863011</v>
          </cell>
        </row>
        <row r="252">
          <cell r="A252">
            <v>38302</v>
          </cell>
          <cell r="B252">
            <v>2.29</v>
          </cell>
          <cell r="C252">
            <v>472</v>
          </cell>
          <cell r="D252">
            <v>287</v>
          </cell>
          <cell r="E252">
            <v>110</v>
          </cell>
          <cell r="F252">
            <v>262</v>
          </cell>
          <cell r="G252">
            <v>325</v>
          </cell>
          <cell r="H252">
            <v>353</v>
          </cell>
          <cell r="I252">
            <v>367</v>
          </cell>
          <cell r="J252">
            <v>3.56</v>
          </cell>
          <cell r="K252">
            <v>4.25</v>
          </cell>
          <cell r="L252">
            <v>4.97</v>
          </cell>
          <cell r="M252">
            <v>3.07</v>
          </cell>
          <cell r="N252">
            <v>3.3149999999999999</v>
          </cell>
          <cell r="O252">
            <v>3.231095890410959</v>
          </cell>
          <cell r="P252">
            <v>0.67123287671232879</v>
          </cell>
        </row>
        <row r="253">
          <cell r="A253">
            <v>38303</v>
          </cell>
          <cell r="B253">
            <v>2.29</v>
          </cell>
          <cell r="C253">
            <v>472</v>
          </cell>
          <cell r="D253">
            <v>287</v>
          </cell>
          <cell r="E253">
            <v>122</v>
          </cell>
          <cell r="F253">
            <v>256</v>
          </cell>
          <cell r="G253">
            <v>325</v>
          </cell>
          <cell r="H253">
            <v>337</v>
          </cell>
          <cell r="I253">
            <v>364</v>
          </cell>
          <cell r="J253">
            <v>3.53</v>
          </cell>
          <cell r="K253">
            <v>4.2</v>
          </cell>
          <cell r="L253">
            <v>4.91</v>
          </cell>
          <cell r="M253">
            <v>3.1</v>
          </cell>
          <cell r="N253">
            <v>3.3149999999999999</v>
          </cell>
          <cell r="O253">
            <v>3.2407808219178085</v>
          </cell>
          <cell r="P253">
            <v>0.67260273972602747</v>
          </cell>
        </row>
        <row r="254">
          <cell r="A254">
            <v>38306</v>
          </cell>
          <cell r="B254">
            <v>2.2999999999999998</v>
          </cell>
          <cell r="C254">
            <v>462</v>
          </cell>
          <cell r="D254">
            <v>274</v>
          </cell>
          <cell r="E254">
            <v>104</v>
          </cell>
          <cell r="F254">
            <v>256</v>
          </cell>
          <cell r="G254">
            <v>318</v>
          </cell>
          <cell r="H254">
            <v>337</v>
          </cell>
          <cell r="I254">
            <v>369</v>
          </cell>
          <cell r="J254">
            <v>3.53</v>
          </cell>
          <cell r="K254">
            <v>4.2</v>
          </cell>
          <cell r="L254">
            <v>4.91</v>
          </cell>
          <cell r="M254">
            <v>3.12</v>
          </cell>
          <cell r="N254">
            <v>3.3250000000000002</v>
          </cell>
          <cell r="O254">
            <v>3.2525479452054795</v>
          </cell>
          <cell r="P254">
            <v>0.67671232876712328</v>
          </cell>
        </row>
        <row r="255">
          <cell r="A255">
            <v>38307</v>
          </cell>
          <cell r="B255">
            <v>2.31</v>
          </cell>
          <cell r="C255">
            <v>463</v>
          </cell>
          <cell r="D255">
            <v>276</v>
          </cell>
          <cell r="E255">
            <v>125</v>
          </cell>
          <cell r="F255">
            <v>253</v>
          </cell>
          <cell r="G255">
            <v>316</v>
          </cell>
          <cell r="H255">
            <v>335</v>
          </cell>
          <cell r="I255">
            <v>357</v>
          </cell>
          <cell r="J255">
            <v>3.56</v>
          </cell>
          <cell r="K255">
            <v>4.21</v>
          </cell>
          <cell r="L255">
            <v>4.92</v>
          </cell>
          <cell r="M255">
            <v>3.14</v>
          </cell>
          <cell r="N255">
            <v>3.35</v>
          </cell>
          <cell r="O255">
            <v>3.2752054794520546</v>
          </cell>
          <cell r="P255">
            <v>0.67808219178082196</v>
          </cell>
        </row>
        <row r="256">
          <cell r="A256">
            <v>38308</v>
          </cell>
          <cell r="B256">
            <v>2.33</v>
          </cell>
          <cell r="C256">
            <v>460</v>
          </cell>
          <cell r="D256">
            <v>278</v>
          </cell>
          <cell r="E256">
            <v>125</v>
          </cell>
          <cell r="F256">
            <v>251</v>
          </cell>
          <cell r="G256">
            <v>317</v>
          </cell>
          <cell r="H256">
            <v>338</v>
          </cell>
          <cell r="I256">
            <v>361</v>
          </cell>
          <cell r="J256">
            <v>3.47</v>
          </cell>
          <cell r="K256">
            <v>4.1399999999999997</v>
          </cell>
          <cell r="L256">
            <v>4.8499999999999996</v>
          </cell>
          <cell r="M256">
            <v>3.07</v>
          </cell>
          <cell r="N256">
            <v>3.27</v>
          </cell>
          <cell r="O256">
            <v>3.1982191780821916</v>
          </cell>
          <cell r="P256">
            <v>0.67945205479452053</v>
          </cell>
        </row>
        <row r="257">
          <cell r="A257">
            <v>38309</v>
          </cell>
          <cell r="B257">
            <v>2.3387500000000001</v>
          </cell>
          <cell r="C257">
            <v>460</v>
          </cell>
          <cell r="D257">
            <v>278</v>
          </cell>
          <cell r="E257">
            <v>110</v>
          </cell>
          <cell r="F257">
            <v>252</v>
          </cell>
          <cell r="G257">
            <v>320</v>
          </cell>
          <cell r="H257">
            <v>332</v>
          </cell>
          <cell r="I257">
            <v>361</v>
          </cell>
          <cell r="J257">
            <v>3.48</v>
          </cell>
          <cell r="K257">
            <v>4.12</v>
          </cell>
          <cell r="L257">
            <v>4.82</v>
          </cell>
          <cell r="M257">
            <v>3.08</v>
          </cell>
          <cell r="N257">
            <v>3.2800000000000002</v>
          </cell>
          <cell r="O257">
            <v>3.2076712328767121</v>
          </cell>
          <cell r="P257">
            <v>0.68082191780821921</v>
          </cell>
        </row>
        <row r="258">
          <cell r="A258">
            <v>38310</v>
          </cell>
          <cell r="B258">
            <v>2.3450000000000002</v>
          </cell>
          <cell r="C258">
            <v>460</v>
          </cell>
          <cell r="D258">
            <v>278</v>
          </cell>
          <cell r="E258">
            <v>139</v>
          </cell>
          <cell r="F258">
            <v>257</v>
          </cell>
          <cell r="G258">
            <v>316</v>
          </cell>
          <cell r="H258">
            <v>338</v>
          </cell>
          <cell r="I258">
            <v>361</v>
          </cell>
          <cell r="J258">
            <v>3.57</v>
          </cell>
          <cell r="K258">
            <v>4.2</v>
          </cell>
          <cell r="L258">
            <v>4.8899999999999997</v>
          </cell>
          <cell r="M258">
            <v>3.17</v>
          </cell>
          <cell r="N258">
            <v>3.37</v>
          </cell>
          <cell r="O258">
            <v>3.2971232876712326</v>
          </cell>
          <cell r="P258">
            <v>0.68219178082191778</v>
          </cell>
        </row>
        <row r="259">
          <cell r="A259">
            <v>38313</v>
          </cell>
          <cell r="B259">
            <v>2.36</v>
          </cell>
          <cell r="C259">
            <v>462</v>
          </cell>
          <cell r="D259">
            <v>276</v>
          </cell>
          <cell r="E259">
            <v>188</v>
          </cell>
          <cell r="F259">
            <v>254</v>
          </cell>
          <cell r="G259">
            <v>319</v>
          </cell>
          <cell r="H259">
            <v>341</v>
          </cell>
          <cell r="I259">
            <v>363</v>
          </cell>
          <cell r="J259">
            <v>3.56</v>
          </cell>
          <cell r="K259">
            <v>4.18</v>
          </cell>
          <cell r="L259">
            <v>4.8499999999999996</v>
          </cell>
          <cell r="M259">
            <v>3.18</v>
          </cell>
          <cell r="N259">
            <v>3.37</v>
          </cell>
          <cell r="O259">
            <v>3.2992054794520547</v>
          </cell>
          <cell r="P259">
            <v>0.68630136986301371</v>
          </cell>
        </row>
        <row r="260">
          <cell r="A260">
            <v>38314</v>
          </cell>
          <cell r="B260">
            <v>2.38</v>
          </cell>
          <cell r="C260">
            <v>459</v>
          </cell>
          <cell r="D260">
            <v>270</v>
          </cell>
          <cell r="E260">
            <v>112</v>
          </cell>
          <cell r="F260">
            <v>255</v>
          </cell>
          <cell r="G260">
            <v>315</v>
          </cell>
          <cell r="H260">
            <v>328</v>
          </cell>
          <cell r="I260">
            <v>364</v>
          </cell>
          <cell r="J260">
            <v>3.58</v>
          </cell>
          <cell r="K260">
            <v>4.1900000000000004</v>
          </cell>
          <cell r="L260">
            <v>4.8499999999999996</v>
          </cell>
          <cell r="M260">
            <v>3.2</v>
          </cell>
          <cell r="N260">
            <v>3.39</v>
          </cell>
          <cell r="O260">
            <v>3.3186849315068496</v>
          </cell>
          <cell r="P260">
            <v>0.68767123287671228</v>
          </cell>
        </row>
        <row r="261">
          <cell r="A261">
            <v>38315</v>
          </cell>
          <cell r="B261">
            <v>2.2000000000000002</v>
          </cell>
          <cell r="C261">
            <v>452</v>
          </cell>
          <cell r="D261">
            <v>270</v>
          </cell>
          <cell r="E261">
            <v>110</v>
          </cell>
          <cell r="F261">
            <v>251</v>
          </cell>
          <cell r="G261">
            <v>314</v>
          </cell>
          <cell r="H261">
            <v>328</v>
          </cell>
          <cell r="I261">
            <v>364</v>
          </cell>
          <cell r="J261">
            <v>3.61</v>
          </cell>
          <cell r="K261">
            <v>4.2</v>
          </cell>
          <cell r="L261">
            <v>4.8499999999999996</v>
          </cell>
          <cell r="M261">
            <v>3.23</v>
          </cell>
          <cell r="N261">
            <v>3.42</v>
          </cell>
          <cell r="O261">
            <v>3.3481643835616435</v>
          </cell>
          <cell r="P261">
            <v>0.68904109589041096</v>
          </cell>
        </row>
        <row r="262">
          <cell r="A262">
            <v>38316</v>
          </cell>
          <cell r="B262">
            <v>2.21</v>
          </cell>
          <cell r="C262">
            <v>452</v>
          </cell>
          <cell r="D262">
            <v>270</v>
          </cell>
          <cell r="E262">
            <v>110</v>
          </cell>
          <cell r="F262">
            <v>251</v>
          </cell>
          <cell r="G262">
            <v>314</v>
          </cell>
          <cell r="H262">
            <v>328</v>
          </cell>
          <cell r="I262">
            <v>364</v>
          </cell>
          <cell r="J262">
            <v>3.61</v>
          </cell>
          <cell r="K262">
            <v>4.2</v>
          </cell>
          <cell r="L262">
            <v>4.8499999999999996</v>
          </cell>
          <cell r="M262">
            <v>3.23</v>
          </cell>
          <cell r="N262">
            <v>3.42</v>
          </cell>
          <cell r="O262">
            <v>3.3476438356164384</v>
          </cell>
          <cell r="P262">
            <v>0.69041095890410964</v>
          </cell>
        </row>
        <row r="263">
          <cell r="A263">
            <v>38317</v>
          </cell>
          <cell r="B263">
            <v>2.2200000000000002</v>
          </cell>
          <cell r="C263">
            <v>449</v>
          </cell>
          <cell r="D263">
            <v>268</v>
          </cell>
          <cell r="E263">
            <v>106</v>
          </cell>
          <cell r="F263">
            <v>250</v>
          </cell>
          <cell r="G263">
            <v>309</v>
          </cell>
          <cell r="H263">
            <v>324</v>
          </cell>
          <cell r="I263">
            <v>358</v>
          </cell>
          <cell r="J263">
            <v>3.64</v>
          </cell>
          <cell r="K263">
            <v>4.24</v>
          </cell>
          <cell r="L263">
            <v>4.9000000000000004</v>
          </cell>
          <cell r="M263">
            <v>3.25</v>
          </cell>
          <cell r="N263">
            <v>3.4450000000000003</v>
          </cell>
          <cell r="O263">
            <v>3.3702054794520548</v>
          </cell>
          <cell r="P263">
            <v>0.69178082191780821</v>
          </cell>
        </row>
        <row r="264">
          <cell r="A264">
            <v>38320</v>
          </cell>
          <cell r="B264">
            <v>2.2599999999999998</v>
          </cell>
          <cell r="C264">
            <v>449</v>
          </cell>
          <cell r="D264">
            <v>268</v>
          </cell>
          <cell r="E264">
            <v>115</v>
          </cell>
          <cell r="F264">
            <v>253</v>
          </cell>
          <cell r="G264">
            <v>326</v>
          </cell>
          <cell r="H264">
            <v>330</v>
          </cell>
          <cell r="I264">
            <v>356</v>
          </cell>
          <cell r="J264">
            <v>3.72</v>
          </cell>
          <cell r="K264">
            <v>4.34</v>
          </cell>
          <cell r="L264">
            <v>4.99</v>
          </cell>
          <cell r="M264">
            <v>3.31</v>
          </cell>
          <cell r="N264">
            <v>3.5150000000000001</v>
          </cell>
          <cell r="O264">
            <v>3.4346849315068493</v>
          </cell>
          <cell r="P264">
            <v>0.69589041095890414</v>
          </cell>
        </row>
        <row r="265">
          <cell r="A265">
            <v>38321</v>
          </cell>
          <cell r="B265">
            <v>2.2737500000000002</v>
          </cell>
          <cell r="C265">
            <v>451</v>
          </cell>
          <cell r="D265">
            <v>274</v>
          </cell>
          <cell r="E265">
            <v>172</v>
          </cell>
          <cell r="F265">
            <v>253</v>
          </cell>
          <cell r="G265">
            <v>320</v>
          </cell>
          <cell r="H265">
            <v>338</v>
          </cell>
          <cell r="I265">
            <v>365</v>
          </cell>
          <cell r="J265">
            <v>3.72</v>
          </cell>
          <cell r="K265">
            <v>4.3600000000000003</v>
          </cell>
          <cell r="L265">
            <v>5.03</v>
          </cell>
          <cell r="M265">
            <v>3.29</v>
          </cell>
          <cell r="N265">
            <v>3.5049999999999999</v>
          </cell>
          <cell r="O265">
            <v>3.4201780821917813</v>
          </cell>
          <cell r="P265">
            <v>0.69726027397260271</v>
          </cell>
        </row>
        <row r="266">
          <cell r="A266">
            <v>38322</v>
          </cell>
          <cell r="B266">
            <v>2.4187500000000002</v>
          </cell>
          <cell r="C266">
            <v>445</v>
          </cell>
          <cell r="D266">
            <v>260</v>
          </cell>
          <cell r="E266">
            <v>121</v>
          </cell>
          <cell r="F266">
            <v>247</v>
          </cell>
          <cell r="G266">
            <v>304</v>
          </cell>
          <cell r="H266">
            <v>328</v>
          </cell>
          <cell r="I266">
            <v>355</v>
          </cell>
          <cell r="J266">
            <v>3.72</v>
          </cell>
          <cell r="K266">
            <v>4.38</v>
          </cell>
          <cell r="L266">
            <v>5.04</v>
          </cell>
          <cell r="M266">
            <v>3.28</v>
          </cell>
          <cell r="N266">
            <v>3.5</v>
          </cell>
          <cell r="O266">
            <v>3.4126027397260277</v>
          </cell>
          <cell r="P266">
            <v>0.69863013698630139</v>
          </cell>
        </row>
        <row r="267">
          <cell r="A267">
            <v>38323</v>
          </cell>
          <cell r="B267">
            <v>2.4375</v>
          </cell>
          <cell r="C267">
            <v>450</v>
          </cell>
          <cell r="D267">
            <v>263</v>
          </cell>
          <cell r="E267">
            <v>166</v>
          </cell>
          <cell r="F267">
            <v>243</v>
          </cell>
          <cell r="G267">
            <v>309</v>
          </cell>
          <cell r="H267">
            <v>321</v>
          </cell>
          <cell r="I267">
            <v>351</v>
          </cell>
          <cell r="J267">
            <v>3.75</v>
          </cell>
          <cell r="K267">
            <v>4.4000000000000004</v>
          </cell>
          <cell r="L267">
            <v>5.07</v>
          </cell>
          <cell r="M267">
            <v>3.3</v>
          </cell>
          <cell r="N267">
            <v>3.5249999999999999</v>
          </cell>
          <cell r="O267">
            <v>3.4349999999999996</v>
          </cell>
          <cell r="P267">
            <v>0.7</v>
          </cell>
        </row>
        <row r="268">
          <cell r="A268">
            <v>38324</v>
          </cell>
          <cell r="B268">
            <v>2.44</v>
          </cell>
          <cell r="C268">
            <v>450</v>
          </cell>
          <cell r="D268">
            <v>263</v>
          </cell>
          <cell r="E268">
            <v>164</v>
          </cell>
          <cell r="F268">
            <v>251</v>
          </cell>
          <cell r="G268">
            <v>317</v>
          </cell>
          <cell r="H268">
            <v>332</v>
          </cell>
          <cell r="I268">
            <v>352</v>
          </cell>
          <cell r="J268">
            <v>3.61</v>
          </cell>
          <cell r="K268">
            <v>4.2699999999999996</v>
          </cell>
          <cell r="L268">
            <v>4.95</v>
          </cell>
          <cell r="M268">
            <v>3.19</v>
          </cell>
          <cell r="N268">
            <v>3.4</v>
          </cell>
          <cell r="O268">
            <v>3.3154246575342463</v>
          </cell>
          <cell r="P268">
            <v>0.70136986301369864</v>
          </cell>
        </row>
        <row r="269">
          <cell r="A269">
            <v>38327</v>
          </cell>
          <cell r="B269">
            <v>2.44</v>
          </cell>
          <cell r="C269">
            <v>453</v>
          </cell>
          <cell r="D269">
            <v>275</v>
          </cell>
          <cell r="E269">
            <v>133</v>
          </cell>
          <cell r="F269">
            <v>242</v>
          </cell>
          <cell r="G269">
            <v>307</v>
          </cell>
          <cell r="H269">
            <v>317</v>
          </cell>
          <cell r="I269">
            <v>348</v>
          </cell>
          <cell r="J269">
            <v>3.59</v>
          </cell>
          <cell r="K269">
            <v>4.24</v>
          </cell>
          <cell r="L269">
            <v>4.92</v>
          </cell>
          <cell r="M269">
            <v>3.17</v>
          </cell>
          <cell r="N269">
            <v>3.38</v>
          </cell>
          <cell r="O269">
            <v>3.2936986301369862</v>
          </cell>
          <cell r="P269">
            <v>0.70547945205479445</v>
          </cell>
        </row>
        <row r="270">
          <cell r="A270">
            <v>38328</v>
          </cell>
          <cell r="B270">
            <v>2.4500000000000002</v>
          </cell>
          <cell r="C270">
            <v>452</v>
          </cell>
          <cell r="D270">
            <v>263</v>
          </cell>
          <cell r="E270">
            <v>116</v>
          </cell>
          <cell r="F270">
            <v>233</v>
          </cell>
          <cell r="G270">
            <v>299</v>
          </cell>
          <cell r="H270">
            <v>317</v>
          </cell>
          <cell r="I270">
            <v>347</v>
          </cell>
          <cell r="J270">
            <v>3.6</v>
          </cell>
          <cell r="K270">
            <v>4.2300000000000004</v>
          </cell>
          <cell r="L270">
            <v>4.91</v>
          </cell>
          <cell r="M270">
            <v>3.19</v>
          </cell>
          <cell r="N270">
            <v>3.395</v>
          </cell>
          <cell r="O270">
            <v>3.3101917808219179</v>
          </cell>
          <cell r="P270">
            <v>0.70684931506849313</v>
          </cell>
        </row>
        <row r="271">
          <cell r="A271">
            <v>38329</v>
          </cell>
          <cell r="B271">
            <v>2.46</v>
          </cell>
          <cell r="C271">
            <v>457</v>
          </cell>
          <cell r="D271">
            <v>255</v>
          </cell>
          <cell r="E271">
            <v>116</v>
          </cell>
          <cell r="F271">
            <v>233</v>
          </cell>
          <cell r="G271">
            <v>299</v>
          </cell>
          <cell r="H271">
            <v>317</v>
          </cell>
          <cell r="I271">
            <v>347</v>
          </cell>
          <cell r="J271">
            <v>3.53</v>
          </cell>
          <cell r="K271">
            <v>4.1399999999999997</v>
          </cell>
          <cell r="L271">
            <v>4.8</v>
          </cell>
          <cell r="M271">
            <v>3.12</v>
          </cell>
          <cell r="N271">
            <v>3.3250000000000002</v>
          </cell>
          <cell r="O271">
            <v>3.2396301369863014</v>
          </cell>
          <cell r="P271">
            <v>0.70821917808219181</v>
          </cell>
        </row>
        <row r="272">
          <cell r="A272">
            <v>38330</v>
          </cell>
          <cell r="B272">
            <v>2.4700000000000002</v>
          </cell>
          <cell r="C272">
            <v>458</v>
          </cell>
          <cell r="D272">
            <v>253</v>
          </cell>
          <cell r="E272">
            <v>97</v>
          </cell>
          <cell r="F272">
            <v>238</v>
          </cell>
          <cell r="G272">
            <v>296</v>
          </cell>
          <cell r="H272">
            <v>318</v>
          </cell>
          <cell r="I272">
            <v>345</v>
          </cell>
          <cell r="J272">
            <v>3.54</v>
          </cell>
          <cell r="K272">
            <v>4.1900000000000004</v>
          </cell>
          <cell r="L272">
            <v>4.84</v>
          </cell>
          <cell r="M272">
            <v>3.15</v>
          </cell>
          <cell r="N272">
            <v>3.3449999999999998</v>
          </cell>
          <cell r="O272">
            <v>3.2632602739726027</v>
          </cell>
          <cell r="P272">
            <v>0.70958904109589038</v>
          </cell>
        </row>
        <row r="273">
          <cell r="A273">
            <v>38331</v>
          </cell>
          <cell r="B273">
            <v>2.48</v>
          </cell>
          <cell r="C273">
            <v>456</v>
          </cell>
          <cell r="D273">
            <v>250</v>
          </cell>
          <cell r="E273">
            <v>83</v>
          </cell>
          <cell r="F273">
            <v>231</v>
          </cell>
          <cell r="G273">
            <v>290</v>
          </cell>
          <cell r="H273">
            <v>315</v>
          </cell>
          <cell r="I273">
            <v>349</v>
          </cell>
          <cell r="J273">
            <v>3.52</v>
          </cell>
          <cell r="K273">
            <v>4.16</v>
          </cell>
          <cell r="L273">
            <v>4.83</v>
          </cell>
          <cell r="M273">
            <v>3.15</v>
          </cell>
          <cell r="N273">
            <v>3.335</v>
          </cell>
          <cell r="O273">
            <v>3.2569452054794521</v>
          </cell>
          <cell r="P273">
            <v>0.71095890410958906</v>
          </cell>
        </row>
        <row r="274">
          <cell r="A274">
            <v>38334</v>
          </cell>
          <cell r="B274">
            <v>2.4900000000000002</v>
          </cell>
          <cell r="C274">
            <v>454</v>
          </cell>
          <cell r="D274">
            <v>237</v>
          </cell>
          <cell r="E274">
            <v>94</v>
          </cell>
          <cell r="F274">
            <v>229</v>
          </cell>
          <cell r="G274">
            <v>281</v>
          </cell>
          <cell r="H274">
            <v>296</v>
          </cell>
          <cell r="I274">
            <v>332</v>
          </cell>
          <cell r="J274">
            <v>3.54</v>
          </cell>
          <cell r="K274">
            <v>4.16</v>
          </cell>
          <cell r="L274">
            <v>4.8099999999999996</v>
          </cell>
          <cell r="M274">
            <v>3.18</v>
          </cell>
          <cell r="N274">
            <v>3.3600000000000003</v>
          </cell>
          <cell r="O274">
            <v>3.2825753424657531</v>
          </cell>
          <cell r="P274">
            <v>0.71506849315068499</v>
          </cell>
        </row>
        <row r="275">
          <cell r="A275">
            <v>38335</v>
          </cell>
          <cell r="B275">
            <v>2.5</v>
          </cell>
          <cell r="C275">
            <v>452</v>
          </cell>
          <cell r="D275">
            <v>235</v>
          </cell>
          <cell r="E275">
            <v>79</v>
          </cell>
          <cell r="F275">
            <v>214</v>
          </cell>
          <cell r="G275">
            <v>277</v>
          </cell>
          <cell r="H275">
            <v>429</v>
          </cell>
          <cell r="I275">
            <v>329</v>
          </cell>
          <cell r="J275">
            <v>3.53</v>
          </cell>
          <cell r="K275">
            <v>4.1399999999999997</v>
          </cell>
          <cell r="L275">
            <v>4.79</v>
          </cell>
          <cell r="M275">
            <v>3.17</v>
          </cell>
          <cell r="N275">
            <v>3.3499999999999996</v>
          </cell>
          <cell r="O275">
            <v>3.2720821917808216</v>
          </cell>
          <cell r="P275">
            <v>0.71643835616438356</v>
          </cell>
        </row>
        <row r="276">
          <cell r="A276">
            <v>38336</v>
          </cell>
          <cell r="B276">
            <v>2.5012500000000002</v>
          </cell>
          <cell r="C276">
            <v>443</v>
          </cell>
          <cell r="D276">
            <v>232</v>
          </cell>
          <cell r="E276">
            <v>75</v>
          </cell>
          <cell r="F276">
            <v>217</v>
          </cell>
          <cell r="G276">
            <v>276</v>
          </cell>
          <cell r="H276">
            <v>289</v>
          </cell>
          <cell r="I276">
            <v>333</v>
          </cell>
          <cell r="J276">
            <v>3.48</v>
          </cell>
          <cell r="K276">
            <v>4.09</v>
          </cell>
          <cell r="L276">
            <v>4.72</v>
          </cell>
          <cell r="M276">
            <v>3.14</v>
          </cell>
          <cell r="N276">
            <v>3.31</v>
          </cell>
          <cell r="O276">
            <v>3.2359452054794522</v>
          </cell>
          <cell r="P276">
            <v>0.71780821917808213</v>
          </cell>
        </row>
        <row r="277">
          <cell r="A277">
            <v>38337</v>
          </cell>
          <cell r="B277">
            <v>2.5099999999999998</v>
          </cell>
          <cell r="C277">
            <v>439</v>
          </cell>
          <cell r="D277">
            <v>229</v>
          </cell>
          <cell r="E277">
            <v>68</v>
          </cell>
          <cell r="F277">
            <v>213</v>
          </cell>
          <cell r="G277">
            <v>277</v>
          </cell>
          <cell r="H277">
            <v>289</v>
          </cell>
          <cell r="I277">
            <v>323</v>
          </cell>
          <cell r="J277">
            <v>3.58</v>
          </cell>
          <cell r="K277">
            <v>4.1900000000000004</v>
          </cell>
          <cell r="L277">
            <v>4.84</v>
          </cell>
          <cell r="M277">
            <v>3.21</v>
          </cell>
          <cell r="N277">
            <v>3.395</v>
          </cell>
          <cell r="O277">
            <v>3.3139041095890409</v>
          </cell>
          <cell r="P277">
            <v>0.71917808219178081</v>
          </cell>
        </row>
        <row r="278">
          <cell r="A278">
            <v>38338</v>
          </cell>
          <cell r="B278">
            <v>2.52</v>
          </cell>
          <cell r="C278">
            <v>433</v>
          </cell>
          <cell r="D278">
            <v>228</v>
          </cell>
          <cell r="E278">
            <v>78</v>
          </cell>
          <cell r="F278">
            <v>207</v>
          </cell>
          <cell r="G278">
            <v>262</v>
          </cell>
          <cell r="H278">
            <v>275</v>
          </cell>
          <cell r="I278">
            <v>325</v>
          </cell>
          <cell r="J278">
            <v>3.59</v>
          </cell>
          <cell r="K278">
            <v>4.21</v>
          </cell>
          <cell r="L278">
            <v>4.8499999999999996</v>
          </cell>
          <cell r="M278">
            <v>3.22</v>
          </cell>
          <cell r="N278">
            <v>3.4050000000000002</v>
          </cell>
          <cell r="O278">
            <v>3.3233972602739725</v>
          </cell>
          <cell r="P278">
            <v>0.72054794520547949</v>
          </cell>
        </row>
        <row r="279">
          <cell r="A279">
            <v>38341</v>
          </cell>
          <cell r="B279">
            <v>2.5212500000000002</v>
          </cell>
          <cell r="C279">
            <v>433</v>
          </cell>
          <cell r="D279">
            <v>228</v>
          </cell>
          <cell r="E279">
            <v>76</v>
          </cell>
          <cell r="F279">
            <v>197</v>
          </cell>
          <cell r="G279">
            <v>264</v>
          </cell>
          <cell r="H279">
            <v>259</v>
          </cell>
          <cell r="I279">
            <v>319</v>
          </cell>
          <cell r="J279">
            <v>3.59</v>
          </cell>
          <cell r="K279">
            <v>4.21</v>
          </cell>
          <cell r="L279">
            <v>4.84</v>
          </cell>
          <cell r="M279">
            <v>3.23</v>
          </cell>
          <cell r="N279">
            <v>3.41</v>
          </cell>
          <cell r="O279">
            <v>3.3291232876712327</v>
          </cell>
          <cell r="P279">
            <v>0.72465753424657531</v>
          </cell>
        </row>
        <row r="280">
          <cell r="A280">
            <v>38342</v>
          </cell>
          <cell r="B280">
            <v>2.5299999999999998</v>
          </cell>
          <cell r="C280">
            <v>429</v>
          </cell>
          <cell r="D280">
            <v>220</v>
          </cell>
          <cell r="E280">
            <v>71</v>
          </cell>
          <cell r="F280">
            <v>198</v>
          </cell>
          <cell r="G280">
            <v>266</v>
          </cell>
          <cell r="H280">
            <v>273</v>
          </cell>
          <cell r="I280">
            <v>319</v>
          </cell>
          <cell r="J280">
            <v>3.57</v>
          </cell>
          <cell r="K280">
            <v>4.18</v>
          </cell>
          <cell r="L280">
            <v>4.82</v>
          </cell>
          <cell r="M280">
            <v>3.22</v>
          </cell>
          <cell r="N280">
            <v>3.395</v>
          </cell>
          <cell r="O280">
            <v>3.3158904109589038</v>
          </cell>
          <cell r="P280">
            <v>0.72602739726027399</v>
          </cell>
        </row>
        <row r="281">
          <cell r="A281">
            <v>38343</v>
          </cell>
          <cell r="B281">
            <v>2.5299999999999998</v>
          </cell>
          <cell r="C281">
            <v>427</v>
          </cell>
          <cell r="D281">
            <v>219</v>
          </cell>
          <cell r="E281">
            <v>77</v>
          </cell>
          <cell r="F281">
            <v>195</v>
          </cell>
          <cell r="G281">
            <v>268</v>
          </cell>
          <cell r="H281">
            <v>269</v>
          </cell>
          <cell r="I281">
            <v>320</v>
          </cell>
          <cell r="J281">
            <v>3.57</v>
          </cell>
          <cell r="K281">
            <v>4.21</v>
          </cell>
          <cell r="L281">
            <v>4.8499999999999996</v>
          </cell>
          <cell r="M281">
            <v>3.21</v>
          </cell>
          <cell r="N281">
            <v>3.3899999999999997</v>
          </cell>
          <cell r="O281">
            <v>3.3081369863013697</v>
          </cell>
          <cell r="P281">
            <v>0.72739726027397267</v>
          </cell>
        </row>
        <row r="282">
          <cell r="A282">
            <v>38344</v>
          </cell>
          <cell r="B282">
            <v>2.5487500000000001</v>
          </cell>
          <cell r="C282">
            <v>427</v>
          </cell>
          <cell r="D282">
            <v>220</v>
          </cell>
          <cell r="E282">
            <v>77</v>
          </cell>
          <cell r="F282">
            <v>197</v>
          </cell>
          <cell r="G282">
            <v>261</v>
          </cell>
          <cell r="H282">
            <v>268</v>
          </cell>
          <cell r="I282">
            <v>315</v>
          </cell>
          <cell r="J282">
            <v>3.58</v>
          </cell>
          <cell r="K282">
            <v>4.2300000000000004</v>
          </cell>
          <cell r="L282">
            <v>4.8600000000000003</v>
          </cell>
          <cell r="M282">
            <v>3.21</v>
          </cell>
          <cell r="N282">
            <v>3.395</v>
          </cell>
          <cell r="O282">
            <v>3.3103561643835615</v>
          </cell>
          <cell r="P282">
            <v>0.72876712328767124</v>
          </cell>
        </row>
        <row r="283">
          <cell r="A283">
            <v>38345</v>
          </cell>
          <cell r="B283">
            <v>2.5499999999999998</v>
          </cell>
          <cell r="C283">
            <v>427</v>
          </cell>
          <cell r="D283">
            <v>220</v>
          </cell>
          <cell r="E283">
            <v>77</v>
          </cell>
          <cell r="F283">
            <v>197</v>
          </cell>
          <cell r="G283">
            <v>261</v>
          </cell>
          <cell r="H283">
            <v>268</v>
          </cell>
          <cell r="I283">
            <v>315</v>
          </cell>
          <cell r="J283">
            <v>3.58</v>
          </cell>
          <cell r="K283">
            <v>4.2300000000000004</v>
          </cell>
          <cell r="L283">
            <v>4.8600000000000003</v>
          </cell>
          <cell r="M283">
            <v>3.21</v>
          </cell>
          <cell r="N283">
            <v>3.395</v>
          </cell>
          <cell r="O283">
            <v>3.3098493150684933</v>
          </cell>
          <cell r="P283">
            <v>0.73013698630136981</v>
          </cell>
        </row>
        <row r="284">
          <cell r="A284">
            <v>38348</v>
          </cell>
          <cell r="B284">
            <v>2.5499999999999998</v>
          </cell>
          <cell r="C284">
            <v>418</v>
          </cell>
          <cell r="D284">
            <v>214</v>
          </cell>
          <cell r="E284">
            <v>70</v>
          </cell>
          <cell r="F284">
            <v>185</v>
          </cell>
          <cell r="G284">
            <v>253</v>
          </cell>
          <cell r="H284">
            <v>260</v>
          </cell>
          <cell r="I284">
            <v>308</v>
          </cell>
          <cell r="J284">
            <v>3.65</v>
          </cell>
          <cell r="K284">
            <v>4.3</v>
          </cell>
          <cell r="L284">
            <v>4.95</v>
          </cell>
          <cell r="M284">
            <v>3.26</v>
          </cell>
          <cell r="N284">
            <v>3.4550000000000001</v>
          </cell>
          <cell r="O284">
            <v>3.3636438356164384</v>
          </cell>
          <cell r="P284">
            <v>0.73424657534246573</v>
          </cell>
        </row>
        <row r="285">
          <cell r="A285">
            <v>38349</v>
          </cell>
          <cell r="B285">
            <v>2.5499999999999998</v>
          </cell>
          <cell r="C285">
            <v>423</v>
          </cell>
          <cell r="D285">
            <v>218</v>
          </cell>
          <cell r="E285">
            <v>68</v>
          </cell>
          <cell r="F285">
            <v>197</v>
          </cell>
          <cell r="G285">
            <v>253</v>
          </cell>
          <cell r="H285">
            <v>261</v>
          </cell>
          <cell r="I285">
            <v>310</v>
          </cell>
          <cell r="J285">
            <v>3.66</v>
          </cell>
          <cell r="K285">
            <v>4.3099999999999996</v>
          </cell>
          <cell r="L285">
            <v>4.9400000000000004</v>
          </cell>
          <cell r="M285">
            <v>3.27</v>
          </cell>
          <cell r="N285">
            <v>3.4649999999999999</v>
          </cell>
          <cell r="O285">
            <v>3.3731095890410963</v>
          </cell>
          <cell r="P285">
            <v>0.73561643835616441</v>
          </cell>
        </row>
        <row r="286">
          <cell r="A286">
            <v>38350</v>
          </cell>
          <cell r="B286">
            <v>2.5499999999999998</v>
          </cell>
          <cell r="C286">
            <v>422</v>
          </cell>
          <cell r="D286">
            <v>217</v>
          </cell>
          <cell r="E286">
            <v>65</v>
          </cell>
          <cell r="F286">
            <v>194</v>
          </cell>
          <cell r="G286">
            <v>253</v>
          </cell>
          <cell r="H286">
            <v>257</v>
          </cell>
          <cell r="I286">
            <v>310</v>
          </cell>
          <cell r="J286">
            <v>3.69</v>
          </cell>
          <cell r="K286">
            <v>4.33</v>
          </cell>
          <cell r="L286">
            <v>4.96</v>
          </cell>
          <cell r="M286">
            <v>3.32</v>
          </cell>
          <cell r="N286">
            <v>3.5049999999999999</v>
          </cell>
          <cell r="O286">
            <v>3.4173150684931506</v>
          </cell>
          <cell r="P286">
            <v>0.73698630136986298</v>
          </cell>
        </row>
        <row r="287">
          <cell r="A287">
            <v>38351</v>
          </cell>
          <cell r="B287">
            <v>2.5499999999999998</v>
          </cell>
          <cell r="C287">
            <v>422</v>
          </cell>
          <cell r="D287">
            <v>217</v>
          </cell>
          <cell r="E287">
            <v>78</v>
          </cell>
          <cell r="F287">
            <v>201</v>
          </cell>
          <cell r="G287">
            <v>245</v>
          </cell>
          <cell r="H287">
            <v>264</v>
          </cell>
          <cell r="I287">
            <v>312</v>
          </cell>
          <cell r="J287">
            <v>3.64</v>
          </cell>
          <cell r="K287">
            <v>4.2699999999999996</v>
          </cell>
          <cell r="L287">
            <v>4.92</v>
          </cell>
          <cell r="M287">
            <v>3.27</v>
          </cell>
          <cell r="N287">
            <v>3.4550000000000001</v>
          </cell>
          <cell r="O287">
            <v>3.3668082191780822</v>
          </cell>
          <cell r="P287">
            <v>0.73835616438356166</v>
          </cell>
        </row>
        <row r="288">
          <cell r="A288">
            <v>38352</v>
          </cell>
          <cell r="B288">
            <v>2.5499999999999998</v>
          </cell>
          <cell r="C288">
            <v>420</v>
          </cell>
          <cell r="D288">
            <v>220</v>
          </cell>
          <cell r="E288">
            <v>78</v>
          </cell>
          <cell r="F288">
            <v>201</v>
          </cell>
          <cell r="G288">
            <v>245</v>
          </cell>
          <cell r="H288">
            <v>264</v>
          </cell>
          <cell r="I288">
            <v>312</v>
          </cell>
          <cell r="J288">
            <v>3.63</v>
          </cell>
          <cell r="K288">
            <v>4.24</v>
          </cell>
          <cell r="L288">
            <v>4.8499999999999996</v>
          </cell>
          <cell r="M288">
            <v>3.25</v>
          </cell>
          <cell r="N288">
            <v>3.44</v>
          </cell>
          <cell r="O288">
            <v>3.3489041095890411</v>
          </cell>
          <cell r="P288">
            <v>0.73972602739726023</v>
          </cell>
        </row>
      </sheetData>
      <sheetData sheetId="13" refreshError="1">
        <row r="2">
          <cell r="B2" t="str">
            <v>Libor</v>
          </cell>
          <cell r="C2" t="str">
            <v>LATAM</v>
          </cell>
          <cell r="D2" t="str">
            <v>Embi</v>
          </cell>
          <cell r="E2" t="str">
            <v>Peru08</v>
          </cell>
          <cell r="F2" t="str">
            <v>Peru12</v>
          </cell>
          <cell r="G2" t="str">
            <v>Peru15</v>
          </cell>
          <cell r="H2" t="str">
            <v>Peru16</v>
          </cell>
          <cell r="I2" t="str">
            <v>Peru33</v>
          </cell>
          <cell r="J2" t="str">
            <v>US3y</v>
          </cell>
          <cell r="K2" t="str">
            <v>US4y</v>
          </cell>
          <cell r="L2" t="str">
            <v>US5y</v>
          </cell>
          <cell r="M2" t="str">
            <v>US10y</v>
          </cell>
          <cell r="N2" t="str">
            <v>US30y</v>
          </cell>
          <cell r="O2" t="str">
            <v>USXy</v>
          </cell>
        </row>
        <row r="3">
          <cell r="B3">
            <v>2</v>
          </cell>
          <cell r="D3">
            <v>4</v>
          </cell>
          <cell r="E3">
            <v>5</v>
          </cell>
          <cell r="F3">
            <v>6</v>
          </cell>
          <cell r="G3">
            <v>7</v>
          </cell>
          <cell r="H3">
            <v>8</v>
          </cell>
          <cell r="I3">
            <v>9</v>
          </cell>
          <cell r="J3">
            <v>10</v>
          </cell>
          <cell r="K3">
            <v>11</v>
          </cell>
          <cell r="L3">
            <v>12</v>
          </cell>
          <cell r="M3">
            <v>13</v>
          </cell>
          <cell r="N3">
            <v>14</v>
          </cell>
          <cell r="O3">
            <v>15</v>
          </cell>
        </row>
        <row r="4">
          <cell r="A4">
            <v>38017</v>
          </cell>
          <cell r="B4">
            <v>1.1292331818181824</v>
          </cell>
          <cell r="C4">
            <v>5.0049999999999999</v>
          </cell>
          <cell r="D4">
            <v>2.8881818181818182</v>
          </cell>
          <cell r="E4">
            <v>1.0140909090909092</v>
          </cell>
          <cell r="F4">
            <v>2.8286363636363636</v>
          </cell>
          <cell r="G4">
            <v>3.2850000000000001</v>
          </cell>
          <cell r="H4">
            <v>0</v>
          </cell>
          <cell r="I4">
            <v>3.6159090909090907</v>
          </cell>
          <cell r="J4">
            <v>2.1804545454545456</v>
          </cell>
          <cell r="K4">
            <v>2.6015000000000001</v>
          </cell>
          <cell r="L4">
            <v>3.1040999999999999</v>
          </cell>
          <cell r="M4">
            <v>4.1264499999999993</v>
          </cell>
          <cell r="N4">
            <v>4.9809000000000001</v>
          </cell>
          <cell r="O4">
            <v>2.8672152552926531</v>
          </cell>
        </row>
        <row r="5">
          <cell r="A5">
            <v>38046</v>
          </cell>
          <cell r="B5">
            <v>1.1240940000000006</v>
          </cell>
          <cell r="C5">
            <v>5.5339999999999998</v>
          </cell>
          <cell r="D5">
            <v>3.4605000000000001</v>
          </cell>
          <cell r="E5">
            <v>1.304</v>
          </cell>
          <cell r="F5">
            <v>3.2730000000000001</v>
          </cell>
          <cell r="G5">
            <v>3.8785000000000003</v>
          </cell>
          <cell r="H5">
            <v>0</v>
          </cell>
          <cell r="I5">
            <v>4.2030000000000003</v>
          </cell>
          <cell r="J5">
            <v>2.1865499999999995</v>
          </cell>
          <cell r="K5">
            <v>2.5943749999999999</v>
          </cell>
          <cell r="L5">
            <v>3.045052631578947</v>
          </cell>
          <cell r="M5">
            <v>4.0631052631578948</v>
          </cell>
          <cell r="N5">
            <v>4.9207894736842102</v>
          </cell>
          <cell r="O5">
            <v>2.786306780821918</v>
          </cell>
        </row>
        <row r="6">
          <cell r="A6">
            <v>38077</v>
          </cell>
          <cell r="B6">
            <v>1.112173913043478</v>
          </cell>
          <cell r="C6">
            <v>5.4930434782608701</v>
          </cell>
          <cell r="D6">
            <v>3.4347826086956519</v>
          </cell>
          <cell r="E6">
            <v>1.6239130434782609</v>
          </cell>
          <cell r="F6">
            <v>3.1486956521739131</v>
          </cell>
          <cell r="G6">
            <v>3.77</v>
          </cell>
          <cell r="H6">
            <v>0</v>
          </cell>
          <cell r="I6">
            <v>4.0295652173913048</v>
          </cell>
          <cell r="J6">
            <v>1.9590869565217393</v>
          </cell>
          <cell r="K6">
            <v>2.3638478260869569</v>
          </cell>
          <cell r="L6">
            <v>2.7686086956521745</v>
          </cell>
          <cell r="M6">
            <v>3.8114782608695661</v>
          </cell>
          <cell r="N6">
            <v>4.7387826086956526</v>
          </cell>
          <cell r="O6">
            <v>2.4916820131030373</v>
          </cell>
        </row>
        <row r="7">
          <cell r="A7">
            <v>38107</v>
          </cell>
          <cell r="B7">
            <v>1.1508527272727278</v>
          </cell>
          <cell r="C7">
            <v>5.4809090909090914</v>
          </cell>
          <cell r="D7">
            <v>3.3668181818181817</v>
          </cell>
          <cell r="E7">
            <v>1.5794999999999999</v>
          </cell>
          <cell r="F7">
            <v>3.1222727272727275</v>
          </cell>
          <cell r="G7">
            <v>3.6749999999999998</v>
          </cell>
          <cell r="H7">
            <v>0</v>
          </cell>
          <cell r="I7">
            <v>4.1027272727272726</v>
          </cell>
          <cell r="J7">
            <v>2.4827727272727271</v>
          </cell>
          <cell r="K7">
            <v>2.9284318181818181</v>
          </cell>
          <cell r="L7">
            <v>3.3740909090909081</v>
          </cell>
          <cell r="M7">
            <v>4.3224999999999998</v>
          </cell>
          <cell r="N7">
            <v>5.1405454545454541</v>
          </cell>
          <cell r="O7">
            <v>3.0310462017434627</v>
          </cell>
        </row>
        <row r="8">
          <cell r="A8">
            <v>38138</v>
          </cell>
          <cell r="B8">
            <v>1.2533338095238096</v>
          </cell>
          <cell r="C8">
            <v>6.4052380952380954</v>
          </cell>
          <cell r="D8">
            <v>4.7438095238095244</v>
          </cell>
          <cell r="E8">
            <v>2.96</v>
          </cell>
          <cell r="F8">
            <v>4.631904761904762</v>
          </cell>
          <cell r="G8">
            <v>5.2095238095238097</v>
          </cell>
          <cell r="H8">
            <v>5.3520000000000003</v>
          </cell>
          <cell r="I8">
            <v>5.3319047619047613</v>
          </cell>
          <cell r="J8">
            <v>3.0483333333333333</v>
          </cell>
          <cell r="K8">
            <v>3.4390000000000005</v>
          </cell>
          <cell r="L8">
            <v>3.8296666666666668</v>
          </cell>
          <cell r="M8">
            <v>4.6962857142857146</v>
          </cell>
          <cell r="N8">
            <v>5.4169523809523819</v>
          </cell>
          <cell r="O8">
            <v>3.4971937377690798</v>
          </cell>
        </row>
        <row r="9">
          <cell r="A9">
            <v>38168</v>
          </cell>
          <cell r="B9">
            <v>1.5005972727272729</v>
          </cell>
          <cell r="C9">
            <v>6.0918181818181809</v>
          </cell>
          <cell r="D9">
            <v>4.3849999999999998</v>
          </cell>
          <cell r="E9">
            <v>2.5604761904761904</v>
          </cell>
          <cell r="F9">
            <v>4.0995454545454546</v>
          </cell>
          <cell r="G9">
            <v>4.7881818181818181</v>
          </cell>
          <cell r="H9">
            <v>4.8909090909090907</v>
          </cell>
          <cell r="I9">
            <v>4.8140909090909094</v>
          </cell>
          <cell r="J9">
            <v>3.1081818181818179</v>
          </cell>
          <cell r="K9">
            <v>3.6025454545454538</v>
          </cell>
          <cell r="L9">
            <v>3.9125000000000001</v>
          </cell>
          <cell r="M9">
            <v>4.718</v>
          </cell>
          <cell r="N9">
            <v>5.4006818181818179</v>
          </cell>
          <cell r="O9">
            <v>3.5377466376089672</v>
          </cell>
        </row>
        <row r="10">
          <cell r="A10">
            <v>38199</v>
          </cell>
          <cell r="B10">
            <v>1.6280399999999999</v>
          </cell>
          <cell r="C10">
            <v>5.8236363636363642</v>
          </cell>
          <cell r="D10">
            <v>4.2286363636363635</v>
          </cell>
          <cell r="E10">
            <v>2.253181818181818</v>
          </cell>
          <cell r="F10">
            <v>3.958181818181818</v>
          </cell>
          <cell r="G10">
            <v>4.6827272727272726</v>
          </cell>
          <cell r="H10">
            <v>4.7636363636363637</v>
          </cell>
          <cell r="I10">
            <v>4.7031818181818181</v>
          </cell>
          <cell r="J10">
            <v>3.042272727272727</v>
          </cell>
          <cell r="K10">
            <v>3.3515000000000001</v>
          </cell>
          <cell r="L10">
            <v>3.6607272727272715</v>
          </cell>
          <cell r="M10">
            <v>4.4651363636363648</v>
          </cell>
          <cell r="N10">
            <v>5.2019545454545471</v>
          </cell>
          <cell r="O10">
            <v>3.3461404109589039</v>
          </cell>
        </row>
        <row r="11">
          <cell r="A11">
            <v>38230</v>
          </cell>
          <cell r="B11">
            <v>1.7319318181818177</v>
          </cell>
          <cell r="C11">
            <v>5.4609090909090909</v>
          </cell>
          <cell r="D11">
            <v>3.6968181818181818</v>
          </cell>
          <cell r="E11">
            <v>1.8768181818181819</v>
          </cell>
          <cell r="F11">
            <v>3.4036363636363638</v>
          </cell>
          <cell r="G11">
            <v>4.0709090909090904</v>
          </cell>
          <cell r="H11">
            <v>4.2554545454545458</v>
          </cell>
          <cell r="I11">
            <v>4.3409090909090908</v>
          </cell>
          <cell r="J11">
            <v>2.8845454545454547</v>
          </cell>
          <cell r="K11">
            <v>3.173840909090909</v>
          </cell>
          <cell r="L11">
            <v>3.4631363636363632</v>
          </cell>
          <cell r="M11">
            <v>4.2709545454545443</v>
          </cell>
          <cell r="N11">
            <v>5.0561818181818188</v>
          </cell>
          <cell r="O11">
            <v>3.1438444582814453</v>
          </cell>
        </row>
        <row r="12">
          <cell r="A12">
            <v>38260</v>
          </cell>
          <cell r="B12">
            <v>1.9028986363636369</v>
          </cell>
          <cell r="C12">
            <v>5.0318181818181822</v>
          </cell>
          <cell r="D12">
            <v>3.1931818181818183</v>
          </cell>
          <cell r="E12">
            <v>1.5404545454545453</v>
          </cell>
          <cell r="F12">
            <v>2.9409090909090905</v>
          </cell>
          <cell r="G12">
            <v>3.66</v>
          </cell>
          <cell r="H12">
            <v>3.8095454545454546</v>
          </cell>
          <cell r="I12">
            <v>3.9481818181818182</v>
          </cell>
          <cell r="J12">
            <v>2.833636363636364</v>
          </cell>
          <cell r="K12">
            <v>3.0904772727272731</v>
          </cell>
          <cell r="L12">
            <v>3.3473181818181819</v>
          </cell>
          <cell r="M12">
            <v>4.1173636363636357</v>
          </cell>
          <cell r="N12">
            <v>4.9079545454545466</v>
          </cell>
          <cell r="O12">
            <v>3.0427579701120804</v>
          </cell>
        </row>
        <row r="13">
          <cell r="A13">
            <v>38291</v>
          </cell>
          <cell r="B13">
            <v>2.0825004761904764</v>
          </cell>
          <cell r="C13">
            <v>4.9128571428571428</v>
          </cell>
          <cell r="D13">
            <v>3.3314285714285718</v>
          </cell>
          <cell r="E13">
            <v>1.7123809523809523</v>
          </cell>
          <cell r="F13">
            <v>3.1152380952380954</v>
          </cell>
          <cell r="G13">
            <v>3.7628571428571429</v>
          </cell>
          <cell r="H13">
            <v>3.9123809523809525</v>
          </cell>
          <cell r="I13">
            <v>4.0119047619047619</v>
          </cell>
          <cell r="J13">
            <v>2.8547619047619044</v>
          </cell>
          <cell r="K13">
            <v>3.1021428571428569</v>
          </cell>
          <cell r="L13">
            <v>3.3495238095238089</v>
          </cell>
          <cell r="M13">
            <v>4.0995238095238093</v>
          </cell>
          <cell r="N13">
            <v>4.8513999999999999</v>
          </cell>
          <cell r="O13">
            <v>3.0354090019569471</v>
          </cell>
        </row>
        <row r="14">
          <cell r="A14">
            <v>38321</v>
          </cell>
          <cell r="B14">
            <v>2.2689772727272728</v>
          </cell>
          <cell r="C14">
            <v>4.6531818181818183</v>
          </cell>
          <cell r="D14">
            <v>2.8304545454545456</v>
          </cell>
          <cell r="E14">
            <v>1.2681818181818181</v>
          </cell>
          <cell r="F14">
            <v>2.6131818181818183</v>
          </cell>
          <cell r="G14">
            <v>3.2450000000000001</v>
          </cell>
          <cell r="H14">
            <v>3.4340909090909095</v>
          </cell>
          <cell r="I14">
            <v>3.6886363636363639</v>
          </cell>
          <cell r="J14">
            <v>3.0986363636363636</v>
          </cell>
          <cell r="K14">
            <v>3.3145454545454545</v>
          </cell>
          <cell r="L14">
            <v>3.5304545454545457</v>
          </cell>
          <cell r="M14">
            <v>4.1968181818181822</v>
          </cell>
          <cell r="N14">
            <v>4.8959090909090897</v>
          </cell>
          <cell r="O14">
            <v>3.2386718555417189</v>
          </cell>
        </row>
        <row r="15">
          <cell r="A15">
            <v>38352</v>
          </cell>
          <cell r="B15">
            <v>2.5020652173913036</v>
          </cell>
          <cell r="C15">
            <v>4.3869565217391306</v>
          </cell>
          <cell r="D15">
            <v>2.3634782608695653</v>
          </cell>
          <cell r="E15">
            <v>0.92478260869565221</v>
          </cell>
          <cell r="F15">
            <v>2.1565217391304348</v>
          </cell>
          <cell r="G15">
            <v>2.7665217391304351</v>
          </cell>
          <cell r="H15">
            <v>2.9504347826086956</v>
          </cell>
          <cell r="I15">
            <v>3.2939130434782609</v>
          </cell>
          <cell r="J15">
            <v>3.2139130434782603</v>
          </cell>
          <cell r="K15">
            <v>3.4056521739130439</v>
          </cell>
          <cell r="L15">
            <v>3.5973913043478261</v>
          </cell>
          <cell r="M15">
            <v>4.2308695652173913</v>
          </cell>
          <cell r="N15">
            <v>4.8791304347826081</v>
          </cell>
          <cell r="O15">
            <v>3.3216432400238234</v>
          </cell>
        </row>
        <row r="18">
          <cell r="B18" t="str">
            <v>Libor</v>
          </cell>
          <cell r="C18" t="str">
            <v>LATAM</v>
          </cell>
          <cell r="D18" t="str">
            <v>Embi</v>
          </cell>
          <cell r="E18" t="str">
            <v>Peru08</v>
          </cell>
          <cell r="F18" t="str">
            <v>Peru12</v>
          </cell>
          <cell r="G18" t="str">
            <v>Peru15</v>
          </cell>
          <cell r="H18" t="str">
            <v>Peru16</v>
          </cell>
          <cell r="I18" t="str">
            <v>Peru33</v>
          </cell>
          <cell r="J18" t="str">
            <v>US3y</v>
          </cell>
          <cell r="K18" t="str">
            <v>US4y</v>
          </cell>
          <cell r="L18" t="str">
            <v>US5y</v>
          </cell>
          <cell r="M18" t="str">
            <v>US10y</v>
          </cell>
          <cell r="N18" t="str">
            <v>US30y</v>
          </cell>
          <cell r="O18" t="str">
            <v>USXy</v>
          </cell>
        </row>
        <row r="19">
          <cell r="B19">
            <v>2</v>
          </cell>
          <cell r="D19">
            <v>4</v>
          </cell>
          <cell r="E19">
            <v>5</v>
          </cell>
          <cell r="F19">
            <v>6</v>
          </cell>
          <cell r="G19">
            <v>7</v>
          </cell>
          <cell r="H19">
            <v>8</v>
          </cell>
          <cell r="I19">
            <v>9</v>
          </cell>
          <cell r="J19">
            <v>10</v>
          </cell>
          <cell r="K19">
            <v>11</v>
          </cell>
          <cell r="L19">
            <v>12</v>
          </cell>
          <cell r="M19">
            <v>13</v>
          </cell>
          <cell r="N19">
            <v>14</v>
          </cell>
          <cell r="O19">
            <v>15</v>
          </cell>
        </row>
        <row r="20">
          <cell r="A20">
            <v>38016</v>
          </cell>
          <cell r="B20">
            <v>1.1299999999999999</v>
          </cell>
          <cell r="C20">
            <v>5.36</v>
          </cell>
          <cell r="D20">
            <v>3.43</v>
          </cell>
          <cell r="E20">
            <v>1.3</v>
          </cell>
          <cell r="F20">
            <v>3.51</v>
          </cell>
          <cell r="G20">
            <v>4</v>
          </cell>
          <cell r="H20">
            <v>0</v>
          </cell>
          <cell r="I20">
            <v>4.0999999999999996</v>
          </cell>
          <cell r="J20">
            <v>3.145</v>
          </cell>
          <cell r="K20">
            <v>4.1340000000000003</v>
          </cell>
          <cell r="L20">
            <v>4.9619999999999997</v>
          </cell>
          <cell r="M20">
            <v>2.2309999999999999</v>
          </cell>
          <cell r="N20">
            <v>2.6879999999999997</v>
          </cell>
          <cell r="O20">
            <v>2.8895808219178081</v>
          </cell>
        </row>
        <row r="21">
          <cell r="A21">
            <v>38044</v>
          </cell>
          <cell r="B21">
            <v>1.1200000000000001</v>
          </cell>
          <cell r="C21">
            <v>5.52</v>
          </cell>
          <cell r="D21">
            <v>3.56</v>
          </cell>
          <cell r="E21">
            <v>1.43</v>
          </cell>
          <cell r="F21">
            <v>3.23</v>
          </cell>
          <cell r="G21">
            <v>3.83</v>
          </cell>
          <cell r="H21">
            <v>0</v>
          </cell>
          <cell r="I21">
            <v>4.2699999999999996</v>
          </cell>
          <cell r="J21">
            <v>2.94</v>
          </cell>
          <cell r="K21">
            <v>3.9729999999999999</v>
          </cell>
          <cell r="L21">
            <v>4.8380000000000001</v>
          </cell>
          <cell r="M21">
            <v>2.11</v>
          </cell>
          <cell r="N21">
            <v>2.5249999999999999</v>
          </cell>
          <cell r="O21">
            <v>2.6762191780821918</v>
          </cell>
        </row>
        <row r="22">
          <cell r="A22">
            <v>38077</v>
          </cell>
          <cell r="B22">
            <v>1.1100000000000001</v>
          </cell>
          <cell r="C22">
            <v>5.36</v>
          </cell>
          <cell r="D22">
            <v>3.43</v>
          </cell>
          <cell r="E22">
            <v>1.62</v>
          </cell>
          <cell r="F22">
            <v>3</v>
          </cell>
          <cell r="G22">
            <v>3.65</v>
          </cell>
          <cell r="H22">
            <v>0</v>
          </cell>
          <cell r="I22">
            <v>3.91</v>
          </cell>
          <cell r="J22">
            <v>2.7789999999999999</v>
          </cell>
          <cell r="K22">
            <v>3.8370000000000002</v>
          </cell>
          <cell r="L22">
            <v>4.7729999999999997</v>
          </cell>
          <cell r="M22">
            <v>1.9379999999999999</v>
          </cell>
          <cell r="N22">
            <v>2.3584999999999998</v>
          </cell>
          <cell r="O22">
            <v>2.4737054794520548</v>
          </cell>
        </row>
        <row r="23">
          <cell r="A23">
            <v>38107</v>
          </cell>
          <cell r="B23">
            <v>1.18</v>
          </cell>
          <cell r="C23">
            <v>5.98</v>
          </cell>
          <cell r="D23">
            <v>3.93</v>
          </cell>
          <cell r="E23">
            <v>2.23</v>
          </cell>
          <cell r="F23">
            <v>3.74</v>
          </cell>
          <cell r="G23">
            <v>4.3499999999999996</v>
          </cell>
          <cell r="H23">
            <v>0</v>
          </cell>
          <cell r="I23">
            <v>4.8600000000000003</v>
          </cell>
          <cell r="J23">
            <v>3.6240000000000001</v>
          </cell>
          <cell r="K23">
            <v>4.5069999999999997</v>
          </cell>
          <cell r="L23">
            <v>5.2859999999999996</v>
          </cell>
          <cell r="M23">
            <v>2.7679999999999998</v>
          </cell>
          <cell r="N23">
            <v>3.1959999999999997</v>
          </cell>
          <cell r="O23">
            <v>3.2780821917808218</v>
          </cell>
        </row>
        <row r="24">
          <cell r="A24">
            <v>38138</v>
          </cell>
          <cell r="B24">
            <v>1.3268800000000001</v>
          </cell>
          <cell r="C24">
            <v>6.26</v>
          </cell>
          <cell r="D24">
            <v>4.7300000000000004</v>
          </cell>
          <cell r="E24">
            <v>2.8</v>
          </cell>
          <cell r="F24">
            <v>4.46</v>
          </cell>
          <cell r="G24">
            <v>5.0199999999999996</v>
          </cell>
          <cell r="H24">
            <v>5.16</v>
          </cell>
          <cell r="I24">
            <v>5.1100000000000003</v>
          </cell>
          <cell r="J24">
            <v>3.7930000000000001</v>
          </cell>
          <cell r="K24">
            <v>4.649</v>
          </cell>
          <cell r="L24">
            <v>5.3460000000000001</v>
          </cell>
          <cell r="M24">
            <v>3.0659999999999998</v>
          </cell>
          <cell r="N24">
            <v>3.4295</v>
          </cell>
          <cell r="O24">
            <v>3.4683397260273967</v>
          </cell>
        </row>
        <row r="25">
          <cell r="A25">
            <v>38168</v>
          </cell>
          <cell r="B25">
            <v>1.61</v>
          </cell>
          <cell r="C25">
            <v>6.07</v>
          </cell>
          <cell r="D25">
            <v>4.3899999999999997</v>
          </cell>
          <cell r="E25">
            <v>2.62</v>
          </cell>
          <cell r="F25">
            <v>4.08</v>
          </cell>
          <cell r="G25">
            <v>4.5599999999999996</v>
          </cell>
          <cell r="H25">
            <v>4.7699999999999996</v>
          </cell>
          <cell r="I25">
            <v>4.75</v>
          </cell>
          <cell r="J25">
            <v>3.7679999999999998</v>
          </cell>
          <cell r="K25">
            <v>4.5830000000000002</v>
          </cell>
          <cell r="L25">
            <v>5.2889999999999997</v>
          </cell>
          <cell r="M25">
            <v>3.16</v>
          </cell>
          <cell r="N25">
            <v>3.464</v>
          </cell>
          <cell r="O25">
            <v>3.4714958904109592</v>
          </cell>
        </row>
        <row r="26">
          <cell r="A26">
            <v>38198</v>
          </cell>
          <cell r="B26">
            <v>1.7</v>
          </cell>
          <cell r="C26">
            <v>5.66</v>
          </cell>
          <cell r="D26">
            <v>4.1100000000000003</v>
          </cell>
          <cell r="E26">
            <v>1.97</v>
          </cell>
          <cell r="F26">
            <v>3.83</v>
          </cell>
          <cell r="G26">
            <v>5.15</v>
          </cell>
          <cell r="H26">
            <v>4.68</v>
          </cell>
          <cell r="I26">
            <v>4.7</v>
          </cell>
          <cell r="J26">
            <v>3.6960000000000002</v>
          </cell>
          <cell r="K26">
            <v>4.4770000000000003</v>
          </cell>
          <cell r="L26">
            <v>5.1980000000000004</v>
          </cell>
          <cell r="M26">
            <v>3.09</v>
          </cell>
          <cell r="N26">
            <v>3.3929999999999998</v>
          </cell>
          <cell r="O26">
            <v>3.3755671232876709</v>
          </cell>
        </row>
        <row r="27">
          <cell r="A27">
            <v>38230</v>
          </cell>
          <cell r="B27">
            <v>1.8</v>
          </cell>
          <cell r="C27">
            <v>5.24</v>
          </cell>
          <cell r="D27">
            <v>3.57</v>
          </cell>
          <cell r="E27">
            <v>1.88</v>
          </cell>
          <cell r="F27">
            <v>3.33</v>
          </cell>
          <cell r="G27">
            <v>3.89</v>
          </cell>
          <cell r="H27">
            <v>4.12</v>
          </cell>
          <cell r="I27">
            <v>4.21</v>
          </cell>
          <cell r="J27">
            <v>3.3090000000000002</v>
          </cell>
          <cell r="K27">
            <v>4.1189999999999998</v>
          </cell>
          <cell r="L27">
            <v>4.9279999999999999</v>
          </cell>
          <cell r="M27">
            <v>2.75</v>
          </cell>
          <cell r="N27">
            <v>3.0295000000000001</v>
          </cell>
          <cell r="O27">
            <v>2.9889150684931507</v>
          </cell>
        </row>
        <row r="28">
          <cell r="A28">
            <v>38260</v>
          </cell>
          <cell r="B28">
            <v>2.02</v>
          </cell>
          <cell r="C28">
            <v>5.01</v>
          </cell>
          <cell r="D28">
            <v>3.11</v>
          </cell>
          <cell r="E28">
            <v>1.46</v>
          </cell>
          <cell r="F28">
            <v>3.06</v>
          </cell>
          <cell r="G28">
            <v>3.72</v>
          </cell>
          <cell r="H28">
            <v>3.82</v>
          </cell>
          <cell r="I28">
            <v>3.93</v>
          </cell>
          <cell r="J28">
            <v>3.3730000000000002</v>
          </cell>
          <cell r="K28">
            <v>4.1210000000000004</v>
          </cell>
          <cell r="L28">
            <v>4.8929999999999998</v>
          </cell>
          <cell r="M28">
            <v>2.92</v>
          </cell>
          <cell r="N28">
            <v>3.1465000000000001</v>
          </cell>
          <cell r="O28">
            <v>3.094994520547945</v>
          </cell>
        </row>
        <row r="29">
          <cell r="A29">
            <v>38289</v>
          </cell>
          <cell r="B29">
            <v>2.17</v>
          </cell>
          <cell r="C29">
            <v>4.93</v>
          </cell>
          <cell r="D29">
            <v>3.18</v>
          </cell>
          <cell r="E29">
            <v>1.57</v>
          </cell>
          <cell r="F29">
            <v>2.97</v>
          </cell>
          <cell r="G29">
            <v>3.61</v>
          </cell>
          <cell r="H29">
            <v>3.79</v>
          </cell>
          <cell r="I29">
            <v>3.97</v>
          </cell>
          <cell r="J29">
            <v>3.3</v>
          </cell>
          <cell r="K29">
            <v>4.05</v>
          </cell>
          <cell r="L29">
            <v>4.79</v>
          </cell>
          <cell r="M29">
            <v>2.82</v>
          </cell>
          <cell r="N29">
            <v>3.0599999999999996</v>
          </cell>
          <cell r="O29">
            <v>2.9863561643835617</v>
          </cell>
        </row>
        <row r="30">
          <cell r="A30">
            <v>38321</v>
          </cell>
          <cell r="B30">
            <v>2.2737500000000002</v>
          </cell>
          <cell r="C30">
            <v>4.51</v>
          </cell>
          <cell r="D30">
            <v>2.74</v>
          </cell>
          <cell r="E30">
            <v>1.72</v>
          </cell>
          <cell r="F30">
            <v>2.5299999999999998</v>
          </cell>
          <cell r="G30">
            <v>3.2</v>
          </cell>
          <cell r="H30">
            <v>3.38</v>
          </cell>
          <cell r="I30">
            <v>3.65</v>
          </cell>
          <cell r="J30">
            <v>3.72</v>
          </cell>
          <cell r="K30">
            <v>4.3600000000000003</v>
          </cell>
          <cell r="L30">
            <v>5.03</v>
          </cell>
          <cell r="M30">
            <v>3.29</v>
          </cell>
          <cell r="N30">
            <v>3.5049999999999999</v>
          </cell>
          <cell r="O30">
            <v>3.4201780821917813</v>
          </cell>
        </row>
        <row r="31">
          <cell r="A31">
            <v>38351</v>
          </cell>
          <cell r="B31">
            <v>2.5499999999999998</v>
          </cell>
          <cell r="C31">
            <v>4.22</v>
          </cell>
          <cell r="D31">
            <v>2.17</v>
          </cell>
          <cell r="E31">
            <v>0.78</v>
          </cell>
          <cell r="F31">
            <v>2.0099999999999998</v>
          </cell>
          <cell r="G31">
            <v>2.4500000000000002</v>
          </cell>
          <cell r="H31">
            <v>2.64</v>
          </cell>
          <cell r="I31">
            <v>3.12</v>
          </cell>
          <cell r="J31">
            <v>3.64</v>
          </cell>
          <cell r="K31">
            <v>4.2699999999999996</v>
          </cell>
          <cell r="L31">
            <v>4.92</v>
          </cell>
          <cell r="M31">
            <v>3.27</v>
          </cell>
          <cell r="N31">
            <v>3.4550000000000001</v>
          </cell>
          <cell r="O31">
            <v>3.3668082191780822</v>
          </cell>
        </row>
      </sheetData>
      <sheetData sheetId="14" refreshError="1"/>
      <sheetData sheetId="15" refreshError="1"/>
      <sheetData sheetId="16" refreshError="1">
        <row r="2">
          <cell r="A2" t="str">
            <v>Mes</v>
          </cell>
          <cell r="B2" t="str">
            <v>NumDías</v>
          </cell>
        </row>
        <row r="3">
          <cell r="A3">
            <v>37256</v>
          </cell>
          <cell r="B3">
            <v>18</v>
          </cell>
        </row>
        <row r="4">
          <cell r="A4">
            <v>37287</v>
          </cell>
          <cell r="B4">
            <v>22</v>
          </cell>
        </row>
        <row r="5">
          <cell r="A5">
            <v>37315</v>
          </cell>
          <cell r="B5">
            <v>20</v>
          </cell>
        </row>
        <row r="6">
          <cell r="A6">
            <v>37346</v>
          </cell>
          <cell r="B6">
            <v>19</v>
          </cell>
        </row>
        <row r="7">
          <cell r="A7">
            <v>37376</v>
          </cell>
          <cell r="B7">
            <v>22</v>
          </cell>
        </row>
        <row r="8">
          <cell r="A8">
            <v>37407</v>
          </cell>
          <cell r="B8">
            <v>22</v>
          </cell>
        </row>
        <row r="9">
          <cell r="A9">
            <v>37437</v>
          </cell>
          <cell r="B9">
            <v>19</v>
          </cell>
        </row>
        <row r="10">
          <cell r="A10">
            <v>37468</v>
          </cell>
          <cell r="B10">
            <v>21</v>
          </cell>
        </row>
        <row r="11">
          <cell r="A11">
            <v>37499</v>
          </cell>
          <cell r="B11">
            <v>21</v>
          </cell>
        </row>
        <row r="12">
          <cell r="A12">
            <v>37529</v>
          </cell>
          <cell r="B12">
            <v>21</v>
          </cell>
        </row>
        <row r="13">
          <cell r="A13">
            <v>37560</v>
          </cell>
          <cell r="B13">
            <v>21</v>
          </cell>
        </row>
        <row r="14">
          <cell r="A14">
            <v>37590</v>
          </cell>
          <cell r="B14">
            <v>20</v>
          </cell>
        </row>
        <row r="15">
          <cell r="A15">
            <v>37621</v>
          </cell>
          <cell r="B15">
            <v>17</v>
          </cell>
        </row>
        <row r="16">
          <cell r="A16">
            <v>37652</v>
          </cell>
          <cell r="B16">
            <v>22</v>
          </cell>
        </row>
        <row r="17">
          <cell r="A17">
            <v>37680</v>
          </cell>
          <cell r="B17">
            <v>20</v>
          </cell>
        </row>
        <row r="18">
          <cell r="A18">
            <v>37711</v>
          </cell>
          <cell r="B18">
            <v>21</v>
          </cell>
        </row>
        <row r="19">
          <cell r="A19">
            <v>37741</v>
          </cell>
          <cell r="B19">
            <v>20</v>
          </cell>
        </row>
        <row r="20">
          <cell r="A20">
            <v>37772</v>
          </cell>
          <cell r="B20">
            <v>21</v>
          </cell>
        </row>
        <row r="21">
          <cell r="A21">
            <v>37802</v>
          </cell>
          <cell r="B21">
            <v>21</v>
          </cell>
        </row>
        <row r="22">
          <cell r="A22">
            <v>37833</v>
          </cell>
          <cell r="B22">
            <v>21</v>
          </cell>
        </row>
        <row r="23">
          <cell r="A23">
            <v>37864</v>
          </cell>
          <cell r="B23">
            <v>21</v>
          </cell>
        </row>
        <row r="24">
          <cell r="A24">
            <v>37894</v>
          </cell>
          <cell r="B24">
            <v>22</v>
          </cell>
        </row>
        <row r="25">
          <cell r="A25">
            <v>37925</v>
          </cell>
          <cell r="B25">
            <v>22</v>
          </cell>
        </row>
        <row r="26">
          <cell r="A26">
            <v>37955</v>
          </cell>
          <cell r="B26">
            <v>20</v>
          </cell>
        </row>
        <row r="27">
          <cell r="A27">
            <v>37986</v>
          </cell>
          <cell r="B27">
            <v>18</v>
          </cell>
        </row>
        <row r="28">
          <cell r="A28">
            <v>38017</v>
          </cell>
          <cell r="B28">
            <v>22</v>
          </cell>
        </row>
        <row r="29">
          <cell r="A29">
            <v>38046</v>
          </cell>
          <cell r="B29">
            <v>20</v>
          </cell>
        </row>
        <row r="30">
          <cell r="A30">
            <v>38077</v>
          </cell>
          <cell r="B30">
            <v>21</v>
          </cell>
        </row>
        <row r="31">
          <cell r="A31">
            <v>38107</v>
          </cell>
          <cell r="B31">
            <v>20</v>
          </cell>
        </row>
        <row r="32">
          <cell r="A32">
            <v>38138</v>
          </cell>
          <cell r="B32">
            <v>21</v>
          </cell>
        </row>
        <row r="33">
          <cell r="A33">
            <v>38168</v>
          </cell>
          <cell r="B33">
            <v>21</v>
          </cell>
        </row>
        <row r="34">
          <cell r="A34">
            <v>38199</v>
          </cell>
          <cell r="B34">
            <v>21</v>
          </cell>
        </row>
        <row r="35">
          <cell r="A35">
            <v>38230</v>
          </cell>
          <cell r="B35">
            <v>21</v>
          </cell>
        </row>
        <row r="36">
          <cell r="A36">
            <v>38260</v>
          </cell>
          <cell r="B36">
            <v>22</v>
          </cell>
        </row>
        <row r="37">
          <cell r="A37">
            <v>38291</v>
          </cell>
          <cell r="B37">
            <v>22</v>
          </cell>
        </row>
        <row r="38">
          <cell r="A38">
            <v>38321</v>
          </cell>
          <cell r="B38">
            <v>20</v>
          </cell>
        </row>
        <row r="39">
          <cell r="A39">
            <v>38352</v>
          </cell>
          <cell r="B39">
            <v>18</v>
          </cell>
        </row>
      </sheetData>
      <sheetData sheetId="17" refreshError="1"/>
      <sheetData sheetId="18" refreshError="1"/>
      <sheetData sheetId="19" refreshError="1"/>
      <sheetData sheetId="20" refreshError="1">
        <row r="1">
          <cell r="B1" t="str">
            <v>Libor</v>
          </cell>
        </row>
        <row r="2">
          <cell r="A2" t="str">
            <v>DÍAS</v>
          </cell>
          <cell r="B2" t="str">
            <v>AÑOS</v>
          </cell>
          <cell r="C2" t="str">
            <v>CDB1</v>
          </cell>
          <cell r="D2" t="str">
            <v>CDB2</v>
          </cell>
          <cell r="E2" t="str">
            <v>BTP1</v>
          </cell>
          <cell r="F2" t="str">
            <v>BTP2</v>
          </cell>
          <cell r="G2" t="str">
            <v>CDBCRP</v>
          </cell>
          <cell r="H2" t="str">
            <v>BTP</v>
          </cell>
          <cell r="I2" t="str">
            <v>SPREAD</v>
          </cell>
        </row>
        <row r="3">
          <cell r="B3">
            <v>2</v>
          </cell>
          <cell r="C3">
            <v>3</v>
          </cell>
          <cell r="D3">
            <v>4</v>
          </cell>
          <cell r="E3">
            <v>5</v>
          </cell>
          <cell r="F3">
            <v>6</v>
          </cell>
          <cell r="G3">
            <v>7</v>
          </cell>
          <cell r="H3">
            <v>8</v>
          </cell>
          <cell r="I3">
            <v>9</v>
          </cell>
        </row>
        <row r="4">
          <cell r="A4" t="e">
            <v>#REF!</v>
          </cell>
          <cell r="B4" t="e">
            <v>#REF!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 t="e">
            <v>#NAME?</v>
          </cell>
          <cell r="H4" t="e">
            <v>#NAME?</v>
          </cell>
          <cell r="I4" t="e">
            <v>#NAME?</v>
          </cell>
        </row>
        <row r="5">
          <cell r="A5">
            <v>37957</v>
          </cell>
          <cell r="B5">
            <v>1.18</v>
          </cell>
          <cell r="C5">
            <v>558</v>
          </cell>
          <cell r="D5">
            <v>324</v>
          </cell>
          <cell r="E5">
            <v>122</v>
          </cell>
          <cell r="F5">
            <v>298</v>
          </cell>
          <cell r="G5">
            <v>343</v>
          </cell>
          <cell r="I5">
            <v>380</v>
          </cell>
        </row>
        <row r="6">
          <cell r="A6" t="e">
            <v>#REF!</v>
          </cell>
          <cell r="B6" t="e">
            <v>#REF!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 t="e">
            <v>#NAME?</v>
          </cell>
          <cell r="H6" t="e">
            <v>#NAME?</v>
          </cell>
          <cell r="I6" t="e">
            <v>#NAME?</v>
          </cell>
        </row>
        <row r="7">
          <cell r="A7">
            <v>37959</v>
          </cell>
          <cell r="B7">
            <v>1.18</v>
          </cell>
          <cell r="C7">
            <v>543</v>
          </cell>
          <cell r="D7">
            <v>303</v>
          </cell>
          <cell r="E7">
            <v>120</v>
          </cell>
          <cell r="F7">
            <v>291</v>
          </cell>
          <cell r="G7">
            <v>330</v>
          </cell>
          <cell r="I7">
            <v>383</v>
          </cell>
        </row>
        <row r="8">
          <cell r="A8" t="e">
            <v>#REF!</v>
          </cell>
          <cell r="B8" t="e">
            <v>#REF!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 t="e">
            <v>#NAME?</v>
          </cell>
          <cell r="H8" t="e">
            <v>#NAME?</v>
          </cell>
          <cell r="I8" t="e">
            <v>#NAME?</v>
          </cell>
        </row>
        <row r="9">
          <cell r="A9">
            <v>37963</v>
          </cell>
          <cell r="B9">
            <v>1.1712499999999999</v>
          </cell>
          <cell r="C9">
            <v>538</v>
          </cell>
          <cell r="D9">
            <v>309</v>
          </cell>
          <cell r="E9">
            <v>139</v>
          </cell>
          <cell r="F9">
            <v>302</v>
          </cell>
          <cell r="G9">
            <v>343</v>
          </cell>
          <cell r="H9">
            <v>0</v>
          </cell>
          <cell r="I9">
            <v>379</v>
          </cell>
        </row>
        <row r="10">
          <cell r="A10" t="e">
            <v>#REF!</v>
          </cell>
          <cell r="B10" t="e">
            <v>#REF!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 t="e">
            <v>#NAME?</v>
          </cell>
          <cell r="H10" t="e">
            <v>#NAME?</v>
          </cell>
          <cell r="I10" t="e">
            <v>#NAME?</v>
          </cell>
        </row>
        <row r="11">
          <cell r="A11">
            <v>37965</v>
          </cell>
          <cell r="B11">
            <v>1.17</v>
          </cell>
          <cell r="C11">
            <v>541</v>
          </cell>
          <cell r="D11">
            <v>305</v>
          </cell>
          <cell r="E11">
            <v>116</v>
          </cell>
          <cell r="F11">
            <v>296</v>
          </cell>
          <cell r="G11">
            <v>333</v>
          </cell>
          <cell r="I11">
            <v>369</v>
          </cell>
        </row>
        <row r="12">
          <cell r="A12" t="e">
            <v>#REF!</v>
          </cell>
          <cell r="B12" t="e">
            <v>#REF!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 t="e">
            <v>#NAME?</v>
          </cell>
          <cell r="H12" t="e">
            <v>#NAME?</v>
          </cell>
          <cell r="I12" t="e">
            <v>#NAME?</v>
          </cell>
        </row>
        <row r="13">
          <cell r="A13">
            <v>37967</v>
          </cell>
          <cell r="B13">
            <v>1.1681299999999999</v>
          </cell>
          <cell r="C13">
            <v>552</v>
          </cell>
          <cell r="D13">
            <v>330</v>
          </cell>
          <cell r="E13">
            <v>129</v>
          </cell>
          <cell r="F13">
            <v>322</v>
          </cell>
          <cell r="G13">
            <v>359</v>
          </cell>
          <cell r="I13">
            <v>388</v>
          </cell>
        </row>
        <row r="14">
          <cell r="A14" t="e">
            <v>#REF!</v>
          </cell>
          <cell r="B14" t="e">
            <v>#REF!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 t="e">
            <v>#NAME?</v>
          </cell>
          <cell r="H14" t="e">
            <v>#NAME?</v>
          </cell>
          <cell r="I14" t="e">
            <v>#NAME?</v>
          </cell>
        </row>
        <row r="15">
          <cell r="A15">
            <v>37971</v>
          </cell>
          <cell r="B15">
            <v>1.17</v>
          </cell>
          <cell r="C15">
            <v>541</v>
          </cell>
          <cell r="D15">
            <v>329</v>
          </cell>
          <cell r="E15">
            <v>131</v>
          </cell>
          <cell r="F15">
            <v>322</v>
          </cell>
          <cell r="G15">
            <v>360</v>
          </cell>
          <cell r="I15">
            <v>392</v>
          </cell>
        </row>
        <row r="16">
          <cell r="A16" t="e">
            <v>#REF!</v>
          </cell>
          <cell r="B16" t="e">
            <v>#REF!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 t="e">
            <v>#NAME?</v>
          </cell>
          <cell r="H16" t="e">
            <v>#NAME?</v>
          </cell>
          <cell r="I16" t="e">
            <v>#NAME?</v>
          </cell>
        </row>
        <row r="17">
          <cell r="A17">
            <v>37973</v>
          </cell>
          <cell r="B17">
            <v>1.17</v>
          </cell>
          <cell r="C17">
            <v>534</v>
          </cell>
          <cell r="D17">
            <v>323</v>
          </cell>
          <cell r="E17">
            <v>135</v>
          </cell>
          <cell r="F17">
            <v>313</v>
          </cell>
          <cell r="G17">
            <v>355</v>
          </cell>
          <cell r="I17">
            <v>385</v>
          </cell>
        </row>
        <row r="18">
          <cell r="A18" t="e">
            <v>#REF!</v>
          </cell>
          <cell r="B18" t="e">
            <v>#REF!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 t="e">
            <v>#NAME?</v>
          </cell>
          <cell r="H18" t="e">
            <v>#NAME?</v>
          </cell>
          <cell r="I18" t="e">
            <v>#NAME?</v>
          </cell>
        </row>
        <row r="19">
          <cell r="A19">
            <v>37977</v>
          </cell>
          <cell r="B19">
            <v>1.17</v>
          </cell>
          <cell r="C19">
            <v>531</v>
          </cell>
          <cell r="D19">
            <v>321</v>
          </cell>
          <cell r="E19">
            <v>130</v>
          </cell>
          <cell r="F19">
            <v>306</v>
          </cell>
          <cell r="G19">
            <v>353</v>
          </cell>
          <cell r="I19">
            <v>381</v>
          </cell>
        </row>
        <row r="20">
          <cell r="A20" t="e">
            <v>#REF!</v>
          </cell>
          <cell r="B20" t="e">
            <v>#REF!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 t="e">
            <v>#NAME?</v>
          </cell>
          <cell r="H20" t="e">
            <v>#NAME?</v>
          </cell>
          <cell r="I20" t="e">
            <v>#NAME?</v>
          </cell>
        </row>
        <row r="21">
          <cell r="A21">
            <v>37979</v>
          </cell>
          <cell r="B21">
            <v>1.17</v>
          </cell>
          <cell r="C21">
            <v>530</v>
          </cell>
          <cell r="D21">
            <v>315</v>
          </cell>
          <cell r="E21">
            <v>129</v>
          </cell>
          <cell r="F21">
            <v>312</v>
          </cell>
          <cell r="G21">
            <v>351</v>
          </cell>
          <cell r="I21">
            <v>380</v>
          </cell>
        </row>
        <row r="22">
          <cell r="A22" t="e">
            <v>#REF!</v>
          </cell>
          <cell r="B22" t="e">
            <v>#REF!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 t="e">
            <v>#NAME?</v>
          </cell>
          <cell r="H22" t="e">
            <v>#NAME?</v>
          </cell>
          <cell r="I22" t="e">
            <v>#NAME?</v>
          </cell>
        </row>
        <row r="23">
          <cell r="A23">
            <v>37981</v>
          </cell>
          <cell r="B23">
            <v>1.17</v>
          </cell>
          <cell r="C23">
            <v>536</v>
          </cell>
          <cell r="D23">
            <v>321</v>
          </cell>
          <cell r="E23">
            <v>129</v>
          </cell>
          <cell r="F23">
            <v>312</v>
          </cell>
          <cell r="G23">
            <v>351</v>
          </cell>
          <cell r="H23">
            <v>0</v>
          </cell>
          <cell r="I23">
            <v>380</v>
          </cell>
        </row>
        <row r="24">
          <cell r="A24" t="e">
            <v>#REF!</v>
          </cell>
          <cell r="B24" t="e">
            <v>#REF!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 t="e">
            <v>#NAME?</v>
          </cell>
          <cell r="H24" t="e">
            <v>#NAME?</v>
          </cell>
          <cell r="I24" t="e">
            <v>#NAME?</v>
          </cell>
        </row>
        <row r="25">
          <cell r="A25">
            <v>37985</v>
          </cell>
          <cell r="B25">
            <v>1.155</v>
          </cell>
          <cell r="C25">
            <v>526</v>
          </cell>
          <cell r="D25">
            <v>317</v>
          </cell>
          <cell r="E25">
            <v>124</v>
          </cell>
          <cell r="F25">
            <v>308</v>
          </cell>
          <cell r="G25">
            <v>344</v>
          </cell>
          <cell r="I25">
            <v>367</v>
          </cell>
        </row>
        <row r="26">
          <cell r="A26" t="e">
            <v>#REF!</v>
          </cell>
          <cell r="B26" t="e">
            <v>#REF!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 t="e">
            <v>#NAME?</v>
          </cell>
          <cell r="H26" t="e">
            <v>#NAME?</v>
          </cell>
          <cell r="I26" t="e">
            <v>#NAME?</v>
          </cell>
        </row>
        <row r="27">
          <cell r="A27">
            <v>37987</v>
          </cell>
          <cell r="B27">
            <v>1.15188</v>
          </cell>
          <cell r="C27">
            <v>521</v>
          </cell>
          <cell r="D27">
            <v>312</v>
          </cell>
          <cell r="E27">
            <v>99</v>
          </cell>
          <cell r="F27">
            <v>301</v>
          </cell>
          <cell r="G27">
            <v>343</v>
          </cell>
          <cell r="H27">
            <v>0</v>
          </cell>
          <cell r="I27">
            <v>367</v>
          </cell>
        </row>
        <row r="30">
          <cell r="A30" t="str">
            <v>DÍAS</v>
          </cell>
          <cell r="B30" t="str">
            <v>AÑOS</v>
          </cell>
          <cell r="C30" t="str">
            <v>CDB1</v>
          </cell>
          <cell r="D30" t="str">
            <v>CDB2</v>
          </cell>
          <cell r="E30" t="str">
            <v>BTP1</v>
          </cell>
          <cell r="F30" t="str">
            <v>BTP2</v>
          </cell>
          <cell r="G30" t="str">
            <v>CDBCRP</v>
          </cell>
          <cell r="H30" t="str">
            <v>BTP</v>
          </cell>
          <cell r="I30" t="str">
            <v>SPREAD</v>
          </cell>
        </row>
        <row r="31">
          <cell r="A31">
            <v>37993</v>
          </cell>
          <cell r="B31">
            <v>2</v>
          </cell>
          <cell r="C31">
            <v>3</v>
          </cell>
          <cell r="D31">
            <v>4</v>
          </cell>
          <cell r="E31">
            <v>5</v>
          </cell>
          <cell r="F31">
            <v>6</v>
          </cell>
          <cell r="G31">
            <v>7</v>
          </cell>
          <cell r="H31">
            <v>8</v>
          </cell>
          <cell r="I31">
            <v>9</v>
          </cell>
        </row>
        <row r="32">
          <cell r="A32" t="e">
            <v>#REF!</v>
          </cell>
          <cell r="B32" t="e">
            <v>#REF!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 t="e">
            <v>#NAME?</v>
          </cell>
          <cell r="H32" t="e">
            <v>#NAME?</v>
          </cell>
          <cell r="I32" t="e">
            <v>#NAME?</v>
          </cell>
        </row>
        <row r="33">
          <cell r="A33">
            <v>37995</v>
          </cell>
          <cell r="B33">
            <v>1.1399999999999999</v>
          </cell>
          <cell r="C33">
            <v>480</v>
          </cell>
          <cell r="D33">
            <v>261</v>
          </cell>
          <cell r="E33">
            <v>97</v>
          </cell>
          <cell r="F33">
            <v>261</v>
          </cell>
          <cell r="G33">
            <v>299</v>
          </cell>
          <cell r="I33">
            <v>340</v>
          </cell>
        </row>
        <row r="34">
          <cell r="A34" t="e">
            <v>#REF!</v>
          </cell>
          <cell r="B34" t="e">
            <v>#REF!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 t="e">
            <v>#NAME?</v>
          </cell>
          <cell r="H34" t="e">
            <v>#NAME?</v>
          </cell>
          <cell r="I34" t="e">
            <v>#NAME?</v>
          </cell>
        </row>
        <row r="35">
          <cell r="A35">
            <v>37999</v>
          </cell>
          <cell r="B35">
            <v>1.1200000000000001</v>
          </cell>
          <cell r="C35">
            <v>492</v>
          </cell>
          <cell r="D35">
            <v>267</v>
          </cell>
          <cell r="E35">
            <v>124</v>
          </cell>
          <cell r="F35">
            <v>268</v>
          </cell>
          <cell r="G35">
            <v>312</v>
          </cell>
          <cell r="I35">
            <v>346</v>
          </cell>
        </row>
        <row r="36">
          <cell r="A36" t="e">
            <v>#REF!</v>
          </cell>
          <cell r="B36" t="e">
            <v>#REF!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 t="e">
            <v>#NAME?</v>
          </cell>
          <cell r="H36" t="e">
            <v>#NAME?</v>
          </cell>
          <cell r="I36" t="e">
            <v>#NAME?</v>
          </cell>
        </row>
        <row r="37">
          <cell r="A37">
            <v>38001</v>
          </cell>
          <cell r="B37">
            <v>1.1200000000000001</v>
          </cell>
          <cell r="C37">
            <v>497</v>
          </cell>
          <cell r="D37">
            <v>283</v>
          </cell>
          <cell r="E37">
            <v>121</v>
          </cell>
          <cell r="F37">
            <v>280</v>
          </cell>
          <cell r="G37">
            <v>337</v>
          </cell>
          <cell r="I37">
            <v>353</v>
          </cell>
        </row>
        <row r="38">
          <cell r="A38" t="e">
            <v>#REF!</v>
          </cell>
          <cell r="B38" t="e">
            <v>#REF!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 t="e">
            <v>#NAME?</v>
          </cell>
          <cell r="H38" t="e">
            <v>#NAME?</v>
          </cell>
          <cell r="I38" t="e">
            <v>#NAME?</v>
          </cell>
        </row>
        <row r="39">
          <cell r="A39">
            <v>38005</v>
          </cell>
          <cell r="B39">
            <v>1.1200000000000001</v>
          </cell>
          <cell r="C39">
            <v>504</v>
          </cell>
          <cell r="D39">
            <v>282</v>
          </cell>
          <cell r="E39">
            <v>95</v>
          </cell>
          <cell r="F39">
            <v>281</v>
          </cell>
          <cell r="G39">
            <v>319</v>
          </cell>
          <cell r="H39">
            <v>0</v>
          </cell>
          <cell r="I39">
            <v>354</v>
          </cell>
        </row>
        <row r="40">
          <cell r="A40" t="e">
            <v>#REF!</v>
          </cell>
          <cell r="B40" t="e">
            <v>#REF!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 t="e">
            <v>#NAME?</v>
          </cell>
          <cell r="H40" t="e">
            <v>#NAME?</v>
          </cell>
          <cell r="I40" t="e">
            <v>#NAME?</v>
          </cell>
        </row>
        <row r="41">
          <cell r="A41">
            <v>38007</v>
          </cell>
          <cell r="B41">
            <v>1.1200000000000001</v>
          </cell>
          <cell r="C41">
            <v>498</v>
          </cell>
          <cell r="D41">
            <v>289</v>
          </cell>
          <cell r="E41">
            <v>91</v>
          </cell>
          <cell r="F41">
            <v>285</v>
          </cell>
          <cell r="G41">
            <v>325</v>
          </cell>
          <cell r="I41">
            <v>366</v>
          </cell>
        </row>
        <row r="42">
          <cell r="A42" t="e">
            <v>#REF!</v>
          </cell>
          <cell r="B42" t="e">
            <v>#REF!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 t="e">
            <v>#NAME?</v>
          </cell>
          <cell r="H42" t="e">
            <v>#NAME?</v>
          </cell>
          <cell r="I42" t="e">
            <v>#NAME?</v>
          </cell>
        </row>
        <row r="43">
          <cell r="A43">
            <v>38009</v>
          </cell>
          <cell r="B43">
            <v>1.1200000000000001</v>
          </cell>
          <cell r="C43">
            <v>500</v>
          </cell>
          <cell r="D43">
            <v>294</v>
          </cell>
          <cell r="E43">
            <v>97</v>
          </cell>
          <cell r="F43">
            <v>291</v>
          </cell>
          <cell r="G43">
            <v>326</v>
          </cell>
          <cell r="I43">
            <v>371</v>
          </cell>
        </row>
        <row r="44">
          <cell r="A44" t="e">
            <v>#REF!</v>
          </cell>
          <cell r="B44" t="e">
            <v>#REF!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 t="e">
            <v>#NAME?</v>
          </cell>
          <cell r="H44" t="e">
            <v>#NAME?</v>
          </cell>
          <cell r="I44" t="e">
            <v>#NAME?</v>
          </cell>
        </row>
        <row r="45">
          <cell r="A45">
            <v>38013</v>
          </cell>
          <cell r="B45">
            <v>1.1200000000000001</v>
          </cell>
          <cell r="C45">
            <v>499</v>
          </cell>
          <cell r="D45">
            <v>291</v>
          </cell>
          <cell r="E45">
            <v>91</v>
          </cell>
          <cell r="F45">
            <v>280</v>
          </cell>
          <cell r="G45">
            <v>335</v>
          </cell>
          <cell r="I45">
            <v>370</v>
          </cell>
        </row>
        <row r="46">
          <cell r="A46" t="e">
            <v>#REF!</v>
          </cell>
          <cell r="B46" t="e">
            <v>#REF!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 t="e">
            <v>#NAME?</v>
          </cell>
          <cell r="H46" t="e">
            <v>#NAME?</v>
          </cell>
          <cell r="I46" t="e">
            <v>#NAME?</v>
          </cell>
        </row>
        <row r="47">
          <cell r="A47">
            <v>38015</v>
          </cell>
          <cell r="B47">
            <v>1.1312500000000001</v>
          </cell>
          <cell r="C47">
            <v>533</v>
          </cell>
          <cell r="D47">
            <v>337</v>
          </cell>
          <cell r="E47">
            <v>120</v>
          </cell>
          <cell r="F47">
            <v>335</v>
          </cell>
          <cell r="G47">
            <v>377</v>
          </cell>
          <cell r="I47">
            <v>419</v>
          </cell>
        </row>
        <row r="48">
          <cell r="A48" t="e">
            <v>#REF!</v>
          </cell>
          <cell r="B48" t="e">
            <v>#REF!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 t="e">
            <v>#NAME?</v>
          </cell>
          <cell r="H48" t="e">
            <v>#NAME?</v>
          </cell>
          <cell r="I48" t="e">
            <v>#NAME?</v>
          </cell>
        </row>
        <row r="49">
          <cell r="A49">
            <v>38019</v>
          </cell>
          <cell r="B49">
            <v>1.1299999999999999</v>
          </cell>
          <cell r="C49">
            <v>553</v>
          </cell>
          <cell r="D49">
            <v>386</v>
          </cell>
          <cell r="E49">
            <v>149</v>
          </cell>
          <cell r="F49">
            <v>377</v>
          </cell>
          <cell r="G49">
            <v>431</v>
          </cell>
          <cell r="I49">
            <v>445</v>
          </cell>
        </row>
        <row r="50">
          <cell r="A50" t="e">
            <v>#REF!</v>
          </cell>
          <cell r="B50" t="e">
            <v>#REF!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 t="e">
            <v>#NAME?</v>
          </cell>
          <cell r="H50" t="e">
            <v>#NAME?</v>
          </cell>
          <cell r="I50" t="e">
            <v>#NAME?</v>
          </cell>
        </row>
        <row r="51">
          <cell r="A51">
            <v>38021</v>
          </cell>
          <cell r="B51">
            <v>1.1299999999999999</v>
          </cell>
          <cell r="C51">
            <v>548</v>
          </cell>
          <cell r="D51">
            <v>358</v>
          </cell>
          <cell r="E51">
            <v>120</v>
          </cell>
          <cell r="F51">
            <v>327</v>
          </cell>
          <cell r="G51">
            <v>395</v>
          </cell>
          <cell r="I51">
            <v>425</v>
          </cell>
        </row>
        <row r="52">
          <cell r="A52" t="e">
            <v>#REF!</v>
          </cell>
          <cell r="B52" t="e">
            <v>#REF!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 t="e">
            <v>#NAME?</v>
          </cell>
          <cell r="H52" t="e">
            <v>#NAME?</v>
          </cell>
          <cell r="I52" t="e">
            <v>#NAME?</v>
          </cell>
        </row>
        <row r="53">
          <cell r="A53">
            <v>38023</v>
          </cell>
          <cell r="B53">
            <v>1.1299999999999999</v>
          </cell>
          <cell r="C53">
            <v>558</v>
          </cell>
          <cell r="D53">
            <v>350</v>
          </cell>
          <cell r="E53">
            <v>128</v>
          </cell>
          <cell r="F53">
            <v>360</v>
          </cell>
          <cell r="G53">
            <v>412</v>
          </cell>
          <cell r="I53">
            <v>427</v>
          </cell>
        </row>
        <row r="54">
          <cell r="A54" t="e">
            <v>#REF!</v>
          </cell>
          <cell r="B54" t="e">
            <v>#REF!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 t="e">
            <v>#NAME?</v>
          </cell>
          <cell r="H54" t="e">
            <v>#NAME?</v>
          </cell>
          <cell r="I54" t="e">
            <v>#NAME?</v>
          </cell>
        </row>
        <row r="55">
          <cell r="A55">
            <v>38027</v>
          </cell>
          <cell r="B55">
            <v>1.1299999999999999</v>
          </cell>
          <cell r="C55">
            <v>549</v>
          </cell>
          <cell r="D55">
            <v>344</v>
          </cell>
          <cell r="E55">
            <v>125</v>
          </cell>
          <cell r="F55">
            <v>326</v>
          </cell>
          <cell r="G55">
            <v>396</v>
          </cell>
          <cell r="I55">
            <v>419</v>
          </cell>
        </row>
      </sheetData>
      <sheetData sheetId="21"/>
      <sheetData sheetId="22"/>
      <sheetData sheetId="23"/>
      <sheetData sheetId="24"/>
      <sheetData sheetId="25" refreshError="1"/>
      <sheetData sheetId="2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dr1"/>
      <sheetName val="Cdr2"/>
      <sheetName val="Cdr3"/>
      <sheetName val="Cdr 4"/>
      <sheetName val="Cdr 5"/>
      <sheetName val="Cdr 6"/>
      <sheetName val="Cdr 7"/>
      <sheetName val="cdr8"/>
      <sheetName val="Cdr 9"/>
      <sheetName val="Cdr 10"/>
      <sheetName val="Cdr 11"/>
      <sheetName val="Cdr12"/>
      <sheetName val="Cdr 13"/>
      <sheetName val="Cdr 14"/>
      <sheetName val="Cdr 15"/>
      <sheetName val="Cdr 16"/>
      <sheetName val="Cdr17 "/>
      <sheetName val="Cdr18"/>
      <sheetName val="Cdr19"/>
      <sheetName val="Cdr20"/>
      <sheetName val="Cdr21"/>
      <sheetName val="Cdr22"/>
      <sheetName val="Cdr23"/>
      <sheetName val="Cdr24"/>
      <sheetName val="Cdr25"/>
      <sheetName val="Cdr26"/>
      <sheetName val="Cdr27"/>
      <sheetName val="Cdr28"/>
      <sheetName val="Cdr29"/>
      <sheetName val="Cdr30"/>
      <sheetName val="Cdr31"/>
      <sheetName val="Hoj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drs 1-2"/>
      <sheetName val="Cdrs_1-2"/>
    </sheetNames>
    <sheetDataSet>
      <sheetData sheetId="0">
        <row r="1">
          <cell r="A1" t="str">
            <v>Cuadro N° 3</v>
          </cell>
        </row>
        <row r="2">
          <cell r="A2" t="str">
            <v>INGRESOS CORRIENTES DEL GOBIERNO CENTRAL CONSOLIDADO: 2000 - 2001</v>
          </cell>
        </row>
        <row r="3">
          <cell r="A3" t="str">
            <v>(En Millones de Nuevos Soles)</v>
          </cell>
        </row>
        <row r="5">
          <cell r="B5">
            <v>2000</v>
          </cell>
          <cell r="M5">
            <v>2001</v>
          </cell>
          <cell r="P5" t="str">
            <v xml:space="preserve">         Acumulado</v>
          </cell>
          <cell r="R5" t="str">
            <v xml:space="preserve">         Var.nominal %</v>
          </cell>
        </row>
        <row r="6">
          <cell r="B6" t="str">
            <v>MAR.</v>
          </cell>
          <cell r="C6" t="str">
            <v>ABR.</v>
          </cell>
          <cell r="D6" t="str">
            <v>MAY.</v>
          </cell>
          <cell r="E6" t="str">
            <v>JUN.</v>
          </cell>
          <cell r="F6" t="str">
            <v>JUL.</v>
          </cell>
          <cell r="G6" t="str">
            <v>AGO.</v>
          </cell>
          <cell r="H6" t="str">
            <v>SET.</v>
          </cell>
          <cell r="I6" t="str">
            <v>OCT.</v>
          </cell>
          <cell r="J6" t="str">
            <v>NOV.</v>
          </cell>
          <cell r="K6" t="str">
            <v>DIC.</v>
          </cell>
          <cell r="L6" t="str">
            <v>TOTAL</v>
          </cell>
          <cell r="M6" t="str">
            <v>ENE.</v>
          </cell>
          <cell r="N6" t="str">
            <v>FEB.</v>
          </cell>
          <cell r="O6" t="str">
            <v>MAR.</v>
          </cell>
          <cell r="P6" t="str">
            <v xml:space="preserve">    al mes de Marzo</v>
          </cell>
          <cell r="R6" t="str">
            <v xml:space="preserve">            2001/2000 </v>
          </cell>
        </row>
        <row r="7">
          <cell r="P7" t="str">
            <v xml:space="preserve">      2000</v>
          </cell>
          <cell r="Q7" t="str">
            <v xml:space="preserve">     2001</v>
          </cell>
          <cell r="R7" t="str">
            <v xml:space="preserve">        Mes</v>
          </cell>
          <cell r="S7" t="str">
            <v xml:space="preserve">       Acum.</v>
          </cell>
        </row>
        <row r="9">
          <cell r="A9" t="str">
            <v xml:space="preserve">Ingresos Corrientes </v>
          </cell>
          <cell r="B9">
            <v>2338.8094868600001</v>
          </cell>
          <cell r="C9">
            <v>2660.2360305200004</v>
          </cell>
          <cell r="D9">
            <v>2427.61861516</v>
          </cell>
          <cell r="E9">
            <v>2291.6042685200005</v>
          </cell>
          <cell r="F9">
            <v>2351.7031532400001</v>
          </cell>
          <cell r="G9">
            <v>2518.1221872000001</v>
          </cell>
          <cell r="H9">
            <v>2246.9319486200002</v>
          </cell>
          <cell r="I9">
            <v>2365.0946496999995</v>
          </cell>
          <cell r="J9">
            <v>2369.81506631</v>
          </cell>
          <cell r="K9">
            <v>2440.7483846699997</v>
          </cell>
          <cell r="L9">
            <v>28973.359096250002</v>
          </cell>
          <cell r="M9">
            <v>2661.1573809000001</v>
          </cell>
          <cell r="N9">
            <v>2478.8225576199998</v>
          </cell>
          <cell r="O9">
            <v>2414.7367615200001</v>
          </cell>
          <cell r="P9">
            <v>7301.4847923099987</v>
          </cell>
          <cell r="Q9">
            <v>7554.7167000400004</v>
          </cell>
          <cell r="R9">
            <v>3.2464069898201497</v>
          </cell>
          <cell r="S9">
            <v>3.4682248191040266</v>
          </cell>
        </row>
        <row r="11">
          <cell r="A11" t="str">
            <v>Impuesto a la Renta</v>
          </cell>
          <cell r="B11">
            <v>411.37872857000002</v>
          </cell>
          <cell r="C11">
            <v>803.70311996999999</v>
          </cell>
          <cell r="D11">
            <v>377.74477877999999</v>
          </cell>
          <cell r="E11">
            <v>372.03028564000005</v>
          </cell>
          <cell r="F11">
            <v>373.79935067999998</v>
          </cell>
          <cell r="G11">
            <v>389.24403918999997</v>
          </cell>
          <cell r="H11">
            <v>366.00328178999996</v>
          </cell>
          <cell r="I11">
            <v>385.23133505999994</v>
          </cell>
          <cell r="J11">
            <v>392.04316537</v>
          </cell>
          <cell r="K11">
            <v>399.96908621999995</v>
          </cell>
          <cell r="L11">
            <v>5129.5326442200003</v>
          </cell>
          <cell r="M11">
            <v>495.48165818000001</v>
          </cell>
          <cell r="N11">
            <v>391.99840384999999</v>
          </cell>
          <cell r="O11">
            <v>485.4812223699999</v>
          </cell>
          <cell r="P11">
            <v>1269.7642015199999</v>
          </cell>
          <cell r="Q11">
            <v>1372.9612843999998</v>
          </cell>
          <cell r="R11">
            <v>18.013205023407195</v>
          </cell>
          <cell r="S11">
            <v>8.1272635310135186</v>
          </cell>
        </row>
        <row r="12">
          <cell r="A12" t="str">
            <v xml:space="preserve">   Primera Categoría</v>
          </cell>
          <cell r="B12">
            <v>15.23545902</v>
          </cell>
          <cell r="C12">
            <v>13.58023884</v>
          </cell>
          <cell r="D12">
            <v>14.503401039999998</v>
          </cell>
          <cell r="E12">
            <v>13.303435160000001</v>
          </cell>
          <cell r="F12">
            <v>13.647155959999999</v>
          </cell>
          <cell r="G12">
            <v>14.312812330000002</v>
          </cell>
          <cell r="H12">
            <v>13.628067570000001</v>
          </cell>
          <cell r="I12">
            <v>13.75230316</v>
          </cell>
          <cell r="J12">
            <v>13.833718080000001</v>
          </cell>
          <cell r="K12">
            <v>13.748698900000001</v>
          </cell>
          <cell r="L12">
            <v>167.08355391000001</v>
          </cell>
          <cell r="M12">
            <v>14.527627280000004</v>
          </cell>
          <cell r="N12">
            <v>13.61027191</v>
          </cell>
          <cell r="O12">
            <v>14.169846949999998</v>
          </cell>
          <cell r="P12">
            <v>42.77372287</v>
          </cell>
          <cell r="Q12">
            <v>42.307746140000006</v>
          </cell>
          <cell r="R12">
            <v>-6.9942892340896563</v>
          </cell>
          <cell r="S12">
            <v>-1.0893995161847747</v>
          </cell>
        </row>
        <row r="13">
          <cell r="A13" t="str">
            <v xml:space="preserve">   Segunda Categoría</v>
          </cell>
          <cell r="B13">
            <v>0.80641399999999996</v>
          </cell>
          <cell r="C13">
            <v>0.636876</v>
          </cell>
          <cell r="D13">
            <v>0.40215600000000001</v>
          </cell>
          <cell r="E13">
            <v>0.85379700000000003</v>
          </cell>
          <cell r="F13">
            <v>0.515764</v>
          </cell>
          <cell r="G13">
            <v>0.53345600000000004</v>
          </cell>
          <cell r="H13">
            <v>0.50342500000000001</v>
          </cell>
          <cell r="I13">
            <v>0.54453499999999999</v>
          </cell>
          <cell r="J13">
            <v>0.75254499999999991</v>
          </cell>
          <cell r="K13">
            <v>0.46557499999999996</v>
          </cell>
          <cell r="L13">
            <v>7.1472570000000006</v>
          </cell>
          <cell r="M13">
            <v>1.0732080000000002</v>
          </cell>
          <cell r="N13">
            <v>0.44980000999999997</v>
          </cell>
          <cell r="O13">
            <v>0.68647701999999999</v>
          </cell>
          <cell r="P13">
            <v>1.939128</v>
          </cell>
          <cell r="Q13">
            <v>2.2094850300000002</v>
          </cell>
          <cell r="R13">
            <v>-14.872879191085463</v>
          </cell>
          <cell r="S13">
            <v>13.942196183026612</v>
          </cell>
        </row>
        <row r="14">
          <cell r="A14" t="str">
            <v xml:space="preserve">   Tercera Categoría</v>
          </cell>
          <cell r="B14">
            <v>185.92062436999996</v>
          </cell>
          <cell r="C14">
            <v>185.29736556999998</v>
          </cell>
          <cell r="D14">
            <v>152.44285141</v>
          </cell>
          <cell r="E14">
            <v>155.23681606999997</v>
          </cell>
          <cell r="F14">
            <v>160.98800441</v>
          </cell>
          <cell r="G14">
            <v>155.33465190000004</v>
          </cell>
          <cell r="H14">
            <v>156.47921620999998</v>
          </cell>
          <cell r="I14">
            <v>169.33260408999996</v>
          </cell>
          <cell r="J14">
            <v>176.51026562000001</v>
          </cell>
          <cell r="K14">
            <v>170.85737123000001</v>
          </cell>
          <cell r="L14">
            <v>2022.6245494599998</v>
          </cell>
          <cell r="M14">
            <v>206.57943917</v>
          </cell>
          <cell r="N14">
            <v>194.75203199000003</v>
          </cell>
          <cell r="O14">
            <v>192.81194047999998</v>
          </cell>
          <cell r="P14">
            <v>540.14540294999983</v>
          </cell>
          <cell r="Q14">
            <v>594.14341164000007</v>
          </cell>
          <cell r="R14">
            <v>3.7065904513560843</v>
          </cell>
          <cell r="S14">
            <v>9.9969394157740652</v>
          </cell>
        </row>
        <row r="15">
          <cell r="A15" t="str">
            <v xml:space="preserve">   Cuarta Categoría</v>
          </cell>
          <cell r="B15">
            <v>18.59045175</v>
          </cell>
          <cell r="C15">
            <v>22.840068469999999</v>
          </cell>
          <cell r="D15">
            <v>19.027520160000002</v>
          </cell>
          <cell r="E15">
            <v>18.879953320000002</v>
          </cell>
          <cell r="F15">
            <v>17.747047580000004</v>
          </cell>
          <cell r="G15">
            <v>19.421887020000003</v>
          </cell>
          <cell r="H15">
            <v>17.518523439999999</v>
          </cell>
          <cell r="I15">
            <v>17.78037758</v>
          </cell>
          <cell r="J15">
            <v>18.65614794</v>
          </cell>
          <cell r="K15">
            <v>18.588791749999999</v>
          </cell>
          <cell r="L15">
            <v>233.75998899000001</v>
          </cell>
          <cell r="M15">
            <v>26.971089170000006</v>
          </cell>
          <cell r="N15">
            <v>20.878272069999994</v>
          </cell>
          <cell r="O15">
            <v>24.883939270000003</v>
          </cell>
          <cell r="P15">
            <v>63.29967173</v>
          </cell>
          <cell r="Q15">
            <v>72.733300510000007</v>
          </cell>
          <cell r="R15">
            <v>33.853332907846109</v>
          </cell>
          <cell r="S15">
            <v>14.903124332521722</v>
          </cell>
        </row>
        <row r="16">
          <cell r="A16" t="str">
            <v xml:space="preserve">      - Cuenta Propia</v>
          </cell>
          <cell r="B16">
            <v>1.535957</v>
          </cell>
          <cell r="C16">
            <v>1.5144329999999999</v>
          </cell>
          <cell r="D16">
            <v>1.333752</v>
          </cell>
          <cell r="E16">
            <v>1.3594040000000001</v>
          </cell>
          <cell r="F16">
            <v>1.3181990000000001</v>
          </cell>
          <cell r="G16">
            <v>1.6042675</v>
          </cell>
          <cell r="H16">
            <v>1.402596</v>
          </cell>
          <cell r="I16">
            <v>1.4566794999999999</v>
          </cell>
          <cell r="J16">
            <v>1.4190480000000001</v>
          </cell>
          <cell r="K16">
            <v>1.415683</v>
          </cell>
          <cell r="L16">
            <v>17.438141850000001</v>
          </cell>
          <cell r="M16">
            <v>1.47181502</v>
          </cell>
          <cell r="N16">
            <v>1.369712</v>
          </cell>
          <cell r="O16">
            <v>1.399508</v>
          </cell>
          <cell r="P16">
            <v>4.6140798499999995</v>
          </cell>
          <cell r="Q16">
            <v>4.24103502</v>
          </cell>
          <cell r="R16">
            <v>-8.8836471333507365</v>
          </cell>
          <cell r="S16">
            <v>-8.0849235844932199</v>
          </cell>
        </row>
        <row r="17">
          <cell r="A17" t="str">
            <v xml:space="preserve">      - Cuenta Terceros</v>
          </cell>
          <cell r="B17">
            <v>17.05449475</v>
          </cell>
          <cell r="C17">
            <v>21.325635469999998</v>
          </cell>
          <cell r="D17">
            <v>17.693768160000001</v>
          </cell>
          <cell r="E17">
            <v>17.520549320000001</v>
          </cell>
          <cell r="F17">
            <v>16.42884858</v>
          </cell>
          <cell r="G17">
            <v>17.817619520000001</v>
          </cell>
          <cell r="H17">
            <v>16.11592744</v>
          </cell>
          <cell r="I17">
            <v>16.32369808</v>
          </cell>
          <cell r="J17">
            <v>17.23709994</v>
          </cell>
          <cell r="K17">
            <v>17.173108750000001</v>
          </cell>
          <cell r="L17">
            <v>216.32184714000002</v>
          </cell>
          <cell r="M17">
            <v>25.499274150000005</v>
          </cell>
          <cell r="N17">
            <v>19.508560069999994</v>
          </cell>
          <cell r="O17">
            <v>23.484431270000002</v>
          </cell>
          <cell r="P17">
            <v>58.685591880000004</v>
          </cell>
          <cell r="Q17">
            <v>68.492265489999994</v>
          </cell>
          <cell r="R17">
            <v>37.702298509898704</v>
          </cell>
          <cell r="S17">
            <v>16.710530295157678</v>
          </cell>
        </row>
        <row r="18">
          <cell r="A18" t="str">
            <v xml:space="preserve">   Quinta Categoría</v>
          </cell>
          <cell r="B18">
            <v>126.19766464</v>
          </cell>
          <cell r="C18">
            <v>129.29114637999999</v>
          </cell>
          <cell r="D18">
            <v>138.06632434999997</v>
          </cell>
          <cell r="E18">
            <v>131.05120970999999</v>
          </cell>
          <cell r="F18">
            <v>130.00329127000001</v>
          </cell>
          <cell r="G18">
            <v>143.10143855000001</v>
          </cell>
          <cell r="H18">
            <v>131.36667764000001</v>
          </cell>
          <cell r="I18">
            <v>137.43957595999998</v>
          </cell>
          <cell r="J18">
            <v>137.60752554999999</v>
          </cell>
          <cell r="K18">
            <v>143.21782186000002</v>
          </cell>
          <cell r="L18">
            <v>1641.4259368199998</v>
          </cell>
          <cell r="M18">
            <v>182.48669783000005</v>
          </cell>
          <cell r="N18">
            <v>119.27937125000001</v>
          </cell>
          <cell r="O18">
            <v>127.14897118</v>
          </cell>
          <cell r="P18">
            <v>420.28092555000001</v>
          </cell>
          <cell r="Q18">
            <v>428.91504026000007</v>
          </cell>
          <cell r="R18">
            <v>0.7538226184405028</v>
          </cell>
          <cell r="S18">
            <v>2.0543674921009281</v>
          </cell>
        </row>
        <row r="19">
          <cell r="A19" t="str">
            <v xml:space="preserve">   No domiciliados</v>
          </cell>
          <cell r="B19">
            <v>33.878869109999997</v>
          </cell>
          <cell r="C19">
            <v>34.543843189999997</v>
          </cell>
          <cell r="D19">
            <v>32.149591569999998</v>
          </cell>
          <cell r="E19">
            <v>35.302949150000003</v>
          </cell>
          <cell r="F19">
            <v>38.061979530000002</v>
          </cell>
          <cell r="G19">
            <v>43.510220009999998</v>
          </cell>
          <cell r="H19">
            <v>38.49311007</v>
          </cell>
          <cell r="I19">
            <v>38.835864000000001</v>
          </cell>
          <cell r="J19">
            <v>38.285600789999997</v>
          </cell>
          <cell r="K19">
            <v>45.322882</v>
          </cell>
          <cell r="L19">
            <v>486.90651051999998</v>
          </cell>
          <cell r="M19">
            <v>55.768639969999995</v>
          </cell>
          <cell r="N19">
            <v>29.121253599999999</v>
          </cell>
          <cell r="O19">
            <v>28.806973109999998</v>
          </cell>
          <cell r="P19">
            <v>142.40047020999998</v>
          </cell>
          <cell r="Q19">
            <v>113.69686668</v>
          </cell>
          <cell r="R19">
            <v>-14.970676806041705</v>
          </cell>
          <cell r="S19">
            <v>-20.156958391830003</v>
          </cell>
        </row>
        <row r="20">
          <cell r="A20" t="str">
            <v xml:space="preserve">   Regularización</v>
          </cell>
          <cell r="B20">
            <v>25.758851230000001</v>
          </cell>
          <cell r="C20">
            <v>408.98047930000001</v>
          </cell>
          <cell r="D20">
            <v>16.330062009999999</v>
          </cell>
          <cell r="E20">
            <v>12.465329619999999</v>
          </cell>
          <cell r="F20">
            <v>8.22513264</v>
          </cell>
          <cell r="G20">
            <v>7.6127807199999991</v>
          </cell>
          <cell r="H20">
            <v>3.5603637100000003</v>
          </cell>
          <cell r="I20">
            <v>2.1325874900000001</v>
          </cell>
          <cell r="J20">
            <v>1.87226939</v>
          </cell>
          <cell r="K20">
            <v>3.3209989999999996</v>
          </cell>
          <cell r="L20">
            <v>505.61307447999997</v>
          </cell>
          <cell r="M20">
            <v>1.1615582099999999</v>
          </cell>
          <cell r="N20">
            <v>6.5281114799999997</v>
          </cell>
          <cell r="O20">
            <v>91.489891759999978</v>
          </cell>
          <cell r="P20">
            <v>41.1130706</v>
          </cell>
          <cell r="Q20">
            <v>99.17956144999998</v>
          </cell>
          <cell r="R20">
            <v>255.17846251406752</v>
          </cell>
          <cell r="S20">
            <v>141.23608381126363</v>
          </cell>
        </row>
        <row r="21">
          <cell r="A21" t="str">
            <v xml:space="preserve">   Otras Rentas 1/</v>
          </cell>
          <cell r="B21">
            <v>4.9903944500000001</v>
          </cell>
          <cell r="C21">
            <v>8.53310222</v>
          </cell>
          <cell r="D21">
            <v>4.8228722399999997</v>
          </cell>
          <cell r="E21">
            <v>4.9367956099999999</v>
          </cell>
          <cell r="F21">
            <v>4.6109752900000007</v>
          </cell>
          <cell r="G21">
            <v>5.4167926600000005</v>
          </cell>
          <cell r="H21">
            <v>4.4538981500000006</v>
          </cell>
          <cell r="I21">
            <v>5.4134877799999996</v>
          </cell>
          <cell r="J21">
            <v>4.525093</v>
          </cell>
          <cell r="K21">
            <v>4.4469464800000011</v>
          </cell>
          <cell r="L21">
            <v>64.971773039999988</v>
          </cell>
          <cell r="M21">
            <v>6.9133985499999993</v>
          </cell>
          <cell r="N21">
            <v>7.3792915399999996</v>
          </cell>
          <cell r="O21">
            <v>5.4831826000000001</v>
          </cell>
          <cell r="P21">
            <v>17.811809609999997</v>
          </cell>
          <cell r="Q21">
            <v>19.77587269</v>
          </cell>
          <cell r="R21">
            <v>9.8747334491765528</v>
          </cell>
          <cell r="S21">
            <v>11.026746428377088</v>
          </cell>
        </row>
        <row r="22">
          <cell r="A22" t="str">
            <v>Contribuciones Sociales</v>
          </cell>
          <cell r="B22">
            <v>244.73518493999998</v>
          </cell>
          <cell r="C22">
            <v>239.35697804000003</v>
          </cell>
          <cell r="D22">
            <v>246.70682126999995</v>
          </cell>
          <cell r="E22">
            <v>247.64196311000001</v>
          </cell>
          <cell r="F22">
            <v>243.64216402999998</v>
          </cell>
          <cell r="G22">
            <v>367.1531966</v>
          </cell>
          <cell r="H22">
            <v>243.78084328999998</v>
          </cell>
          <cell r="I22">
            <v>242.18934595999997</v>
          </cell>
          <cell r="J22">
            <v>254.8921641</v>
          </cell>
          <cell r="K22">
            <v>241.84600903</v>
          </cell>
          <cell r="L22">
            <v>3184.1098063200002</v>
          </cell>
          <cell r="M22">
            <v>362.99300019999987</v>
          </cell>
          <cell r="N22">
            <v>270.57323981000008</v>
          </cell>
          <cell r="O22">
            <v>242.07301213999997</v>
          </cell>
          <cell r="P22">
            <v>856.90032088999999</v>
          </cell>
          <cell r="Q22">
            <v>875.63925214999995</v>
          </cell>
          <cell r="R22">
            <v>-1.0877768967517576</v>
          </cell>
          <cell r="S22">
            <v>2.1868274294187584</v>
          </cell>
        </row>
        <row r="23">
          <cell r="A23" t="str">
            <v>A la Producción y Consumo</v>
          </cell>
          <cell r="B23">
            <v>1214.48770405</v>
          </cell>
          <cell r="C23">
            <v>1205.4679032099998</v>
          </cell>
          <cell r="D23">
            <v>1321.5018015600001</v>
          </cell>
          <cell r="E23">
            <v>1219.9772271400004</v>
          </cell>
          <cell r="F23">
            <v>1285.49201748</v>
          </cell>
          <cell r="G23">
            <v>1267.12573275</v>
          </cell>
          <cell r="H23">
            <v>1213.8693817000001</v>
          </cell>
          <cell r="I23">
            <v>1254.3279273799997</v>
          </cell>
          <cell r="J23">
            <v>1242.02298079</v>
          </cell>
          <cell r="K23">
            <v>1278.5202577800001</v>
          </cell>
          <cell r="L23">
            <v>15102.469759399999</v>
          </cell>
          <cell r="M23">
            <v>1338.5420629499999</v>
          </cell>
          <cell r="N23">
            <v>1163.25483285</v>
          </cell>
          <cell r="O23">
            <v>1219.3212294099999</v>
          </cell>
          <cell r="P23">
            <v>3814.1645296099996</v>
          </cell>
          <cell r="Q23">
            <v>3721.11812521</v>
          </cell>
          <cell r="R23">
            <v>0.39798882639003885</v>
          </cell>
          <cell r="S23">
            <v>-2.4394963478283294</v>
          </cell>
        </row>
        <row r="24">
          <cell r="A24" t="str">
            <v xml:space="preserve">   Impuesto General a las Ventas  2/</v>
          </cell>
          <cell r="B24">
            <v>936.79923173999998</v>
          </cell>
          <cell r="C24">
            <v>891.79728093999995</v>
          </cell>
          <cell r="D24">
            <v>1051.7297143200001</v>
          </cell>
          <cell r="E24">
            <v>984.05512539000017</v>
          </cell>
          <cell r="F24">
            <v>971.98021319999987</v>
          </cell>
          <cell r="G24">
            <v>1013.0664885800002</v>
          </cell>
          <cell r="H24">
            <v>937.85110574999987</v>
          </cell>
          <cell r="I24">
            <v>965.24951599999986</v>
          </cell>
          <cell r="J24">
            <v>992.18620289</v>
          </cell>
          <cell r="K24">
            <v>965.5801051599999</v>
          </cell>
          <cell r="L24">
            <v>11685.966260249999</v>
          </cell>
          <cell r="M24">
            <v>1031.45976357</v>
          </cell>
          <cell r="N24">
            <v>930.19453971999997</v>
          </cell>
          <cell r="O24">
            <v>901.26629702999992</v>
          </cell>
          <cell r="P24">
            <v>2912.4705080199997</v>
          </cell>
          <cell r="Q24">
            <v>2862.9206003199997</v>
          </cell>
          <cell r="R24">
            <v>-3.7930149285030468</v>
          </cell>
          <cell r="S24">
            <v>-1.7013016119323932</v>
          </cell>
        </row>
        <row r="25">
          <cell r="A25" t="str">
            <v xml:space="preserve">      - Interno  </v>
          </cell>
          <cell r="B25">
            <v>567.07893905000003</v>
          </cell>
          <cell r="C25">
            <v>550.60379559</v>
          </cell>
          <cell r="D25">
            <v>592.07394009000006</v>
          </cell>
          <cell r="E25">
            <v>614.44481378000012</v>
          </cell>
          <cell r="F25">
            <v>581.05847447999997</v>
          </cell>
          <cell r="G25">
            <v>606.80827896000005</v>
          </cell>
          <cell r="H25">
            <v>568.19084728999997</v>
          </cell>
          <cell r="I25">
            <v>542.07291797999994</v>
          </cell>
          <cell r="J25">
            <v>576.94095880999998</v>
          </cell>
          <cell r="K25">
            <v>545.95674400999985</v>
          </cell>
          <cell r="L25">
            <v>7003.6268866199998</v>
          </cell>
          <cell r="M25">
            <v>628.58837971000003</v>
          </cell>
          <cell r="N25">
            <v>548.62320406000003</v>
          </cell>
          <cell r="O25">
            <v>515.36754021999991</v>
          </cell>
          <cell r="P25">
            <v>1825.4761156299996</v>
          </cell>
          <cell r="Q25">
            <v>1692.57912399</v>
          </cell>
          <cell r="R25">
            <v>-9.11890660524789</v>
          </cell>
          <cell r="S25">
            <v>-7.2801276610587102</v>
          </cell>
        </row>
        <row r="26">
          <cell r="A26" t="str">
            <v xml:space="preserve">      - Importaciones  </v>
          </cell>
          <cell r="B26">
            <v>369.72029268999995</v>
          </cell>
          <cell r="C26">
            <v>341.19348535000006</v>
          </cell>
          <cell r="D26">
            <v>459.65577422999996</v>
          </cell>
          <cell r="E26">
            <v>369.61031161000005</v>
          </cell>
          <cell r="F26">
            <v>390.92173871999995</v>
          </cell>
          <cell r="G26">
            <v>406.25820962000006</v>
          </cell>
          <cell r="H26">
            <v>369.66025845999997</v>
          </cell>
          <cell r="I26">
            <v>423.17659801999997</v>
          </cell>
          <cell r="J26">
            <v>415.24524407999996</v>
          </cell>
          <cell r="K26">
            <v>419.62336114999999</v>
          </cell>
          <cell r="L26">
            <v>4682.3393736300004</v>
          </cell>
          <cell r="M26">
            <v>402.87138385999998</v>
          </cell>
          <cell r="N26">
            <v>381.57133565999999</v>
          </cell>
          <cell r="O26">
            <v>385.89875681000001</v>
          </cell>
          <cell r="P26">
            <v>1086.99439239</v>
          </cell>
          <cell r="Q26">
            <v>1170.34147633</v>
          </cell>
          <cell r="R26">
            <v>4.3758658747912627</v>
          </cell>
          <cell r="S26">
            <v>7.6676645733877891</v>
          </cell>
        </row>
        <row r="27">
          <cell r="A27" t="str">
            <v xml:space="preserve">   Impuesto Selectivo al Consumo</v>
          </cell>
          <cell r="B27">
            <v>272.23440008</v>
          </cell>
          <cell r="C27">
            <v>309.43847024000002</v>
          </cell>
          <cell r="D27">
            <v>264.75331899000003</v>
          </cell>
          <cell r="E27">
            <v>231.34227412999999</v>
          </cell>
          <cell r="F27">
            <v>308.62229858000001</v>
          </cell>
          <cell r="G27">
            <v>248.64091895999999</v>
          </cell>
          <cell r="H27">
            <v>271.23866380999999</v>
          </cell>
          <cell r="I27">
            <v>283.45766918000004</v>
          </cell>
          <cell r="J27">
            <v>244.28158030999998</v>
          </cell>
          <cell r="K27">
            <v>308.04564185000004</v>
          </cell>
          <cell r="L27">
            <v>3354.9800207400003</v>
          </cell>
          <cell r="M27">
            <v>299.59362590000001</v>
          </cell>
          <cell r="N27">
            <v>226.08245998999999</v>
          </cell>
          <cell r="O27">
            <v>310.26084104</v>
          </cell>
          <cell r="P27">
            <v>885.15918468999996</v>
          </cell>
          <cell r="Q27">
            <v>835.93692693000003</v>
          </cell>
          <cell r="R27">
            <v>13.968271808715361</v>
          </cell>
          <cell r="S27">
            <v>-5.5608368089451137</v>
          </cell>
        </row>
        <row r="28">
          <cell r="A28" t="str">
            <v xml:space="preserve">      - Otros</v>
          </cell>
          <cell r="B28">
            <v>104.87951867999999</v>
          </cell>
          <cell r="C28">
            <v>107.08574791999999</v>
          </cell>
          <cell r="D28">
            <v>103.59410064999999</v>
          </cell>
          <cell r="E28">
            <v>88.727324100000004</v>
          </cell>
          <cell r="F28">
            <v>105.12023501156058</v>
          </cell>
          <cell r="G28">
            <v>95.72437956118327</v>
          </cell>
          <cell r="H28">
            <v>88.163464821178295</v>
          </cell>
          <cell r="I28">
            <v>92.119412201521683</v>
          </cell>
          <cell r="J28">
            <v>120.39594712686733</v>
          </cell>
          <cell r="K28">
            <v>103.5850787465864</v>
          </cell>
          <cell r="L28">
            <v>1253.1936356974973</v>
          </cell>
          <cell r="M28">
            <v>132.6432049</v>
          </cell>
          <cell r="N28">
            <v>88.316782990000007</v>
          </cell>
          <cell r="O28">
            <v>113.26341803999995</v>
          </cell>
          <cell r="P28">
            <v>348.67794464999997</v>
          </cell>
          <cell r="Q28">
            <v>334.22340592999996</v>
          </cell>
          <cell r="R28">
            <v>7.9938385163458303</v>
          </cell>
          <cell r="S28">
            <v>-4.145527109410196</v>
          </cell>
        </row>
        <row r="29">
          <cell r="A29" t="str">
            <v xml:space="preserve">      - Combustible</v>
          </cell>
          <cell r="B29">
            <v>167.35488139999998</v>
          </cell>
          <cell r="C29">
            <v>202.35272232</v>
          </cell>
          <cell r="D29">
            <v>161.15921834</v>
          </cell>
          <cell r="E29">
            <v>142.61495003000002</v>
          </cell>
          <cell r="F29">
            <v>203.50206356843941</v>
          </cell>
          <cell r="G29">
            <v>152.9165393988167</v>
          </cell>
          <cell r="H29">
            <v>183.07519898882171</v>
          </cell>
          <cell r="I29">
            <v>191.33825697847831</v>
          </cell>
          <cell r="J29">
            <v>123.88563318313271</v>
          </cell>
          <cell r="K29">
            <v>204.46056310341362</v>
          </cell>
          <cell r="L29">
            <v>2101.7863859511021</v>
          </cell>
          <cell r="M29">
            <v>166.95042100000001</v>
          </cell>
          <cell r="N29">
            <v>137.76567699999998</v>
          </cell>
          <cell r="O29">
            <v>196.997423</v>
          </cell>
          <cell r="P29">
            <v>536.48124003999999</v>
          </cell>
          <cell r="Q29">
            <v>501.71352100000001</v>
          </cell>
          <cell r="R29">
            <v>17.712385412380339</v>
          </cell>
          <cell r="S29">
            <v>-6.4806961446420175</v>
          </cell>
        </row>
        <row r="30">
          <cell r="A30" t="str">
            <v xml:space="preserve">   Otros a la Producción y Consumo  3/</v>
          </cell>
          <cell r="B30">
            <v>5.4540722299999995</v>
          </cell>
          <cell r="C30">
            <v>4.23215203</v>
          </cell>
          <cell r="D30">
            <v>5.0187682499999999</v>
          </cell>
          <cell r="E30">
            <v>4.5798276199999997</v>
          </cell>
          <cell r="F30">
            <v>4.8895057</v>
          </cell>
          <cell r="G30">
            <v>5.4183252099999999</v>
          </cell>
          <cell r="H30">
            <v>4.7796121400000002</v>
          </cell>
          <cell r="I30">
            <v>5.6207421999999996</v>
          </cell>
          <cell r="J30">
            <v>5.5551975899999997</v>
          </cell>
          <cell r="K30">
            <v>4.8945107700000001</v>
          </cell>
          <cell r="L30">
            <v>61.523478410000003</v>
          </cell>
          <cell r="M30">
            <v>7.4886734800000001</v>
          </cell>
          <cell r="N30">
            <v>6.9778331399999995</v>
          </cell>
          <cell r="O30">
            <v>7.7940913399999996</v>
          </cell>
          <cell r="P30">
            <v>16.534836900000002</v>
          </cell>
          <cell r="Q30">
            <v>22.260597959999998</v>
          </cell>
          <cell r="R30">
            <v>42.904072614381207</v>
          </cell>
          <cell r="S30">
            <v>34.628470148381062</v>
          </cell>
        </row>
        <row r="31">
          <cell r="A31" t="str">
            <v xml:space="preserve">A la Importación </v>
          </cell>
          <cell r="B31">
            <v>209.02960250999999</v>
          </cell>
          <cell r="C31">
            <v>185.3024125</v>
          </cell>
          <cell r="D31">
            <v>248.34791925000002</v>
          </cell>
          <cell r="E31">
            <v>203.49363473</v>
          </cell>
          <cell r="F31">
            <v>212.85720165999999</v>
          </cell>
          <cell r="G31">
            <v>221.19728996000001</v>
          </cell>
          <cell r="H31">
            <v>199.74576832</v>
          </cell>
          <cell r="I31">
            <v>224.96204967</v>
          </cell>
          <cell r="J31">
            <v>219.35916316000001</v>
          </cell>
          <cell r="K31">
            <v>226.43708433</v>
          </cell>
          <cell r="L31">
            <v>2538.61699735</v>
          </cell>
          <cell r="M31">
            <v>221.74348898</v>
          </cell>
          <cell r="N31">
            <v>205.71983478000001</v>
          </cell>
          <cell r="O31">
            <v>214.89286229999999</v>
          </cell>
          <cell r="P31">
            <v>596.91447376999997</v>
          </cell>
          <cell r="Q31">
            <v>642.35618606000003</v>
          </cell>
          <cell r="R31">
            <v>2.8049901638785846</v>
          </cell>
          <cell r="S31">
            <v>7.6127677057315601</v>
          </cell>
        </row>
        <row r="32">
          <cell r="A32" t="str">
            <v>Otros Ingresos</v>
          </cell>
          <cell r="B32">
            <v>259.17826679000001</v>
          </cell>
          <cell r="C32">
            <v>226.40561680000002</v>
          </cell>
          <cell r="D32">
            <v>233.31729430000001</v>
          </cell>
          <cell r="E32">
            <v>248.46115789999999</v>
          </cell>
          <cell r="F32">
            <v>235.91241939000003</v>
          </cell>
          <cell r="G32">
            <v>273.40192869999998</v>
          </cell>
          <cell r="H32">
            <v>223.53267352</v>
          </cell>
          <cell r="I32">
            <v>258.38399163000003</v>
          </cell>
          <cell r="J32">
            <v>261.49759289000002</v>
          </cell>
          <cell r="K32">
            <v>293.97594731000004</v>
          </cell>
          <cell r="L32">
            <v>3018.6298889600002</v>
          </cell>
          <cell r="M32">
            <v>242.39717059</v>
          </cell>
          <cell r="N32">
            <v>447.27624632999999</v>
          </cell>
          <cell r="O32">
            <v>252.96843530000001</v>
          </cell>
          <cell r="P32">
            <v>763.74126651999995</v>
          </cell>
          <cell r="Q32">
            <v>942.64185222000003</v>
          </cell>
          <cell r="R32">
            <v>-2.3959692172150882</v>
          </cell>
          <cell r="S32">
            <v>23.424239797223944</v>
          </cell>
        </row>
        <row r="33">
          <cell r="A33" t="str">
            <v xml:space="preserve">   Fraccionamientos</v>
          </cell>
          <cell r="B33">
            <v>26.74263681</v>
          </cell>
          <cell r="C33">
            <v>39.74786271</v>
          </cell>
          <cell r="D33">
            <v>35.80674123</v>
          </cell>
          <cell r="E33">
            <v>39.473966150000003</v>
          </cell>
          <cell r="F33">
            <v>33.283715150000006</v>
          </cell>
          <cell r="G33">
            <v>30.11155299</v>
          </cell>
          <cell r="H33">
            <v>36.38277205</v>
          </cell>
          <cell r="I33">
            <v>62.34275718</v>
          </cell>
          <cell r="J33">
            <v>62.104374730000004</v>
          </cell>
          <cell r="K33">
            <v>116.67852645000001</v>
          </cell>
          <cell r="L33">
            <v>542.47673312999996</v>
          </cell>
          <cell r="M33">
            <v>44.147099189999999</v>
          </cell>
          <cell r="N33">
            <v>272.81515924000001</v>
          </cell>
          <cell r="O33">
            <v>44.00328159</v>
          </cell>
          <cell r="P33">
            <v>86.544464489999996</v>
          </cell>
          <cell r="Q33">
            <v>360.96554002000005</v>
          </cell>
          <cell r="R33">
            <v>64.543541097434513</v>
          </cell>
          <cell r="S33">
            <v>317.08680289044804</v>
          </cell>
        </row>
        <row r="34">
          <cell r="A34" t="str">
            <v xml:space="preserve">   Impuesto Extraordinario Solidaridad </v>
          </cell>
          <cell r="B34">
            <v>87.324182960000002</v>
          </cell>
          <cell r="C34">
            <v>91.586517110000003</v>
          </cell>
          <cell r="D34">
            <v>86.455810280000009</v>
          </cell>
          <cell r="E34">
            <v>89.888484169999998</v>
          </cell>
          <cell r="F34">
            <v>87.943727970000012</v>
          </cell>
          <cell r="G34">
            <v>130.10891050000001</v>
          </cell>
          <cell r="H34">
            <v>88.411523889999998</v>
          </cell>
          <cell r="I34">
            <v>87.072253630000006</v>
          </cell>
          <cell r="J34">
            <v>88.608983070000008</v>
          </cell>
          <cell r="K34">
            <v>87.835764160000011</v>
          </cell>
          <cell r="L34">
            <v>1151.3943364899999</v>
          </cell>
          <cell r="M34">
            <v>102.48152935</v>
          </cell>
          <cell r="N34">
            <v>86.064599650000005</v>
          </cell>
          <cell r="O34">
            <v>90.166522590000014</v>
          </cell>
          <cell r="P34">
            <v>313.48236170999996</v>
          </cell>
          <cell r="Q34">
            <v>278.71265159000001</v>
          </cell>
          <cell r="R34">
            <v>3.2549283985880306</v>
          </cell>
          <cell r="S34">
            <v>-11.091440657246654</v>
          </cell>
        </row>
        <row r="35">
          <cell r="A35" t="str">
            <v xml:space="preserve">   Régimen Unico Simplificado</v>
          </cell>
          <cell r="B35">
            <v>7.3471386799999996</v>
          </cell>
          <cell r="C35">
            <v>6.7488938900000006</v>
          </cell>
          <cell r="D35">
            <v>7.1617130900000001</v>
          </cell>
          <cell r="E35">
            <v>6.9815728499999992</v>
          </cell>
          <cell r="F35">
            <v>6.7811290600000005</v>
          </cell>
          <cell r="G35">
            <v>6.9935961999999998</v>
          </cell>
          <cell r="H35">
            <v>6.7060230199999999</v>
          </cell>
          <cell r="I35">
            <v>7.0657340999999994</v>
          </cell>
          <cell r="J35">
            <v>6.7152311999999998</v>
          </cell>
          <cell r="K35">
            <v>6.4218970999999998</v>
          </cell>
          <cell r="L35">
            <v>83.571736159999986</v>
          </cell>
          <cell r="M35">
            <v>7.0532831600000003</v>
          </cell>
          <cell r="N35">
            <v>6.6693267800000005</v>
          </cell>
          <cell r="O35">
            <v>6.3976779700000002</v>
          </cell>
          <cell r="P35">
            <v>21.995945649999999</v>
          </cell>
          <cell r="Q35">
            <v>20.120287910000002</v>
          </cell>
          <cell r="R35">
            <v>-12.922863598377043</v>
          </cell>
          <cell r="S35">
            <v>-8.5272884823662807</v>
          </cell>
        </row>
        <row r="36">
          <cell r="A36" t="str">
            <v xml:space="preserve">   Tasas Ministeriales</v>
          </cell>
          <cell r="B36">
            <v>96.468160990000001</v>
          </cell>
          <cell r="C36">
            <v>53.410202679999998</v>
          </cell>
          <cell r="D36">
            <v>64.749401710000001</v>
          </cell>
          <cell r="E36">
            <v>70.544434480000007</v>
          </cell>
          <cell r="F36">
            <v>73.256390140000008</v>
          </cell>
          <cell r="G36">
            <v>70.744551579999992</v>
          </cell>
          <cell r="H36">
            <v>63.611467049999995</v>
          </cell>
          <cell r="I36">
            <v>69.690266510000001</v>
          </cell>
          <cell r="J36">
            <v>69.84612036</v>
          </cell>
          <cell r="K36">
            <v>58.454189999999997</v>
          </cell>
          <cell r="L36">
            <v>814.70796427999994</v>
          </cell>
          <cell r="M36">
            <v>58.845557379999995</v>
          </cell>
          <cell r="N36">
            <v>50.504539649999998</v>
          </cell>
          <cell r="O36">
            <v>83.661969159999998</v>
          </cell>
          <cell r="P36">
            <v>220.40093977000001</v>
          </cell>
          <cell r="Q36">
            <v>193.01206618999998</v>
          </cell>
          <cell r="R36">
            <v>-13.275045049658928</v>
          </cell>
          <cell r="S36">
            <v>-12.426840651669524</v>
          </cell>
        </row>
        <row r="37">
          <cell r="A37" t="str">
            <v xml:space="preserve">   Casinos y Tragamonedas</v>
          </cell>
          <cell r="B37">
            <v>6.6475519199999997</v>
          </cell>
          <cell r="C37">
            <v>6.6788587699999997</v>
          </cell>
          <cell r="D37">
            <v>6.7112981100000004</v>
          </cell>
          <cell r="E37">
            <v>11.293720929999999</v>
          </cell>
          <cell r="F37">
            <v>5.5677182999999992</v>
          </cell>
          <cell r="G37">
            <v>7.1530732099999996</v>
          </cell>
          <cell r="H37">
            <v>8.3364848800000004</v>
          </cell>
          <cell r="I37">
            <v>7.7598273099999995</v>
          </cell>
          <cell r="J37">
            <v>5.8807787800000009</v>
          </cell>
          <cell r="K37">
            <v>4.4253248300000001</v>
          </cell>
          <cell r="L37">
            <v>80.731304140000006</v>
          </cell>
          <cell r="M37">
            <v>6.2339864399999998</v>
          </cell>
          <cell r="N37">
            <v>6.9251270800000002</v>
          </cell>
          <cell r="O37">
            <v>4.62482828</v>
          </cell>
          <cell r="P37">
            <v>16.924219019999999</v>
          </cell>
          <cell r="Q37">
            <v>17.783941800000001</v>
          </cell>
          <cell r="R37">
            <v>-30.428098408895167</v>
          </cell>
          <cell r="S37">
            <v>5.0798372378898726</v>
          </cell>
        </row>
        <row r="38">
          <cell r="A38" t="str">
            <v xml:space="preserve">   Otros  4/</v>
          </cell>
          <cell r="B38">
            <v>34.648595430000015</v>
          </cell>
          <cell r="C38">
            <v>28.233281639999994</v>
          </cell>
          <cell r="D38">
            <v>32.432329879999998</v>
          </cell>
          <cell r="E38">
            <v>30.278979319999983</v>
          </cell>
          <cell r="F38">
            <v>29.079738770000002</v>
          </cell>
          <cell r="G38">
            <v>28.290244220000023</v>
          </cell>
          <cell r="H38">
            <v>20.084402629999992</v>
          </cell>
          <cell r="I38">
            <v>24.453152900000013</v>
          </cell>
          <cell r="J38">
            <v>28.342104750000004</v>
          </cell>
          <cell r="K38">
            <v>20.160244769999998</v>
          </cell>
          <cell r="L38">
            <v>345.74781476000021</v>
          </cell>
          <cell r="M38">
            <v>23.635715070000007</v>
          </cell>
          <cell r="N38">
            <v>24.297493930000012</v>
          </cell>
          <cell r="O38">
            <v>24.114155709999999</v>
          </cell>
          <cell r="P38">
            <v>104.39333588000001</v>
          </cell>
          <cell r="Q38">
            <v>72.047364710000011</v>
          </cell>
          <cell r="R38">
            <v>-30.403655874832126</v>
          </cell>
          <cell r="S38">
            <v>-30.984708839251617</v>
          </cell>
        </row>
        <row r="40">
          <cell r="A40" t="str">
            <v>1/ Incluye el Impuesto Especial Activos Netos vigente hasta el 31 de Diciembre de 1999 , el Impuesto Mínimo derogado en mayo de 1997 mediante Ley 26777 y otras rentas como</v>
          </cell>
        </row>
        <row r="41">
          <cell r="A41" t="str">
            <v xml:space="preserve">    Régimen Especial, Ley de Promoción a la Amazonía, Ley de Promoción al Sector Agrario y Régimen de Frontera.</v>
          </cell>
        </row>
        <row r="42">
          <cell r="A42" t="str">
            <v>2/ Incluye Impuesto de Promoción Municipal.</v>
          </cell>
        </row>
        <row r="43">
          <cell r="A43" t="str">
            <v>3/ A partir de mayo 1999 incluye tasa por expedición de Pasaportes e Impuesto de Solidaridad en favor de la Niñez Desamparada.</v>
          </cell>
        </row>
        <row r="44">
          <cell r="A44" t="str">
            <v xml:space="preserve">4/ Incluye multas, Servicio Nacional de Capacitación para la Industria de la Construcción, Impuesto al Rodaje y tributos derogados. </v>
          </cell>
        </row>
        <row r="46">
          <cell r="A46" t="str">
            <v>Fuente: SUNAT / Banco de la Nación</v>
          </cell>
        </row>
        <row r="69">
          <cell r="A69" t="str">
            <v>Cuadro N° 4</v>
          </cell>
        </row>
        <row r="70">
          <cell r="A70" t="str">
            <v>INGRESOS CORRIENTES DEL GOBIERNO CENTRAL CONSOLIDADO: 2000 - 2001</v>
          </cell>
        </row>
        <row r="71">
          <cell r="A71" t="str">
            <v>(En Millones de Nuevos Soles de  Enero 2001)</v>
          </cell>
        </row>
        <row r="73">
          <cell r="B73">
            <v>2000</v>
          </cell>
          <cell r="M73">
            <v>2001</v>
          </cell>
          <cell r="P73" t="str">
            <v xml:space="preserve">         Acumulado</v>
          </cell>
          <cell r="R73" t="str">
            <v xml:space="preserve">            Var. real %</v>
          </cell>
        </row>
        <row r="74">
          <cell r="B74" t="str">
            <v>MAR.</v>
          </cell>
          <cell r="C74" t="str">
            <v>ABR.</v>
          </cell>
          <cell r="D74" t="str">
            <v>MAY.</v>
          </cell>
          <cell r="E74" t="str">
            <v>JUN.</v>
          </cell>
          <cell r="F74" t="str">
            <v>JUL.</v>
          </cell>
          <cell r="G74" t="str">
            <v>AGO.</v>
          </cell>
          <cell r="H74" t="str">
            <v>SET.</v>
          </cell>
          <cell r="I74" t="str">
            <v>OCT.</v>
          </cell>
          <cell r="J74" t="str">
            <v>NOV.</v>
          </cell>
          <cell r="K74" t="str">
            <v>DIC.</v>
          </cell>
          <cell r="L74" t="str">
            <v>TOTAL</v>
          </cell>
          <cell r="M74" t="str">
            <v>ENE.</v>
          </cell>
          <cell r="N74" t="str">
            <v>FEB.</v>
          </cell>
          <cell r="O74" t="str">
            <v>MAR.</v>
          </cell>
          <cell r="P74" t="str">
            <v xml:space="preserve">    al mes de Marzo</v>
          </cell>
          <cell r="R74" t="str">
            <v xml:space="preserve">            2001/2000 </v>
          </cell>
        </row>
        <row r="75">
          <cell r="P75" t="str">
            <v xml:space="preserve">      2000</v>
          </cell>
          <cell r="Q75" t="str">
            <v xml:space="preserve">     2001</v>
          </cell>
          <cell r="R75" t="str">
            <v xml:space="preserve">        Mes</v>
          </cell>
          <cell r="S75" t="str">
            <v xml:space="preserve">       Acum.</v>
          </cell>
        </row>
        <row r="77">
          <cell r="A77" t="str">
            <v xml:space="preserve">Ingresos Corrientes </v>
          </cell>
          <cell r="B77">
            <v>2404.3954979960022</v>
          </cell>
          <cell r="C77">
            <v>2720.9155176613403</v>
          </cell>
          <cell r="D77">
            <v>2482.5760546704396</v>
          </cell>
          <cell r="E77">
            <v>2341.9770027065015</v>
          </cell>
          <cell r="F77">
            <v>2391.0514129146359</v>
          </cell>
          <cell r="G77">
            <v>2548.3271967219121</v>
          </cell>
          <cell r="H77">
            <v>2261.3097451255016</v>
          </cell>
          <cell r="I77">
            <v>2374.7034006268796</v>
          </cell>
          <cell r="J77">
            <v>2377.9255897734997</v>
          </cell>
          <cell r="K77">
            <v>2445.3292655500454</v>
          </cell>
          <cell r="L77">
            <v>29491.402756782933</v>
          </cell>
          <cell r="M77">
            <v>2661.1573809000001</v>
          </cell>
          <cell r="N77">
            <v>2472.7553272194455</v>
          </cell>
          <cell r="O77">
            <v>2396.6535396989348</v>
          </cell>
          <cell r="P77">
            <v>7547.2875710321778</v>
          </cell>
          <cell r="Q77">
            <v>7530.5662478183813</v>
          </cell>
          <cell r="R77">
            <v>-0.32199188126579292</v>
          </cell>
          <cell r="S77">
            <v>-0.22155407563871909</v>
          </cell>
        </row>
        <row r="79">
          <cell r="A79" t="str">
            <v>Impuesto a la Renta</v>
          </cell>
          <cell r="B79">
            <v>422.91480708545441</v>
          </cell>
          <cell r="C79">
            <v>822.03543807041387</v>
          </cell>
          <cell r="D79">
            <v>386.29632213221555</v>
          </cell>
          <cell r="E79">
            <v>380.20804257007205</v>
          </cell>
          <cell r="F79">
            <v>380.05369187799636</v>
          </cell>
          <cell r="G79">
            <v>393.91304213586369</v>
          </cell>
          <cell r="H79">
            <v>368.34528449691533</v>
          </cell>
          <cell r="I79">
            <v>386.7964275810499</v>
          </cell>
          <cell r="J79">
            <v>393.38490521149282</v>
          </cell>
          <cell r="K79">
            <v>400.71976201730143</v>
          </cell>
          <cell r="L79">
            <v>5224.2913743476438</v>
          </cell>
          <cell r="M79">
            <v>495.48165818000001</v>
          </cell>
          <cell r="N79">
            <v>391.03893838705415</v>
          </cell>
          <cell r="O79">
            <v>481.8456026312453</v>
          </cell>
          <cell r="P79">
            <v>1312.538458254322</v>
          </cell>
          <cell r="Q79">
            <v>1368.3661991982995</v>
          </cell>
          <cell r="R79">
            <v>13.934436571733301</v>
          </cell>
          <cell r="S79">
            <v>4.25341753553099</v>
          </cell>
        </row>
        <row r="80">
          <cell r="A80" t="str">
            <v xml:space="preserve">   Primera Categoría</v>
          </cell>
          <cell r="B80">
            <v>15.662699028458047</v>
          </cell>
          <cell r="C80">
            <v>13.890001552260925</v>
          </cell>
          <cell r="D80">
            <v>14.831735062640089</v>
          </cell>
          <cell r="E80">
            <v>13.595863661852475</v>
          </cell>
          <cell r="F80">
            <v>13.87549763475368</v>
          </cell>
          <cell r="G80">
            <v>14.484495274898599</v>
          </cell>
          <cell r="H80">
            <v>13.71527162725017</v>
          </cell>
          <cell r="I80">
            <v>13.808175112419383</v>
          </cell>
          <cell r="J80">
            <v>13.881062995926282</v>
          </cell>
          <cell r="K80">
            <v>13.774502933022038</v>
          </cell>
          <cell r="L80">
            <v>170.05137154722522</v>
          </cell>
          <cell r="M80">
            <v>14.527627280000004</v>
          </cell>
          <cell r="N80">
            <v>13.576959055379438</v>
          </cell>
          <cell r="O80">
            <v>14.063733319044177</v>
          </cell>
          <cell r="P80">
            <v>44.194765692201592</v>
          </cell>
          <cell r="Q80">
            <v>42.16831965442362</v>
          </cell>
          <cell r="R80">
            <v>-10.208749504211623</v>
          </cell>
          <cell r="S80">
            <v>-4.5852625441920818</v>
          </cell>
        </row>
        <row r="81">
          <cell r="A81" t="str">
            <v xml:space="preserve">   Segunda Categoría</v>
          </cell>
          <cell r="B81">
            <v>0.82902784601070501</v>
          </cell>
          <cell r="C81">
            <v>0.65140302264357886</v>
          </cell>
          <cell r="D81">
            <v>0.41126017472734022</v>
          </cell>
          <cell r="E81">
            <v>0.8725646772648048</v>
          </cell>
          <cell r="F81">
            <v>0.52439366730085335</v>
          </cell>
          <cell r="G81">
            <v>0.53985483308340887</v>
          </cell>
          <cell r="H81">
            <v>0.50664634464741032</v>
          </cell>
          <cell r="I81">
            <v>0.54674730096927915</v>
          </cell>
          <cell r="J81">
            <v>0.75512053172254201</v>
          </cell>
          <cell r="K81">
            <v>0.46644880724253368</v>
          </cell>
          <cell r="L81">
            <v>7.2782700146304711</v>
          </cell>
          <cell r="M81">
            <v>1.0732080000000002</v>
          </cell>
          <cell r="N81">
            <v>0.44869906782628427</v>
          </cell>
          <cell r="O81">
            <v>0.68133620447694088</v>
          </cell>
          <cell r="P81">
            <v>2.0038306550287199</v>
          </cell>
          <cell r="Q81">
            <v>2.2032432723032254</v>
          </cell>
          <cell r="R81">
            <v>-17.815039898172135</v>
          </cell>
          <cell r="S81">
            <v>9.9515703472281345</v>
          </cell>
        </row>
        <row r="82">
          <cell r="A82" t="str">
            <v xml:space="preserve">   Tercera Categoría</v>
          </cell>
          <cell r="B82">
            <v>191.13429919424323</v>
          </cell>
          <cell r="C82">
            <v>189.5239638802376</v>
          </cell>
          <cell r="D82">
            <v>155.89391605946588</v>
          </cell>
          <cell r="E82">
            <v>158.64914296224441</v>
          </cell>
          <cell r="F82">
            <v>163.68162575132396</v>
          </cell>
          <cell r="G82">
            <v>157.1978993085539</v>
          </cell>
          <cell r="H82">
            <v>157.48050435732887</v>
          </cell>
          <cell r="I82">
            <v>170.02055745233454</v>
          </cell>
          <cell r="J82">
            <v>177.11435944622787</v>
          </cell>
          <cell r="K82">
            <v>171.17804224631541</v>
          </cell>
          <cell r="L82">
            <v>2058.9097116835119</v>
          </cell>
          <cell r="M82">
            <v>206.57943917</v>
          </cell>
          <cell r="N82">
            <v>194.27535186401556</v>
          </cell>
          <cell r="O82">
            <v>191.3680310878826</v>
          </cell>
          <cell r="P82">
            <v>558.1697002194793</v>
          </cell>
          <cell r="Q82">
            <v>592.22282212189816</v>
          </cell>
          <cell r="R82">
            <v>0.12228673483760666</v>
          </cell>
          <cell r="S82">
            <v>6.1008546126793961</v>
          </cell>
        </row>
        <row r="83">
          <cell r="A83" t="str">
            <v xml:space="preserve">   Cuarta Categoría</v>
          </cell>
          <cell r="B83">
            <v>19.111774064771247</v>
          </cell>
          <cell r="C83">
            <v>23.361046167141328</v>
          </cell>
          <cell r="D83">
            <v>19.458273072214737</v>
          </cell>
          <cell r="E83">
            <v>19.29496165416414</v>
          </cell>
          <cell r="F83">
            <v>18.04398787864011</v>
          </cell>
          <cell r="G83">
            <v>19.654853587450372</v>
          </cell>
          <cell r="H83">
            <v>17.630621968507675</v>
          </cell>
          <cell r="I83">
            <v>17.852614528138105</v>
          </cell>
          <cell r="J83">
            <v>18.719997279029439</v>
          </cell>
          <cell r="K83">
            <v>18.623679836476079</v>
          </cell>
          <cell r="L83">
            <v>238.10433355028414</v>
          </cell>
          <cell r="M83">
            <v>26.971089170000006</v>
          </cell>
          <cell r="N83">
            <v>20.827169869632826</v>
          </cell>
          <cell r="O83">
            <v>24.697591092934911</v>
          </cell>
          <cell r="P83">
            <v>65.464297578522178</v>
          </cell>
          <cell r="Q83">
            <v>72.495850132567739</v>
          </cell>
          <cell r="R83">
            <v>29.227098485116599</v>
          </cell>
          <cell r="S83">
            <v>10.741049417984595</v>
          </cell>
        </row>
        <row r="84">
          <cell r="A84" t="str">
            <v xml:space="preserve">      - Cuenta Propia</v>
          </cell>
          <cell r="B84">
            <v>1.5790290387754484</v>
          </cell>
          <cell r="C84">
            <v>1.5489769339576041</v>
          </cell>
          <cell r="D84">
            <v>1.3639460322932879</v>
          </cell>
          <cell r="E84">
            <v>1.3892856411213494</v>
          </cell>
          <cell r="F84">
            <v>1.3402548604445399</v>
          </cell>
          <cell r="G84">
            <v>1.6235107739600596</v>
          </cell>
          <cell r="H84">
            <v>1.4115710114060269</v>
          </cell>
          <cell r="I84">
            <v>1.4625976016275888</v>
          </cell>
          <cell r="J84">
            <v>1.4239045908215586</v>
          </cell>
          <cell r="K84">
            <v>1.4183400027568744</v>
          </cell>
          <cell r="L84">
            <v>17.751826307656124</v>
          </cell>
          <cell r="M84">
            <v>1.47181502</v>
          </cell>
          <cell r="N84">
            <v>1.366359457374124</v>
          </cell>
          <cell r="O84">
            <v>1.3890275145045854</v>
          </cell>
          <cell r="P84">
            <v>4.7694388592672352</v>
          </cell>
          <cell r="Q84">
            <v>4.2272019918787089</v>
          </cell>
          <cell r="R84">
            <v>-12.032807478842244</v>
          </cell>
          <cell r="S84">
            <v>-11.368986654162372</v>
          </cell>
        </row>
        <row r="85">
          <cell r="A85" t="str">
            <v xml:space="preserve">      - Cuenta Terceros</v>
          </cell>
          <cell r="B85">
            <v>17.532745025995801</v>
          </cell>
          <cell r="C85">
            <v>21.812069233183724</v>
          </cell>
          <cell r="D85">
            <v>18.094327039921449</v>
          </cell>
          <cell r="E85">
            <v>17.90567601304279</v>
          </cell>
          <cell r="F85">
            <v>16.703733018195564</v>
          </cell>
          <cell r="G85">
            <v>18.031342813490312</v>
          </cell>
          <cell r="H85">
            <v>16.219050957101647</v>
          </cell>
          <cell r="I85">
            <v>16.390016926510516</v>
          </cell>
          <cell r="J85">
            <v>17.296092688207878</v>
          </cell>
          <cell r="K85">
            <v>17.205339833719208</v>
          </cell>
          <cell r="L85">
            <v>220.35250724262806</v>
          </cell>
          <cell r="M85">
            <v>25.499274150000005</v>
          </cell>
          <cell r="N85">
            <v>19.460810412258702</v>
          </cell>
          <cell r="O85">
            <v>23.308563578430324</v>
          </cell>
          <cell r="P85">
            <v>60.694858719254952</v>
          </cell>
          <cell r="Q85">
            <v>68.268648140689038</v>
          </cell>
          <cell r="R85">
            <v>32.943036266544198</v>
          </cell>
          <cell r="S85">
            <v>12.478469480366972</v>
          </cell>
        </row>
        <row r="86">
          <cell r="A86" t="str">
            <v xml:space="preserve">   Quinta Categoría</v>
          </cell>
          <cell r="B86">
            <v>129.73655974236621</v>
          </cell>
          <cell r="C86">
            <v>132.24025328790125</v>
          </cell>
          <cell r="D86">
            <v>141.19192720273381</v>
          </cell>
          <cell r="E86">
            <v>133.93190243789613</v>
          </cell>
          <cell r="F86">
            <v>132.17848215512583</v>
          </cell>
          <cell r="G86">
            <v>144.81794791399093</v>
          </cell>
          <cell r="H86">
            <v>132.20727424101048</v>
          </cell>
          <cell r="I86">
            <v>137.99795642611073</v>
          </cell>
          <cell r="J86">
            <v>138.07847751608114</v>
          </cell>
          <cell r="K86">
            <v>143.48661801529437</v>
          </cell>
          <cell r="L86">
            <v>1670.7138129612188</v>
          </cell>
          <cell r="M86">
            <v>182.48669783000005</v>
          </cell>
          <cell r="N86">
            <v>118.98741996644308</v>
          </cell>
          <cell r="O86">
            <v>126.19679159388197</v>
          </cell>
          <cell r="P86">
            <v>434.5829737650738</v>
          </cell>
          <cell r="Q86">
            <v>427.67090939032511</v>
          </cell>
          <cell r="R86">
            <v>-2.7284276348267578</v>
          </cell>
          <cell r="S86">
            <v>-1.5905051030566164</v>
          </cell>
        </row>
        <row r="87">
          <cell r="A87" t="str">
            <v xml:space="preserve">   No domiciliados</v>
          </cell>
          <cell r="B87">
            <v>34.828916516258282</v>
          </cell>
          <cell r="C87">
            <v>35.331781803195291</v>
          </cell>
          <cell r="D87">
            <v>32.87740739039284</v>
          </cell>
          <cell r="E87">
            <v>36.078958384212605</v>
          </cell>
          <cell r="F87">
            <v>38.698825490857665</v>
          </cell>
          <cell r="G87">
            <v>44.032127412421914</v>
          </cell>
          <cell r="H87">
            <v>38.739421981578033</v>
          </cell>
          <cell r="I87">
            <v>38.99364379297932</v>
          </cell>
          <cell r="J87">
            <v>38.41663053486738</v>
          </cell>
          <cell r="K87">
            <v>45.407945550543097</v>
          </cell>
          <cell r="L87">
            <v>495.90789492538488</v>
          </cell>
          <cell r="M87">
            <v>55.768639969999995</v>
          </cell>
          <cell r="N87">
            <v>29.049975664190903</v>
          </cell>
          <cell r="O87">
            <v>28.591246537628738</v>
          </cell>
          <cell r="P87">
            <v>147.33115258433682</v>
          </cell>
          <cell r="Q87">
            <v>113.40986217181964</v>
          </cell>
          <cell r="R87">
            <v>-17.909457435225629</v>
          </cell>
          <cell r="S87">
            <v>-23.023841066538598</v>
          </cell>
        </row>
        <row r="88">
          <cell r="A88" t="str">
            <v xml:space="preserve">   Regularización</v>
          </cell>
          <cell r="B88">
            <v>26.481193221989077</v>
          </cell>
          <cell r="C88">
            <v>418.30924766868219</v>
          </cell>
          <cell r="D88">
            <v>16.699748743126797</v>
          </cell>
          <cell r="E88">
            <v>12.739335365285555</v>
          </cell>
          <cell r="F88">
            <v>8.3627540292179159</v>
          </cell>
          <cell r="G88">
            <v>7.7040964295015755</v>
          </cell>
          <cell r="H88">
            <v>3.583145968688072</v>
          </cell>
          <cell r="I88">
            <v>2.1412516261367029</v>
          </cell>
          <cell r="J88">
            <v>1.8786770987843111</v>
          </cell>
          <cell r="K88">
            <v>3.3272319656417269</v>
          </cell>
          <cell r="L88">
            <v>517.11490120033022</v>
          </cell>
          <cell r="M88">
            <v>1.1615582099999999</v>
          </cell>
          <cell r="N88">
            <v>6.5121331049816229</v>
          </cell>
          <cell r="O88">
            <v>90.804752065501816</v>
          </cell>
          <cell r="P88">
            <v>42.369412305265236</v>
          </cell>
          <cell r="Q88">
            <v>98.478443380483441</v>
          </cell>
          <cell r="R88">
            <v>242.90279635171669</v>
          </cell>
          <cell r="S88">
            <v>132.42815517704395</v>
          </cell>
        </row>
        <row r="89">
          <cell r="A89" t="str">
            <v xml:space="preserve">   Otras Rentas 1/</v>
          </cell>
          <cell r="B89">
            <v>5.1303374713574881</v>
          </cell>
          <cell r="C89">
            <v>8.7277406883516306</v>
          </cell>
          <cell r="D89">
            <v>4.9320544269140303</v>
          </cell>
          <cell r="E89">
            <v>5.045313427151835</v>
          </cell>
          <cell r="F89">
            <v>4.6881252707763945</v>
          </cell>
          <cell r="G89">
            <v>5.4817673759630301</v>
          </cell>
          <cell r="H89">
            <v>4.4823980079045809</v>
          </cell>
          <cell r="I89">
            <v>5.4354813419618111</v>
          </cell>
          <cell r="J89">
            <v>4.5405798088538933</v>
          </cell>
          <cell r="K89">
            <v>4.4552926627662233</v>
          </cell>
          <cell r="L89">
            <v>66.211078465057568</v>
          </cell>
          <cell r="M89">
            <v>6.9133985499999993</v>
          </cell>
          <cell r="N89">
            <v>7.3612297945844549</v>
          </cell>
          <cell r="O89">
            <v>5.4421207298942127</v>
          </cell>
          <cell r="P89">
            <v>18.42232545441415</v>
          </cell>
          <cell r="Q89">
            <v>19.716749074478667</v>
          </cell>
          <cell r="R89">
            <v>6.0772465803156317</v>
          </cell>
          <cell r="S89">
            <v>7.0263855845319467</v>
          </cell>
        </row>
        <row r="90">
          <cell r="A90" t="str">
            <v>Contribuciones Sociales</v>
          </cell>
          <cell r="B90">
            <v>251.59816572361058</v>
          </cell>
          <cell r="C90">
            <v>244.81666601675795</v>
          </cell>
          <cell r="D90">
            <v>252.29187286010125</v>
          </cell>
          <cell r="E90">
            <v>253.08548708686004</v>
          </cell>
          <cell r="F90">
            <v>247.71873939400143</v>
          </cell>
          <cell r="G90">
            <v>371.55721871444507</v>
          </cell>
          <cell r="H90">
            <v>245.34076207566503</v>
          </cell>
          <cell r="I90">
            <v>243.17329689945547</v>
          </cell>
          <cell r="J90">
            <v>255.76451439728049</v>
          </cell>
          <cell r="K90">
            <v>242.2999139739259</v>
          </cell>
          <cell r="L90">
            <v>3242.1712031788561</v>
          </cell>
          <cell r="M90">
            <v>362.99300019999987</v>
          </cell>
          <cell r="N90">
            <v>269.91097772871262</v>
          </cell>
          <cell r="O90">
            <v>240.2602017147901</v>
          </cell>
          <cell r="P90">
            <v>886.12273176036354</v>
          </cell>
          <cell r="Q90">
            <v>873.16417964350262</v>
          </cell>
          <cell r="R90">
            <v>-4.5063778490641475</v>
          </cell>
          <cell r="S90">
            <v>-1.4623879573789522</v>
          </cell>
        </row>
        <row r="91">
          <cell r="A91" t="str">
            <v>A la Producción y Consumo</v>
          </cell>
          <cell r="B91">
            <v>1248.5449475022235</v>
          </cell>
          <cell r="C91">
            <v>1232.9644009992701</v>
          </cell>
          <cell r="D91">
            <v>1351.418508767892</v>
          </cell>
          <cell r="E91">
            <v>1246.7940686952818</v>
          </cell>
          <cell r="F91">
            <v>1307.0006307774677</v>
          </cell>
          <cell r="G91">
            <v>1282.3249732863505</v>
          </cell>
          <cell r="H91">
            <v>1221.6367584401191</v>
          </cell>
          <cell r="I91">
            <v>1259.4239283524566</v>
          </cell>
          <cell r="J91">
            <v>1246.2737160777913</v>
          </cell>
          <cell r="K91">
            <v>1280.9198287642112</v>
          </cell>
          <cell r="L91">
            <v>15371.304342929496</v>
          </cell>
          <cell r="M91">
            <v>1338.5420629499999</v>
          </cell>
          <cell r="N91">
            <v>1160.4076201425944</v>
          </cell>
          <cell r="O91">
            <v>1210.1901072877379</v>
          </cell>
          <cell r="P91">
            <v>3942.5475287686531</v>
          </cell>
          <cell r="Q91">
            <v>3709.1397903803327</v>
          </cell>
          <cell r="R91">
            <v>-3.0719631112373191</v>
          </cell>
          <cell r="S91">
            <v>-5.9202263684876577</v>
          </cell>
        </row>
        <row r="92">
          <cell r="A92" t="str">
            <v xml:space="preserve">   Impuesto General a las Ventas  2/</v>
          </cell>
          <cell r="B92">
            <v>963.06940260696808</v>
          </cell>
          <cell r="C92">
            <v>912.13901040334508</v>
          </cell>
          <cell r="D92">
            <v>1075.5392088572066</v>
          </cell>
          <cell r="E92">
            <v>1005.6860622568391</v>
          </cell>
          <cell r="F92">
            <v>988.24320531059413</v>
          </cell>
          <cell r="G92">
            <v>1025.218274974414</v>
          </cell>
          <cell r="H92">
            <v>943.85228097883362</v>
          </cell>
          <cell r="I92">
            <v>969.17106822316839</v>
          </cell>
          <cell r="J92">
            <v>995.58188958011385</v>
          </cell>
          <cell r="K92">
            <v>967.39233925576377</v>
          </cell>
          <cell r="L92">
            <v>11893.086877038906</v>
          </cell>
          <cell r="M92">
            <v>1031.45976357</v>
          </cell>
          <cell r="N92">
            <v>927.91777143238301</v>
          </cell>
          <cell r="O92">
            <v>894.51699059264547</v>
          </cell>
          <cell r="P92">
            <v>3010.2635371986266</v>
          </cell>
          <cell r="Q92">
            <v>2853.8945255950284</v>
          </cell>
          <cell r="R92">
            <v>-7.1181175342873049</v>
          </cell>
          <cell r="S92">
            <v>-5.1945289730053412</v>
          </cell>
        </row>
        <row r="93">
          <cell r="A93" t="str">
            <v xml:space="preserve">      - Interno  </v>
          </cell>
          <cell r="B93">
            <v>582.98123712963491</v>
          </cell>
          <cell r="C93">
            <v>563.16296535958838</v>
          </cell>
          <cell r="D93">
            <v>605.47755610489003</v>
          </cell>
          <cell r="E93">
            <v>627.95118820162031</v>
          </cell>
          <cell r="F93">
            <v>590.7806367811761</v>
          </cell>
          <cell r="G93">
            <v>614.08697652961325</v>
          </cell>
          <cell r="H93">
            <v>571.82661934070302</v>
          </cell>
          <cell r="I93">
            <v>544.27521616444562</v>
          </cell>
          <cell r="J93">
            <v>578.91549819495242</v>
          </cell>
          <cell r="K93">
            <v>546.98141448634863</v>
          </cell>
          <cell r="L93">
            <v>7130.4504651543921</v>
          </cell>
          <cell r="M93">
            <v>628.58837971000003</v>
          </cell>
          <cell r="N93">
            <v>547.28037967271575</v>
          </cell>
          <cell r="O93">
            <v>511.50811102768142</v>
          </cell>
          <cell r="P93">
            <v>1886.9923939910541</v>
          </cell>
          <cell r="Q93">
            <v>1687.3768704103973</v>
          </cell>
          <cell r="R93">
            <v>-12.259935920726782</v>
          </cell>
          <cell r="S93">
            <v>-10.578501758476255</v>
          </cell>
        </row>
        <row r="94">
          <cell r="A94" t="str">
            <v xml:space="preserve">      - Importaciones  </v>
          </cell>
          <cell r="B94">
            <v>380.08816547733306</v>
          </cell>
          <cell r="C94">
            <v>348.97604504375676</v>
          </cell>
          <cell r="D94">
            <v>470.0616527523166</v>
          </cell>
          <cell r="E94">
            <v>377.73487405521877</v>
          </cell>
          <cell r="F94">
            <v>397.46256852941809</v>
          </cell>
          <cell r="G94">
            <v>411.13129844480079</v>
          </cell>
          <cell r="H94">
            <v>372.02566163813066</v>
          </cell>
          <cell r="I94">
            <v>424.89585205872277</v>
          </cell>
          <cell r="J94">
            <v>416.66639138516149</v>
          </cell>
          <cell r="K94">
            <v>420.41092476941515</v>
          </cell>
          <cell r="L94">
            <v>4762.636411884514</v>
          </cell>
          <cell r="M94">
            <v>402.87138385999998</v>
          </cell>
          <cell r="N94">
            <v>380.6373917596672</v>
          </cell>
          <cell r="O94">
            <v>383.0088795649641</v>
          </cell>
          <cell r="P94">
            <v>1123.2711432075723</v>
          </cell>
          <cell r="Q94">
            <v>1166.5176551846312</v>
          </cell>
          <cell r="R94">
            <v>0.76843068343448451</v>
          </cell>
          <cell r="S94">
            <v>3.8500510084827466</v>
          </cell>
        </row>
        <row r="95">
          <cell r="A95" t="str">
            <v xml:space="preserve">   Impuesto Selectivo al Consumo</v>
          </cell>
          <cell r="B95">
            <v>279.8685269704381</v>
          </cell>
          <cell r="C95">
            <v>316.49670396834097</v>
          </cell>
          <cell r="D95">
            <v>270.74691469845192</v>
          </cell>
          <cell r="E95">
            <v>236.42750766745428</v>
          </cell>
          <cell r="F95">
            <v>313.78610946709188</v>
          </cell>
          <cell r="G95">
            <v>251.62338000295466</v>
          </cell>
          <cell r="H95">
            <v>272.97428126609594</v>
          </cell>
          <cell r="I95">
            <v>284.60928234770557</v>
          </cell>
          <cell r="J95">
            <v>245.11761663915124</v>
          </cell>
          <cell r="K95">
            <v>308.62379255156145</v>
          </cell>
          <cell r="L95">
            <v>3415.6023852738808</v>
          </cell>
          <cell r="M95">
            <v>299.59362590000001</v>
          </cell>
          <cell r="N95">
            <v>225.52909469563198</v>
          </cell>
          <cell r="O95">
            <v>307.93739291086115</v>
          </cell>
          <cell r="P95">
            <v>915.19679666507295</v>
          </cell>
          <cell r="Q95">
            <v>833.06011350649317</v>
          </cell>
          <cell r="R95">
            <v>10.029304203751321</v>
          </cell>
          <cell r="S95">
            <v>-8.9747564084447617</v>
          </cell>
        </row>
        <row r="96">
          <cell r="A96" t="str">
            <v xml:space="preserve">      - Otros</v>
          </cell>
          <cell r="B96">
            <v>107.8206001655724</v>
          </cell>
          <cell r="C96">
            <v>109.52835383518349</v>
          </cell>
          <cell r="D96">
            <v>105.93930697053051</v>
          </cell>
          <cell r="E96">
            <v>90.677677384537816</v>
          </cell>
          <cell r="F96">
            <v>126.24172745482359</v>
          </cell>
          <cell r="G96">
            <v>102.08918807749197</v>
          </cell>
          <cell r="H96">
            <v>91.575113138381667</v>
          </cell>
          <cell r="I96">
            <v>103.00269848252667</v>
          </cell>
          <cell r="J96">
            <v>122.52828035113062</v>
          </cell>
          <cell r="K96">
            <v>100.98364940218023</v>
          </cell>
          <cell r="L96">
            <v>1313.1406136405299</v>
          </cell>
          <cell r="M96">
            <v>132.6432049</v>
          </cell>
          <cell r="N96">
            <v>88.100616540736056</v>
          </cell>
          <cell r="O96">
            <v>112.4152230958272</v>
          </cell>
          <cell r="P96">
            <v>360.57461854374361</v>
          </cell>
          <cell r="Q96">
            <v>333.15904453656321</v>
          </cell>
          <cell r="R96">
            <v>4.2613590753521668</v>
          </cell>
          <cell r="S96">
            <v>-7.6033011191702693</v>
          </cell>
        </row>
        <row r="97">
          <cell r="A97" t="str">
            <v xml:space="preserve">      - Combustible</v>
          </cell>
          <cell r="B97">
            <v>172.04792680486571</v>
          </cell>
          <cell r="C97">
            <v>206.96835013315743</v>
          </cell>
          <cell r="D97">
            <v>164.80760772792144</v>
          </cell>
          <cell r="E97">
            <v>145.74983028291646</v>
          </cell>
          <cell r="F97">
            <v>187.54438201226824</v>
          </cell>
          <cell r="G97">
            <v>149.53419192546269</v>
          </cell>
          <cell r="H97">
            <v>181.39916812771426</v>
          </cell>
          <cell r="I97">
            <v>181.60658386517886</v>
          </cell>
          <cell r="J97">
            <v>122.58933628802063</v>
          </cell>
          <cell r="K97">
            <v>207.6401431493812</v>
          </cell>
          <cell r="L97">
            <v>2102.461771633351</v>
          </cell>
          <cell r="M97">
            <v>166.95042100000001</v>
          </cell>
          <cell r="N97">
            <v>137.42847815489591</v>
          </cell>
          <cell r="O97">
            <v>195.52216981503389</v>
          </cell>
          <cell r="P97">
            <v>554.6221781213294</v>
          </cell>
          <cell r="Q97">
            <v>499.90106896992984</v>
          </cell>
          <cell r="R97">
            <v>13.644013878058715</v>
          </cell>
          <cell r="S97">
            <v>-9.8663759420433372</v>
          </cell>
        </row>
        <row r="98">
          <cell r="A98" t="str">
            <v xml:space="preserve">   Otros a la Producción y Consumo  3/</v>
          </cell>
          <cell r="B98">
            <v>5.6070179248174048</v>
          </cell>
          <cell r="C98">
            <v>4.3286866275839539</v>
          </cell>
          <cell r="D98">
            <v>5.1323852122336291</v>
          </cell>
          <cell r="E98">
            <v>4.6804987709885824</v>
          </cell>
          <cell r="F98">
            <v>4.9713159997817327</v>
          </cell>
          <cell r="G98">
            <v>5.4833183089817643</v>
          </cell>
          <cell r="H98">
            <v>4.8101961951897234</v>
          </cell>
          <cell r="I98">
            <v>5.6435777815826862</v>
          </cell>
          <cell r="J98">
            <v>5.5742098585261806</v>
          </cell>
          <cell r="K98">
            <v>4.9036969568860771</v>
          </cell>
          <cell r="L98">
            <v>62.615080616708482</v>
          </cell>
          <cell r="M98">
            <v>7.4886734800000001</v>
          </cell>
          <cell r="N98">
            <v>6.9607540145793996</v>
          </cell>
          <cell r="O98">
            <v>7.7357237842312534</v>
          </cell>
          <cell r="P98">
            <v>17.087194904954149</v>
          </cell>
          <cell r="Q98">
            <v>22.185151278810654</v>
          </cell>
          <cell r="R98">
            <v>37.965026828109714</v>
          </cell>
          <cell r="S98">
            <v>29.834951858472891</v>
          </cell>
        </row>
        <row r="99">
          <cell r="A99" t="str">
            <v xml:space="preserve">A la Importación </v>
          </cell>
          <cell r="B99">
            <v>214.89131032117393</v>
          </cell>
          <cell r="C99">
            <v>189.52912592976858</v>
          </cell>
          <cell r="D99">
            <v>253.97012269847122</v>
          </cell>
          <cell r="E99">
            <v>207.96671540614983</v>
          </cell>
          <cell r="F99">
            <v>216.41868876052746</v>
          </cell>
          <cell r="G99">
            <v>223.85056321394487</v>
          </cell>
          <cell r="H99">
            <v>201.02391295250831</v>
          </cell>
          <cell r="I99">
            <v>225.87601068359137</v>
          </cell>
          <cell r="J99">
            <v>220.10990428956549</v>
          </cell>
          <cell r="K99">
            <v>226.86206927177261</v>
          </cell>
          <cell r="L99">
            <v>2582.3945556311392</v>
          </cell>
          <cell r="M99">
            <v>221.74348898</v>
          </cell>
          <cell r="N99">
            <v>205.21630957536712</v>
          </cell>
          <cell r="O99">
            <v>213.28359566743819</v>
          </cell>
          <cell r="P99">
            <v>616.78744242483958</v>
          </cell>
          <cell r="Q99">
            <v>640.24339422280536</v>
          </cell>
          <cell r="R99">
            <v>-0.74815247360764392</v>
          </cell>
          <cell r="S99">
            <v>3.8029230468362041</v>
          </cell>
        </row>
        <row r="100">
          <cell r="A100" t="str">
            <v>Otros Ingresos</v>
          </cell>
          <cell r="B100">
            <v>266.44626736353979</v>
          </cell>
          <cell r="C100">
            <v>231.56988664513</v>
          </cell>
          <cell r="D100">
            <v>238.59922821175928</v>
          </cell>
          <cell r="E100">
            <v>253.92268894813779</v>
          </cell>
          <cell r="F100">
            <v>239.85966210464295</v>
          </cell>
          <cell r="G100">
            <v>276.68139937130809</v>
          </cell>
          <cell r="H100">
            <v>224.96302716029393</v>
          </cell>
          <cell r="I100">
            <v>259.43373711032586</v>
          </cell>
          <cell r="J100">
            <v>262.39254979736972</v>
          </cell>
          <cell r="K100">
            <v>294.527691522834</v>
          </cell>
          <cell r="L100">
            <v>3071.2412806958014</v>
          </cell>
          <cell r="M100">
            <v>242.39717059</v>
          </cell>
          <cell r="N100">
            <v>446.1814813857174</v>
          </cell>
          <cell r="O100">
            <v>251.07403239772336</v>
          </cell>
          <cell r="P100">
            <v>789.29140982399963</v>
          </cell>
          <cell r="Q100">
            <v>939.65268437344082</v>
          </cell>
          <cell r="R100">
            <v>-5.769356470226894</v>
          </cell>
          <cell r="S100">
            <v>19.050159760761808</v>
          </cell>
        </row>
        <row r="101">
          <cell r="A101" t="str">
            <v xml:space="preserve">   Fraccionamientos</v>
          </cell>
          <cell r="B101">
            <v>27.492566586444298</v>
          </cell>
          <cell r="C101">
            <v>40.654504036760677</v>
          </cell>
          <cell r="D101">
            <v>36.617349124883027</v>
          </cell>
          <cell r="E101">
            <v>40.341660294000306</v>
          </cell>
          <cell r="F101">
            <v>33.840612080148041</v>
          </cell>
          <cell r="G101">
            <v>30.472742669121107</v>
          </cell>
          <cell r="H101">
            <v>36.615580210105712</v>
          </cell>
          <cell r="I101">
            <v>62.596039231910062</v>
          </cell>
          <cell r="J101">
            <v>62.316922534085812</v>
          </cell>
          <cell r="K101">
            <v>116.89751273891193</v>
          </cell>
          <cell r="L101">
            <v>549.80470930567287</v>
          </cell>
          <cell r="M101">
            <v>44.147099189999999</v>
          </cell>
          <cell r="N101">
            <v>272.1474097785532</v>
          </cell>
          <cell r="O101">
            <v>43.673754531594732</v>
          </cell>
          <cell r="P101">
            <v>89.451786385746203</v>
          </cell>
          <cell r="Q101">
            <v>359.96826350014794</v>
          </cell>
          <cell r="R101">
            <v>58.856592723972369</v>
          </cell>
          <cell r="S101">
            <v>302.41595841120892</v>
          </cell>
        </row>
        <row r="102">
          <cell r="A102" t="str">
            <v xml:space="preserve">   Impuesto Extraordinario Solidaridad </v>
          </cell>
          <cell r="B102">
            <v>89.772969348217558</v>
          </cell>
          <cell r="C102">
            <v>93.675588464397862</v>
          </cell>
          <cell r="D102">
            <v>88.413032857763099</v>
          </cell>
          <cell r="E102">
            <v>91.86436141098946</v>
          </cell>
          <cell r="F102">
            <v>89.415186066295703</v>
          </cell>
          <cell r="G102">
            <v>131.66957379922931</v>
          </cell>
          <cell r="H102">
            <v>88.977256599445184</v>
          </cell>
          <cell r="I102">
            <v>87.426005052962665</v>
          </cell>
          <cell r="J102">
            <v>88.912241010454039</v>
          </cell>
          <cell r="K102">
            <v>88.000617356319594</v>
          </cell>
          <cell r="L102">
            <v>1172.5570747760137</v>
          </cell>
          <cell r="M102">
            <v>102.48152935</v>
          </cell>
          <cell r="N102">
            <v>85.853945703107826</v>
          </cell>
          <cell r="O102">
            <v>89.491293200688574</v>
          </cell>
          <cell r="P102">
            <v>324.20321215815636</v>
          </cell>
          <cell r="Q102">
            <v>277.82676825379639</v>
          </cell>
          <cell r="R102">
            <v>-0.31376498914322815</v>
          </cell>
          <cell r="S102">
            <v>-14.304745346488456</v>
          </cell>
        </row>
        <row r="103">
          <cell r="A103" t="str">
            <v xml:space="preserve">   Régimen Unico Simplificado</v>
          </cell>
          <cell r="B103">
            <v>7.5531706471146762</v>
          </cell>
          <cell r="C103">
            <v>6.9028348994887248</v>
          </cell>
          <cell r="D103">
            <v>7.3238429284667639</v>
          </cell>
          <cell r="E103">
            <v>7.1350377907874742</v>
          </cell>
          <cell r="F103">
            <v>6.8945896499441375</v>
          </cell>
          <cell r="G103">
            <v>7.0774847582626537</v>
          </cell>
          <cell r="H103">
            <v>6.7489339031720466</v>
          </cell>
          <cell r="I103">
            <v>7.0944402995980029</v>
          </cell>
          <cell r="J103">
            <v>6.738213601025592</v>
          </cell>
          <cell r="K103">
            <v>6.4339499383113061</v>
          </cell>
          <cell r="L103">
            <v>85.079658865009748</v>
          </cell>
          <cell r="M103">
            <v>7.0532831600000003</v>
          </cell>
          <cell r="N103">
            <v>6.6530027627497708</v>
          </cell>
          <cell r="O103">
            <v>6.3497677249932414</v>
          </cell>
          <cell r="P103">
            <v>22.730331095953069</v>
          </cell>
          <cell r="Q103">
            <v>20.056053647743013</v>
          </cell>
          <cell r="R103">
            <v>-15.932420679269798</v>
          </cell>
          <cell r="S103">
            <v>-11.765237545027162</v>
          </cell>
        </row>
        <row r="104">
          <cell r="A104" t="str">
            <v xml:space="preserve">   Tasas Ministeriales</v>
          </cell>
          <cell r="B104">
            <v>99.17336717139537</v>
          </cell>
          <cell r="C104">
            <v>54.628479430467117</v>
          </cell>
          <cell r="D104">
            <v>66.215225585955054</v>
          </cell>
          <cell r="E104">
            <v>72.095101885892518</v>
          </cell>
          <cell r="F104">
            <v>74.482102431997347</v>
          </cell>
          <cell r="G104">
            <v>71.593136237630659</v>
          </cell>
          <cell r="H104">
            <v>64.018507739070728</v>
          </cell>
          <cell r="I104">
            <v>69.973399539372579</v>
          </cell>
          <cell r="J104">
            <v>70.085163737716513</v>
          </cell>
          <cell r="K104">
            <v>58.56389884299724</v>
          </cell>
          <cell r="L104">
            <v>829.21892649946403</v>
          </cell>
          <cell r="M104">
            <v>58.845557379999995</v>
          </cell>
          <cell r="N104">
            <v>50.380923428504623</v>
          </cell>
          <cell r="O104">
            <v>83.035450373184048</v>
          </cell>
          <cell r="P104">
            <v>227.56391106836423</v>
          </cell>
          <cell r="Q104">
            <v>192.26193118168868</v>
          </cell>
          <cell r="R104">
            <v>-16.272430046991481</v>
          </cell>
          <cell r="S104">
            <v>-15.512995764987625</v>
          </cell>
        </row>
        <row r="105">
          <cell r="A105" t="str">
            <v xml:space="preserve">   Casinos y Tragamonedas</v>
          </cell>
          <cell r="B105">
            <v>6.8339657415197728</v>
          </cell>
          <cell r="C105">
            <v>6.8312022914783643</v>
          </cell>
          <cell r="D105">
            <v>6.8632312668861548</v>
          </cell>
          <cell r="E105">
            <v>11.541973043245902</v>
          </cell>
          <cell r="F105">
            <v>5.6608763268376086</v>
          </cell>
          <cell r="G105">
            <v>7.2388747034768626</v>
          </cell>
          <cell r="H105">
            <v>8.3898288556595428</v>
          </cell>
          <cell r="I105">
            <v>7.7913534258224013</v>
          </cell>
          <cell r="J105">
            <v>5.9009053269854199</v>
          </cell>
          <cell r="K105">
            <v>4.4336304325066171</v>
          </cell>
          <cell r="L105">
            <v>830.21892649946403</v>
          </cell>
          <cell r="M105">
            <v>6.2339864399999998</v>
          </cell>
          <cell r="N105">
            <v>6.9081769592992188</v>
          </cell>
          <cell r="O105">
            <v>4.5901943617177725</v>
          </cell>
          <cell r="P105">
            <v>17.481861417072651</v>
          </cell>
          <cell r="Q105">
            <v>17.732357761016992</v>
          </cell>
          <cell r="R105">
            <v>-32.832640148749391</v>
          </cell>
          <cell r="S105">
            <v>1.4328928594509405</v>
          </cell>
        </row>
        <row r="106">
          <cell r="A106" t="str">
            <v xml:space="preserve">   Otros  4/</v>
          </cell>
          <cell r="B106">
            <v>35.620227868848097</v>
          </cell>
          <cell r="C106">
            <v>28.877277522537284</v>
          </cell>
          <cell r="D106">
            <v>33.166546447805167</v>
          </cell>
          <cell r="E106">
            <v>30.944554523222131</v>
          </cell>
          <cell r="F106">
            <v>29.566295549420097</v>
          </cell>
          <cell r="G106">
            <v>28.629587203587519</v>
          </cell>
          <cell r="H106">
            <v>20.212919852840702</v>
          </cell>
          <cell r="I106">
            <v>24.552499560660213</v>
          </cell>
          <cell r="J106">
            <v>28.439103587102416</v>
          </cell>
          <cell r="K106">
            <v>20.198082213787313</v>
          </cell>
          <cell r="L106">
            <v>434.58091124964108</v>
          </cell>
          <cell r="M106">
            <v>23.635715070000007</v>
          </cell>
          <cell r="N106">
            <v>24.238022753502843</v>
          </cell>
          <cell r="O106">
            <v>23.933572205544987</v>
          </cell>
          <cell r="P106">
            <v>107.86030769870709</v>
          </cell>
          <cell r="Q106">
            <v>71.807310029047841</v>
          </cell>
          <cell r="R106">
            <v>-32.809042396732536</v>
          </cell>
          <cell r="S106">
            <v>-33.425639550712518</v>
          </cell>
        </row>
        <row r="108">
          <cell r="A108" t="str">
            <v>1/ Incluye el Impuesto Especial Activos Netos vigente hasta el 31 de Diciembre de 1999 , el Impuesto Mínimo derogado en mayo de 1997 mediante Ley 26777 y otras rentas como</v>
          </cell>
        </row>
        <row r="109">
          <cell r="A109" t="str">
            <v xml:space="preserve">    Régimen Especial, Ley de Promoción a la Amazonía, Ley de Promoción al Sector Agrario y Régimen de Frontera.</v>
          </cell>
        </row>
        <row r="110">
          <cell r="A110" t="str">
            <v>2/ Incluye Impuesto de Promoción Municipal.</v>
          </cell>
        </row>
        <row r="111">
          <cell r="A111" t="str">
            <v>3/ A partir de mayo 1999 incluye tasa por expedición de Pasaportes e Impuesto de Solidaridad en favor de la Niñez Desamparada.</v>
          </cell>
        </row>
        <row r="112">
          <cell r="A112" t="str">
            <v xml:space="preserve">4/ Incluye multas, Servicio Nacional de Capacitación para la Industria de la Construcción, Impuesto al Rodaje y tributos derogados. </v>
          </cell>
        </row>
        <row r="114">
          <cell r="A114" t="str">
            <v>Fuente: SUNAT / Banco de la Nación</v>
          </cell>
        </row>
      </sheetData>
      <sheetData sheetId="1">
        <row r="1">
          <cell r="A1" t="str">
            <v>Cuadro N° 3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19"/>
      <sheetName val="PAG19 (2)"/>
      <sheetName val="PAG42 (2)"/>
      <sheetName val="PAG45"/>
      <sheetName val="PAG19_(2)"/>
      <sheetName val="PAG42_(2)"/>
      <sheetName val="PAG19_(2)1"/>
      <sheetName val="PAG42_(2)1"/>
    </sheetNames>
    <sheetDataSet>
      <sheetData sheetId="0" refreshError="1">
        <row r="3">
          <cell r="B3" t="str">
            <v>Cuadro Nº 12</v>
          </cell>
        </row>
        <row r="4">
          <cell r="B4" t="str">
            <v>REMUNERACIONES PROMEDIO POR EDAD (1)</v>
          </cell>
        </row>
        <row r="5">
          <cell r="B5" t="str">
            <v>AL 31 DE MARZO DE 2001</v>
          </cell>
        </row>
        <row r="7">
          <cell r="B7" t="str">
            <v>Remuneración (S/.)</v>
          </cell>
          <cell r="C7" t="str">
            <v>&lt; 150</v>
          </cell>
          <cell r="D7" t="str">
            <v>[150-300)</v>
          </cell>
          <cell r="E7" t="str">
            <v>[300-450)</v>
          </cell>
          <cell r="F7" t="str">
            <v>[450-600)</v>
          </cell>
          <cell r="G7" t="str">
            <v>[600-750)</v>
          </cell>
          <cell r="H7" t="str">
            <v>[750-900)</v>
          </cell>
          <cell r="I7" t="str">
            <v>[900-1200)</v>
          </cell>
          <cell r="J7" t="str">
            <v>[1200-1500)</v>
          </cell>
          <cell r="K7" t="str">
            <v>[1500-2000)</v>
          </cell>
          <cell r="L7" t="str">
            <v>[2000-2500)</v>
          </cell>
          <cell r="M7" t="str">
            <v>[2500-3500)</v>
          </cell>
          <cell r="N7" t="str">
            <v>[3500-5000)</v>
          </cell>
          <cell r="O7" t="str">
            <v>&gt;= 5000</v>
          </cell>
          <cell r="P7" t="str">
            <v>SISTEMA</v>
          </cell>
        </row>
        <row r="8">
          <cell r="B8" t="str">
            <v>EDAD</v>
          </cell>
        </row>
        <row r="9">
          <cell r="B9" t="str">
            <v>&lt;21</v>
          </cell>
          <cell r="P9">
            <v>0</v>
          </cell>
        </row>
        <row r="10">
          <cell r="B10">
            <v>22</v>
          </cell>
          <cell r="P10">
            <v>0</v>
          </cell>
        </row>
        <row r="11">
          <cell r="B11">
            <v>23</v>
          </cell>
          <cell r="P11">
            <v>0</v>
          </cell>
        </row>
        <row r="12">
          <cell r="B12">
            <v>24</v>
          </cell>
          <cell r="P12">
            <v>0</v>
          </cell>
        </row>
        <row r="13">
          <cell r="B13">
            <v>25</v>
          </cell>
          <cell r="P13">
            <v>0</v>
          </cell>
        </row>
        <row r="14">
          <cell r="B14">
            <v>26</v>
          </cell>
          <cell r="P14">
            <v>0</v>
          </cell>
        </row>
        <row r="15">
          <cell r="B15">
            <v>27</v>
          </cell>
          <cell r="P15">
            <v>0</v>
          </cell>
        </row>
        <row r="16">
          <cell r="B16">
            <v>28</v>
          </cell>
          <cell r="P16">
            <v>0</v>
          </cell>
        </row>
        <row r="17">
          <cell r="B17">
            <v>29</v>
          </cell>
          <cell r="P17">
            <v>0</v>
          </cell>
        </row>
        <row r="18">
          <cell r="B18">
            <v>30</v>
          </cell>
          <cell r="P18">
            <v>0</v>
          </cell>
        </row>
        <row r="19">
          <cell r="B19">
            <v>31</v>
          </cell>
          <cell r="P19">
            <v>0</v>
          </cell>
        </row>
        <row r="20">
          <cell r="B20">
            <v>32</v>
          </cell>
          <cell r="P20">
            <v>0</v>
          </cell>
        </row>
        <row r="21">
          <cell r="B21">
            <v>33</v>
          </cell>
          <cell r="P21">
            <v>0</v>
          </cell>
        </row>
        <row r="22">
          <cell r="B22">
            <v>34</v>
          </cell>
          <cell r="P22">
            <v>0</v>
          </cell>
        </row>
        <row r="23">
          <cell r="B23">
            <v>35</v>
          </cell>
          <cell r="P23">
            <v>0</v>
          </cell>
        </row>
        <row r="24">
          <cell r="B24">
            <v>36</v>
          </cell>
          <cell r="P24">
            <v>0</v>
          </cell>
        </row>
        <row r="25">
          <cell r="B25">
            <v>37</v>
          </cell>
          <cell r="P25">
            <v>0</v>
          </cell>
        </row>
        <row r="26">
          <cell r="B26">
            <v>38</v>
          </cell>
          <cell r="P26">
            <v>0</v>
          </cell>
        </row>
        <row r="27">
          <cell r="B27">
            <v>39</v>
          </cell>
          <cell r="P27">
            <v>0</v>
          </cell>
        </row>
        <row r="28">
          <cell r="B28">
            <v>40</v>
          </cell>
          <cell r="P28">
            <v>0</v>
          </cell>
        </row>
        <row r="29">
          <cell r="B29">
            <v>41</v>
          </cell>
          <cell r="P29">
            <v>0</v>
          </cell>
        </row>
        <row r="30">
          <cell r="B30">
            <v>42</v>
          </cell>
          <cell r="P30">
            <v>0</v>
          </cell>
        </row>
        <row r="31">
          <cell r="B31">
            <v>43</v>
          </cell>
          <cell r="P31">
            <v>0</v>
          </cell>
        </row>
        <row r="32">
          <cell r="B32">
            <v>44</v>
          </cell>
          <cell r="P32">
            <v>0</v>
          </cell>
        </row>
        <row r="33">
          <cell r="B33">
            <v>45</v>
          </cell>
          <cell r="P33">
            <v>0</v>
          </cell>
        </row>
        <row r="34">
          <cell r="B34">
            <v>46</v>
          </cell>
          <cell r="P34">
            <v>0</v>
          </cell>
        </row>
        <row r="35">
          <cell r="B35">
            <v>47</v>
          </cell>
          <cell r="P35">
            <v>0</v>
          </cell>
        </row>
        <row r="36">
          <cell r="B36">
            <v>48</v>
          </cell>
        </row>
        <row r="37">
          <cell r="B37">
            <v>49</v>
          </cell>
          <cell r="P37">
            <v>0</v>
          </cell>
        </row>
        <row r="38">
          <cell r="B38" t="str">
            <v xml:space="preserve"> (1)  Considera a los afiliados que han efectuado aportes durante los últimos 12 meses.</v>
          </cell>
        </row>
        <row r="39">
          <cell r="B39" t="str">
            <v xml:space="preserve"> (2)  Edad de los afiliados al mes de marzo de 2001.</v>
          </cell>
        </row>
      </sheetData>
      <sheetData sheetId="1" refreshError="1"/>
      <sheetData sheetId="2" refreshError="1"/>
      <sheetData sheetId="3" refreshError="1"/>
      <sheetData sheetId="4"/>
      <sheetData sheetId="5"/>
      <sheetData sheetId="6"/>
      <sheetData sheetId="7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VALI"/>
      <sheetName val="REsumen"/>
      <sheetName val="Hoja3"/>
      <sheetName val="CDBCRP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ECE4001"/>
      <sheetName val="IECE4081"/>
      <sheetName val="VBP_K"/>
      <sheetName val="c-1.7"/>
      <sheetName val="c-1_7"/>
      <sheetName val="c-1_71"/>
      <sheetName val="c-1_72"/>
      <sheetName val="FLUJO-TURISTICO"/>
      <sheetName val="CD 6"/>
      <sheetName val="BASFinP"/>
      <sheetName val="Grafico"/>
      <sheetName val="Banda"/>
    </sheetNames>
    <sheetDataSet>
      <sheetData sheetId="0">
        <row r="1">
          <cell r="A1" t="str">
            <v>4.1  PERU: PRINCIPALES INDICADORES DE SALUD, 1970 - 96</v>
          </cell>
        </row>
        <row r="2">
          <cell r="H2" t="str">
            <v xml:space="preserve">            ACTIVIDADES </v>
          </cell>
          <cell r="J2" t="str">
            <v xml:space="preserve">VACUNAS </v>
          </cell>
          <cell r="K2" t="str">
            <v xml:space="preserve">        ENFERMEDADES</v>
          </cell>
          <cell r="M2" t="str">
            <v xml:space="preserve">        ENFERMEDADES</v>
          </cell>
        </row>
        <row r="3">
          <cell r="D3" t="str">
            <v>RECURSOS HUMANOS</v>
          </cell>
          <cell r="G3" t="str">
            <v xml:space="preserve">POBLACION </v>
          </cell>
          <cell r="H3" t="str">
            <v xml:space="preserve">                  FINALES</v>
          </cell>
          <cell r="J3" t="str">
            <v>EN</v>
          </cell>
          <cell r="K3" t="str">
            <v xml:space="preserve">         RESPIRATORIAS</v>
          </cell>
          <cell r="M3" t="str">
            <v xml:space="preserve">            INFECCIOSAS</v>
          </cell>
        </row>
        <row r="4">
          <cell r="B4" t="str">
            <v xml:space="preserve"> </v>
          </cell>
          <cell r="D4" t="str">
            <v>(POR 10 MIL HABITANTES)</v>
          </cell>
          <cell r="G4" t="str">
            <v>ESTIMADA</v>
          </cell>
          <cell r="H4" t="str">
            <v xml:space="preserve">                 DEL IPSS</v>
          </cell>
          <cell r="J4" t="str">
            <v>INFANTES</v>
          </cell>
          <cell r="K4" t="str">
            <v xml:space="preserve">             AGUDAS  3/</v>
          </cell>
          <cell r="M4" t="str">
            <v xml:space="preserve">         INTESTINALES  4/</v>
          </cell>
        </row>
        <row r="5">
          <cell r="A5" t="str">
            <v xml:space="preserve"> AÑO</v>
          </cell>
          <cell r="G5" t="str">
            <v xml:space="preserve">AL 30 DE </v>
          </cell>
          <cell r="H5" t="str">
            <v>CONSULTA</v>
          </cell>
          <cell r="I5" t="str">
            <v xml:space="preserve">ATENCION </v>
          </cell>
          <cell r="J5" t="str">
            <v>DE</v>
          </cell>
          <cell r="L5" t="str">
            <v>TASA</v>
          </cell>
          <cell r="N5" t="str">
            <v>TASA</v>
          </cell>
        </row>
        <row r="6">
          <cell r="G6" t="str">
            <v>JUNIO DE</v>
          </cell>
          <cell r="H6" t="str">
            <v>MEDICA</v>
          </cell>
          <cell r="I6" t="str">
            <v>ODONTOL.</v>
          </cell>
          <cell r="J6" t="str">
            <v>0-4 AÑOS</v>
          </cell>
          <cell r="K6" t="str">
            <v>No.</v>
          </cell>
          <cell r="L6" t="str">
            <v>POR</v>
          </cell>
          <cell r="M6" t="str">
            <v>No.</v>
          </cell>
          <cell r="N6" t="str">
            <v>POR</v>
          </cell>
        </row>
        <row r="7">
          <cell r="B7" t="str">
            <v>MEDICOS</v>
          </cell>
          <cell r="C7" t="str">
            <v>ODONTO-</v>
          </cell>
          <cell r="D7" t="str">
            <v>ENFER-</v>
          </cell>
          <cell r="E7" t="str">
            <v>OBSTE-</v>
          </cell>
          <cell r="F7" t="str">
            <v>QUIMICO-</v>
          </cell>
          <cell r="G7" t="str">
            <v>CADA AÑO</v>
          </cell>
          <cell r="H7" t="str">
            <v>(EN MILES)</v>
          </cell>
          <cell r="I7" t="str">
            <v>(TRABAJOS)</v>
          </cell>
          <cell r="J7" t="str">
            <v>2/</v>
          </cell>
          <cell r="K7" t="str">
            <v>CASOS</v>
          </cell>
          <cell r="L7" t="str">
            <v>10 MIL</v>
          </cell>
          <cell r="M7" t="str">
            <v>CASOS</v>
          </cell>
          <cell r="N7" t="str">
            <v>10 MIL</v>
          </cell>
        </row>
        <row r="8">
          <cell r="C8" t="str">
            <v>LOGOS</v>
          </cell>
          <cell r="D8" t="str">
            <v>MERAS</v>
          </cell>
          <cell r="E8" t="str">
            <v>TRICES</v>
          </cell>
          <cell r="F8" t="str">
            <v>FARMAC.</v>
          </cell>
          <cell r="G8" t="str">
            <v>(EN MILES)</v>
          </cell>
          <cell r="H8" t="str">
            <v>1/</v>
          </cell>
          <cell r="I8" t="str">
            <v>(EN MILES)</v>
          </cell>
          <cell r="J8" t="str">
            <v>(EN MILES)</v>
          </cell>
          <cell r="L8" t="str">
            <v>HAB.</v>
          </cell>
          <cell r="N8" t="str">
            <v>HAB.</v>
          </cell>
        </row>
        <row r="9">
          <cell r="A9" t="str">
            <v>1970</v>
          </cell>
          <cell r="B9">
            <v>5.4317506518707175</v>
          </cell>
          <cell r="C9">
            <v>1.7297313686253109</v>
          </cell>
          <cell r="D9">
            <v>3.2350979322054454</v>
          </cell>
          <cell r="E9">
            <v>1.0808926080892609</v>
          </cell>
          <cell r="F9">
            <v>1.8252380086107576</v>
          </cell>
          <cell r="G9">
            <v>13192.7</v>
          </cell>
          <cell r="H9">
            <v>3152</v>
          </cell>
          <cell r="I9">
            <v>415</v>
          </cell>
          <cell r="J9">
            <v>5278.5</v>
          </cell>
          <cell r="K9">
            <v>49734</v>
          </cell>
          <cell r="L9">
            <v>37.700000000000003</v>
          </cell>
          <cell r="M9">
            <v>31593</v>
          </cell>
          <cell r="N9">
            <v>23.9</v>
          </cell>
        </row>
        <row r="10">
          <cell r="A10" t="str">
            <v>1971</v>
          </cell>
          <cell r="B10">
            <v>5.5091647442936837</v>
          </cell>
          <cell r="C10">
            <v>1.729767177907328</v>
          </cell>
          <cell r="D10">
            <v>3.3644598070502565</v>
          </cell>
          <cell r="E10">
            <v>1.0878297207461509</v>
          </cell>
          <cell r="F10">
            <v>1.9000169512761362</v>
          </cell>
          <cell r="G10">
            <v>13567.7</v>
          </cell>
          <cell r="H10">
            <v>3515</v>
          </cell>
          <cell r="I10">
            <v>457</v>
          </cell>
          <cell r="J10">
            <v>4354.8999999999996</v>
          </cell>
          <cell r="K10">
            <v>44940</v>
          </cell>
          <cell r="L10">
            <v>33.1</v>
          </cell>
          <cell r="M10">
            <v>37955</v>
          </cell>
          <cell r="N10">
            <v>28</v>
          </cell>
        </row>
        <row r="11">
          <cell r="A11" t="str">
            <v>1972</v>
          </cell>
          <cell r="B11">
            <v>5.7493174342694573</v>
          </cell>
          <cell r="C11">
            <v>1.7141178241022736</v>
          </cell>
          <cell r="D11">
            <v>3.4898636301747796</v>
          </cell>
          <cell r="E11">
            <v>1.0935383777508652</v>
          </cell>
          <cell r="F11">
            <v>1.9111840455187141</v>
          </cell>
          <cell r="G11">
            <v>13953.2</v>
          </cell>
          <cell r="H11">
            <v>4039</v>
          </cell>
          <cell r="I11">
            <v>489</v>
          </cell>
          <cell r="J11">
            <v>5631.4</v>
          </cell>
          <cell r="K11">
            <v>38750</v>
          </cell>
          <cell r="L11">
            <v>27.8</v>
          </cell>
          <cell r="M11">
            <v>35921</v>
          </cell>
          <cell r="N11">
            <v>25.7</v>
          </cell>
        </row>
        <row r="12">
          <cell r="A12" t="str">
            <v>1973</v>
          </cell>
          <cell r="B12">
            <v>5.8</v>
          </cell>
          <cell r="C12">
            <v>1.7</v>
          </cell>
          <cell r="D12">
            <v>3.6</v>
          </cell>
          <cell r="E12">
            <v>1.2</v>
          </cell>
          <cell r="F12">
            <v>1.9</v>
          </cell>
          <cell r="G12">
            <v>14348</v>
          </cell>
          <cell r="H12">
            <v>4222</v>
          </cell>
          <cell r="I12">
            <v>509</v>
          </cell>
          <cell r="J12">
            <v>4748.7</v>
          </cell>
          <cell r="K12">
            <v>48798</v>
          </cell>
          <cell r="L12">
            <v>34</v>
          </cell>
          <cell r="M12">
            <v>39047</v>
          </cell>
          <cell r="N12">
            <v>27.2</v>
          </cell>
        </row>
        <row r="13">
          <cell r="A13" t="str">
            <v>1974</v>
          </cell>
          <cell r="B13">
            <v>6</v>
          </cell>
          <cell r="C13">
            <v>1.8</v>
          </cell>
          <cell r="D13">
            <v>3.9</v>
          </cell>
          <cell r="E13">
            <v>1.2</v>
          </cell>
          <cell r="F13">
            <v>1.9</v>
          </cell>
          <cell r="G13">
            <v>14751</v>
          </cell>
          <cell r="H13">
            <v>4297</v>
          </cell>
          <cell r="I13">
            <v>520</v>
          </cell>
          <cell r="J13">
            <v>5300.2</v>
          </cell>
          <cell r="K13">
            <v>26344</v>
          </cell>
          <cell r="L13">
            <v>17.899999999999999</v>
          </cell>
          <cell r="M13">
            <v>36325</v>
          </cell>
          <cell r="N13">
            <v>24.6</v>
          </cell>
        </row>
        <row r="14">
          <cell r="A14" t="str">
            <v>1975</v>
          </cell>
          <cell r="B14">
            <v>6.1</v>
          </cell>
          <cell r="C14">
            <v>2</v>
          </cell>
          <cell r="D14">
            <v>3.8</v>
          </cell>
          <cell r="E14">
            <v>1.2</v>
          </cell>
          <cell r="F14">
            <v>1.9</v>
          </cell>
          <cell r="G14">
            <v>15161</v>
          </cell>
          <cell r="H14">
            <v>4603</v>
          </cell>
          <cell r="I14">
            <v>368</v>
          </cell>
          <cell r="J14">
            <v>5563.1</v>
          </cell>
          <cell r="K14">
            <v>28398</v>
          </cell>
          <cell r="L14">
            <v>18.7</v>
          </cell>
          <cell r="M14">
            <v>45071</v>
          </cell>
          <cell r="N14">
            <v>29.7</v>
          </cell>
        </row>
        <row r="15">
          <cell r="A15" t="str">
            <v>1976</v>
          </cell>
          <cell r="B15">
            <v>6.4</v>
          </cell>
          <cell r="C15">
            <v>2</v>
          </cell>
          <cell r="D15">
            <v>4.3</v>
          </cell>
          <cell r="E15">
            <v>1.2</v>
          </cell>
          <cell r="F15">
            <v>1.9</v>
          </cell>
          <cell r="G15">
            <v>15581.1</v>
          </cell>
          <cell r="H15">
            <v>4791</v>
          </cell>
          <cell r="I15">
            <v>383</v>
          </cell>
          <cell r="J15">
            <v>5108</v>
          </cell>
          <cell r="K15">
            <v>39561</v>
          </cell>
          <cell r="L15">
            <v>25.4</v>
          </cell>
          <cell r="M15">
            <v>62160</v>
          </cell>
          <cell r="N15">
            <v>39.9</v>
          </cell>
        </row>
        <row r="16">
          <cell r="A16" t="str">
            <v>1977</v>
          </cell>
          <cell r="B16">
            <v>6.6</v>
          </cell>
          <cell r="C16">
            <v>2</v>
          </cell>
          <cell r="D16">
            <v>4.7</v>
          </cell>
          <cell r="E16">
            <v>1.2</v>
          </cell>
          <cell r="F16">
            <v>1.9</v>
          </cell>
          <cell r="G16">
            <v>16012</v>
          </cell>
          <cell r="H16">
            <v>3058</v>
          </cell>
          <cell r="I16">
            <v>266</v>
          </cell>
          <cell r="J16">
            <v>4939.5</v>
          </cell>
          <cell r="K16">
            <v>28515</v>
          </cell>
          <cell r="L16">
            <v>17.8</v>
          </cell>
          <cell r="M16">
            <v>74308</v>
          </cell>
          <cell r="N16">
            <v>46.4</v>
          </cell>
        </row>
        <row r="17">
          <cell r="A17" t="str">
            <v>1978</v>
          </cell>
          <cell r="B17">
            <v>6.7</v>
          </cell>
          <cell r="C17">
            <v>2</v>
          </cell>
          <cell r="D17">
            <v>5.0999999999999996</v>
          </cell>
          <cell r="E17">
            <v>1.2</v>
          </cell>
          <cell r="F17">
            <v>1.9</v>
          </cell>
          <cell r="G17">
            <v>16449.099999999999</v>
          </cell>
          <cell r="H17">
            <v>4697</v>
          </cell>
          <cell r="I17">
            <v>400</v>
          </cell>
          <cell r="J17">
            <v>4106.7</v>
          </cell>
          <cell r="K17">
            <v>28081</v>
          </cell>
          <cell r="L17">
            <v>17.100000000000001</v>
          </cell>
          <cell r="M17">
            <v>69155</v>
          </cell>
          <cell r="N17">
            <v>42</v>
          </cell>
        </row>
        <row r="18">
          <cell r="A18" t="str">
            <v>1979</v>
          </cell>
          <cell r="B18">
            <v>6.9</v>
          </cell>
          <cell r="C18">
            <v>2</v>
          </cell>
          <cell r="D18">
            <v>5.5</v>
          </cell>
          <cell r="E18">
            <v>1.3</v>
          </cell>
          <cell r="F18">
            <v>2</v>
          </cell>
          <cell r="G18">
            <v>16888</v>
          </cell>
          <cell r="H18">
            <v>5464</v>
          </cell>
          <cell r="I18">
            <v>469</v>
          </cell>
          <cell r="J18">
            <v>2904.8</v>
          </cell>
          <cell r="K18">
            <v>31054</v>
          </cell>
          <cell r="L18">
            <v>18.399999999999999</v>
          </cell>
          <cell r="M18">
            <v>74868</v>
          </cell>
          <cell r="N18">
            <v>44.3</v>
          </cell>
        </row>
        <row r="19">
          <cell r="A19" t="str">
            <v>1980</v>
          </cell>
          <cell r="B19">
            <v>7.2</v>
          </cell>
          <cell r="C19">
            <v>2</v>
          </cell>
          <cell r="D19">
            <v>5.8</v>
          </cell>
          <cell r="E19">
            <v>1.3</v>
          </cell>
          <cell r="F19">
            <v>2</v>
          </cell>
          <cell r="G19">
            <v>17324.099999999999</v>
          </cell>
          <cell r="H19">
            <v>6211</v>
          </cell>
          <cell r="I19">
            <v>544</v>
          </cell>
          <cell r="J19">
            <v>2751.6</v>
          </cell>
          <cell r="K19">
            <v>81236</v>
          </cell>
          <cell r="L19">
            <v>46.9</v>
          </cell>
          <cell r="M19">
            <v>97000</v>
          </cell>
          <cell r="N19">
            <v>56</v>
          </cell>
        </row>
        <row r="20">
          <cell r="A20" t="str">
            <v>1981</v>
          </cell>
          <cell r="B20">
            <v>7.6</v>
          </cell>
          <cell r="C20">
            <v>2.1</v>
          </cell>
          <cell r="D20">
            <v>6.1</v>
          </cell>
          <cell r="E20">
            <v>1.2</v>
          </cell>
          <cell r="F20">
            <v>2</v>
          </cell>
          <cell r="G20">
            <v>17758.900000000001</v>
          </cell>
          <cell r="H20">
            <v>5611</v>
          </cell>
          <cell r="I20">
            <v>577</v>
          </cell>
          <cell r="J20">
            <v>2828.2</v>
          </cell>
          <cell r="K20">
            <v>200334</v>
          </cell>
          <cell r="L20">
            <v>112.8</v>
          </cell>
          <cell r="M20">
            <v>153037</v>
          </cell>
          <cell r="N20">
            <v>86.2</v>
          </cell>
        </row>
        <row r="21">
          <cell r="A21" t="str">
            <v>1982</v>
          </cell>
          <cell r="B21">
            <v>8.5</v>
          </cell>
          <cell r="C21">
            <v>2.1</v>
          </cell>
          <cell r="D21">
            <v>6.6</v>
          </cell>
          <cell r="E21">
            <v>1.3</v>
          </cell>
          <cell r="F21">
            <v>2.1</v>
          </cell>
          <cell r="G21">
            <v>18195.400000000001</v>
          </cell>
          <cell r="H21">
            <v>6592</v>
          </cell>
          <cell r="I21">
            <v>701</v>
          </cell>
          <cell r="J21">
            <v>3720.6</v>
          </cell>
          <cell r="K21">
            <v>258775</v>
          </cell>
          <cell r="L21">
            <v>142.19999999999999</v>
          </cell>
          <cell r="M21">
            <v>189610</v>
          </cell>
          <cell r="N21">
            <v>104.2</v>
          </cell>
        </row>
        <row r="22">
          <cell r="A22" t="str">
            <v>1983</v>
          </cell>
          <cell r="B22">
            <v>9.1</v>
          </cell>
          <cell r="C22">
            <v>2.1</v>
          </cell>
          <cell r="D22">
            <v>7</v>
          </cell>
          <cell r="E22">
            <v>1.3</v>
          </cell>
          <cell r="F22">
            <v>2.1</v>
          </cell>
          <cell r="G22">
            <v>18631.400000000001</v>
          </cell>
          <cell r="H22">
            <v>6535</v>
          </cell>
          <cell r="I22">
            <v>705</v>
          </cell>
          <cell r="J22">
            <v>3508.6</v>
          </cell>
          <cell r="K22">
            <v>311952</v>
          </cell>
          <cell r="L22">
            <v>167.4</v>
          </cell>
          <cell r="M22">
            <v>238710</v>
          </cell>
          <cell r="N22">
            <v>128.1</v>
          </cell>
        </row>
        <row r="23">
          <cell r="A23" t="str">
            <v>1984</v>
          </cell>
          <cell r="B23">
            <v>9.1</v>
          </cell>
          <cell r="C23">
            <v>2.2000000000000002</v>
          </cell>
          <cell r="D23">
            <v>6.9</v>
          </cell>
          <cell r="E23">
            <v>1.5</v>
          </cell>
          <cell r="F23">
            <v>2.2000000000000002</v>
          </cell>
          <cell r="G23">
            <v>19064.5</v>
          </cell>
          <cell r="H23">
            <v>5199</v>
          </cell>
          <cell r="I23">
            <v>652</v>
          </cell>
          <cell r="J23">
            <v>4537.3999999999996</v>
          </cell>
          <cell r="K23">
            <v>359081</v>
          </cell>
          <cell r="L23">
            <v>188.4</v>
          </cell>
          <cell r="M23">
            <v>210833</v>
          </cell>
          <cell r="N23">
            <v>110.6</v>
          </cell>
        </row>
        <row r="24">
          <cell r="A24" t="str">
            <v>1985</v>
          </cell>
          <cell r="B24">
            <v>9.3000000000000007</v>
          </cell>
          <cell r="C24">
            <v>2.2999999999999998</v>
          </cell>
          <cell r="D24">
            <v>7.1</v>
          </cell>
          <cell r="E24">
            <v>1.6</v>
          </cell>
          <cell r="F24">
            <v>2.2999999999999998</v>
          </cell>
          <cell r="G24">
            <v>19492.400000000001</v>
          </cell>
          <cell r="H24">
            <v>5366</v>
          </cell>
          <cell r="I24">
            <v>647</v>
          </cell>
          <cell r="J24">
            <v>8932.6</v>
          </cell>
          <cell r="K24">
            <v>419928</v>
          </cell>
          <cell r="L24">
            <v>215.4</v>
          </cell>
          <cell r="M24">
            <v>234058</v>
          </cell>
          <cell r="N24">
            <v>120.1</v>
          </cell>
        </row>
        <row r="25">
          <cell r="A25" t="str">
            <v>1986</v>
          </cell>
          <cell r="B25">
            <v>9.9</v>
          </cell>
          <cell r="C25">
            <v>2.2999999999999998</v>
          </cell>
          <cell r="D25">
            <v>7.3</v>
          </cell>
          <cell r="E25">
            <v>1.4</v>
          </cell>
          <cell r="F25">
            <v>2.7</v>
          </cell>
          <cell r="G25">
            <v>19915.5</v>
          </cell>
          <cell r="H25">
            <v>6059</v>
          </cell>
          <cell r="I25">
            <v>788</v>
          </cell>
          <cell r="J25">
            <v>6305.1</v>
          </cell>
          <cell r="K25">
            <v>491126</v>
          </cell>
          <cell r="L25">
            <v>246.6</v>
          </cell>
          <cell r="M25">
            <v>249769</v>
          </cell>
          <cell r="N25">
            <v>125.4</v>
          </cell>
        </row>
        <row r="26">
          <cell r="A26" t="str">
            <v>1987</v>
          </cell>
          <cell r="B26">
            <v>9.9</v>
          </cell>
          <cell r="C26">
            <v>2.4</v>
          </cell>
          <cell r="D26">
            <v>7.4</v>
          </cell>
          <cell r="E26">
            <v>1.5</v>
          </cell>
          <cell r="F26">
            <v>2.7</v>
          </cell>
          <cell r="G26">
            <v>20335.2</v>
          </cell>
          <cell r="H26">
            <v>6655</v>
          </cell>
          <cell r="I26">
            <v>989</v>
          </cell>
          <cell r="J26">
            <v>4780.3999999999996</v>
          </cell>
          <cell r="K26">
            <v>554540</v>
          </cell>
          <cell r="L26">
            <v>272.7</v>
          </cell>
          <cell r="M26">
            <v>275569</v>
          </cell>
          <cell r="N26">
            <v>135.5</v>
          </cell>
        </row>
        <row r="27">
          <cell r="A27" t="str">
            <v>1988</v>
          </cell>
          <cell r="B27">
            <v>10.1</v>
          </cell>
          <cell r="C27">
            <v>2.4</v>
          </cell>
          <cell r="D27">
            <v>7.6</v>
          </cell>
          <cell r="E27">
            <v>1.6</v>
          </cell>
          <cell r="F27">
            <v>2.8</v>
          </cell>
          <cell r="G27">
            <v>20751.2</v>
          </cell>
          <cell r="H27">
            <v>7888</v>
          </cell>
          <cell r="I27">
            <v>1201</v>
          </cell>
          <cell r="J27">
            <v>6906.2</v>
          </cell>
          <cell r="K27">
            <v>702447</v>
          </cell>
          <cell r="L27">
            <v>338.5</v>
          </cell>
          <cell r="M27">
            <v>321290</v>
          </cell>
          <cell r="N27">
            <v>154.80000000000001</v>
          </cell>
        </row>
        <row r="28">
          <cell r="A28" t="str">
            <v>1989</v>
          </cell>
          <cell r="B28">
            <v>10.3</v>
          </cell>
          <cell r="C28">
            <v>2.5</v>
          </cell>
          <cell r="D28">
            <v>7.5</v>
          </cell>
          <cell r="E28">
            <v>1.6</v>
          </cell>
          <cell r="F28">
            <v>2.9</v>
          </cell>
          <cell r="G28">
            <v>21162.7</v>
          </cell>
          <cell r="H28">
            <v>8144</v>
          </cell>
          <cell r="I28">
            <v>1443</v>
          </cell>
          <cell r="J28">
            <v>6168.4</v>
          </cell>
          <cell r="K28">
            <v>685565</v>
          </cell>
          <cell r="L28">
            <v>323.89999999999998</v>
          </cell>
          <cell r="M28">
            <v>316820</v>
          </cell>
          <cell r="N28">
            <v>149.69999999999999</v>
          </cell>
        </row>
        <row r="29">
          <cell r="A29" t="str">
            <v>1990</v>
          </cell>
          <cell r="B29">
            <v>10.199999999999999</v>
          </cell>
          <cell r="C29">
            <v>2.5</v>
          </cell>
          <cell r="D29">
            <v>7.6</v>
          </cell>
          <cell r="E29">
            <v>1.6</v>
          </cell>
          <cell r="F29">
            <v>2.9</v>
          </cell>
          <cell r="G29">
            <v>21569.3</v>
          </cell>
          <cell r="H29">
            <v>6095</v>
          </cell>
          <cell r="I29">
            <v>1051</v>
          </cell>
          <cell r="J29">
            <v>6689.2</v>
          </cell>
          <cell r="K29">
            <v>588249</v>
          </cell>
          <cell r="L29">
            <v>272.7</v>
          </cell>
          <cell r="M29">
            <v>241711</v>
          </cell>
          <cell r="N29">
            <v>112.1</v>
          </cell>
        </row>
        <row r="30">
          <cell r="A30" t="str">
            <v>1991</v>
          </cell>
          <cell r="B30">
            <v>10.5</v>
          </cell>
          <cell r="C30">
            <v>2.5</v>
          </cell>
          <cell r="D30">
            <v>7.6</v>
          </cell>
          <cell r="E30">
            <v>1.6</v>
          </cell>
          <cell r="F30">
            <v>2.7</v>
          </cell>
          <cell r="G30">
            <v>21966.400000000001</v>
          </cell>
          <cell r="H30">
            <v>7762</v>
          </cell>
          <cell r="I30">
            <v>1413</v>
          </cell>
          <cell r="J30">
            <v>6573.8</v>
          </cell>
          <cell r="K30">
            <v>422587</v>
          </cell>
          <cell r="L30">
            <v>192.4</v>
          </cell>
          <cell r="M30">
            <v>218478</v>
          </cell>
          <cell r="N30">
            <v>99.5</v>
          </cell>
        </row>
        <row r="31">
          <cell r="A31" t="str">
            <v>1992</v>
          </cell>
          <cell r="B31">
            <v>7.3</v>
          </cell>
          <cell r="C31">
            <v>0.6</v>
          </cell>
          <cell r="D31">
            <v>4.9000000000000004</v>
          </cell>
          <cell r="E31">
            <v>1</v>
          </cell>
          <cell r="F31" t="str">
            <v xml:space="preserve">   ...</v>
          </cell>
          <cell r="G31">
            <v>22354.400000000001</v>
          </cell>
          <cell r="H31">
            <v>9593</v>
          </cell>
          <cell r="I31">
            <v>1157</v>
          </cell>
          <cell r="J31">
            <v>9229.2999999999993</v>
          </cell>
          <cell r="K31">
            <v>498695</v>
          </cell>
          <cell r="L31">
            <v>223.1</v>
          </cell>
          <cell r="M31">
            <v>238077</v>
          </cell>
          <cell r="N31">
            <v>106.5</v>
          </cell>
        </row>
        <row r="32">
          <cell r="A32" t="str">
            <v>1993</v>
          </cell>
          <cell r="B32" t="str">
            <v>...</v>
          </cell>
          <cell r="C32" t="str">
            <v>...</v>
          </cell>
          <cell r="D32" t="str">
            <v>...</v>
          </cell>
          <cell r="E32" t="str">
            <v>...</v>
          </cell>
          <cell r="F32" t="str">
            <v>...</v>
          </cell>
          <cell r="G32">
            <v>22740.2</v>
          </cell>
          <cell r="H32">
            <v>10239</v>
          </cell>
          <cell r="I32">
            <v>2065</v>
          </cell>
          <cell r="J32">
            <v>8237</v>
          </cell>
          <cell r="K32">
            <v>362859</v>
          </cell>
          <cell r="L32">
            <v>159.6</v>
          </cell>
          <cell r="M32">
            <v>145579</v>
          </cell>
          <cell r="N32">
            <v>64</v>
          </cell>
        </row>
        <row r="33">
          <cell r="A33" t="str">
            <v>1994</v>
          </cell>
          <cell r="B33" t="str">
            <v>...</v>
          </cell>
          <cell r="C33" t="str">
            <v>...</v>
          </cell>
          <cell r="D33" t="str">
            <v>...</v>
          </cell>
          <cell r="E33" t="str">
            <v>...</v>
          </cell>
          <cell r="F33" t="str">
            <v>...</v>
          </cell>
          <cell r="G33">
            <v>23130.3</v>
          </cell>
          <cell r="H33" t="str">
            <v>...</v>
          </cell>
          <cell r="I33" t="str">
            <v>...</v>
          </cell>
          <cell r="J33">
            <v>3790.4</v>
          </cell>
          <cell r="K33">
            <v>744205</v>
          </cell>
          <cell r="L33">
            <v>321.7</v>
          </cell>
          <cell r="M33">
            <v>299616</v>
          </cell>
          <cell r="N33">
            <v>129.5</v>
          </cell>
        </row>
        <row r="34">
          <cell r="A34">
            <v>1995</v>
          </cell>
          <cell r="B34" t="str">
            <v>...</v>
          </cell>
          <cell r="C34" t="str">
            <v>...</v>
          </cell>
          <cell r="D34" t="str">
            <v>...</v>
          </cell>
          <cell r="E34" t="str">
            <v>...</v>
          </cell>
          <cell r="F34" t="str">
            <v>...</v>
          </cell>
          <cell r="G34">
            <v>23531.701000000001</v>
          </cell>
          <cell r="H34" t="str">
            <v>...</v>
          </cell>
          <cell r="I34" t="str">
            <v>...</v>
          </cell>
          <cell r="J34" t="str">
            <v>...</v>
          </cell>
          <cell r="K34">
            <v>2070689</v>
          </cell>
          <cell r="L34">
            <v>880</v>
          </cell>
          <cell r="M34">
            <v>115732</v>
          </cell>
          <cell r="N34">
            <v>49.2</v>
          </cell>
        </row>
        <row r="35">
          <cell r="A35">
            <v>1996</v>
          </cell>
          <cell r="B35">
            <v>10.3</v>
          </cell>
          <cell r="C35">
            <v>0.5</v>
          </cell>
          <cell r="D35">
            <v>6.7</v>
          </cell>
          <cell r="E35">
            <v>1.6</v>
          </cell>
          <cell r="F35">
            <v>0.2</v>
          </cell>
          <cell r="G35">
            <v>23946.778999999999</v>
          </cell>
          <cell r="H35">
            <v>8387.4470000000001</v>
          </cell>
          <cell r="I35">
            <v>2809.2020000000002</v>
          </cell>
          <cell r="J35">
            <v>6434.6760000000004</v>
          </cell>
          <cell r="K35" t="str">
            <v>...</v>
          </cell>
          <cell r="L35" t="str">
            <v>...</v>
          </cell>
          <cell r="M35" t="str">
            <v>...</v>
          </cell>
          <cell r="N35" t="str">
            <v>...</v>
          </cell>
        </row>
        <row r="36">
          <cell r="A36" t="str">
            <v>1/ En el año 1996 se incluye consulta en centros asistenciales, postas y programas de atención descentralizada.</v>
          </cell>
        </row>
        <row r="37">
          <cell r="A37" t="str">
            <v>2/ Comprende: Antipoliomelítica, DPT (triple), Antisarampionosa, BCG (Antituberculosis).</v>
          </cell>
        </row>
        <row r="38">
          <cell r="A38" t="str">
            <v>3/ Comprende: Influenza, resfrío común y otras infecciones respiratorias agudas.</v>
          </cell>
        </row>
        <row r="39">
          <cell r="A39" t="str">
            <v>4/ Comprende: Tifoidea y paratifoidea, otras infecciones por salmonella, shigelosis, otras intoxicaciones alimentarias, amibiasis, gastroenteritis y otros.</v>
          </cell>
        </row>
        <row r="40">
          <cell r="A40" t="str">
            <v>FUENTE: MINISTERIO DE SALUD - Oficina de Estadística e Informática.</v>
          </cell>
        </row>
        <row r="41">
          <cell r="A41" t="str">
            <v xml:space="preserve">                INSTITUTO PERUANO DE SEGURIDAD SOCIAL - Sub-Gerencia  de Estadística</v>
          </cell>
        </row>
        <row r="42">
          <cell r="A42" t="str">
            <v xml:space="preserve"> </v>
          </cell>
        </row>
      </sheetData>
      <sheetData sheetId="1" refreshError="1"/>
      <sheetData sheetId="2" refreshError="1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0"/>
      <sheetName val="PAG_00"/>
      <sheetName val="PAG_000"/>
      <sheetName val="PAG_01"/>
      <sheetName val="PAG_02"/>
      <sheetName val="PAG_03"/>
      <sheetName val="PAG_04"/>
      <sheetName val="PAG_05"/>
      <sheetName val="PAG_06"/>
      <sheetName val="PAG_07"/>
      <sheetName val="PAG_08"/>
      <sheetName val="PAG_09"/>
      <sheetName val="PAG_11"/>
      <sheetName val="PAG_17"/>
      <sheetName val="PAG_18"/>
      <sheetName val="PAG_19"/>
      <sheetName val="PAG_20"/>
      <sheetName val="PAG_21"/>
      <sheetName val="PAG_26"/>
      <sheetName val="PAG_27"/>
      <sheetName val="PAG_28"/>
      <sheetName val="PAG_29"/>
      <sheetName val="PAG_30"/>
      <sheetName val="PAG_31"/>
      <sheetName val="PAG_32"/>
      <sheetName val="PAG_34"/>
      <sheetName val="PAG_35"/>
      <sheetName val="PAG_36"/>
      <sheetName val="PAG_37"/>
      <sheetName val="PAG_38"/>
      <sheetName val="IECM1601"/>
      <sheetName val="estados Financieros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0"/>
      <sheetName val="PAG_00"/>
      <sheetName val="PAG_000"/>
      <sheetName val="PAG_01"/>
      <sheetName val="PAG_02"/>
      <sheetName val="PAG_03"/>
      <sheetName val="PAG_04"/>
      <sheetName val="PAG_05"/>
      <sheetName val="PAG_06"/>
      <sheetName val="PAG_07"/>
      <sheetName val="PAG_08"/>
      <sheetName val="PAG_09"/>
      <sheetName val="PAG_10"/>
      <sheetName val="PAG_11"/>
      <sheetName val="PAG_12"/>
      <sheetName val="PAG_14"/>
      <sheetName val="PAG_19"/>
      <sheetName val="PAG_20"/>
      <sheetName val="PAG_21"/>
      <sheetName val="PAG_22"/>
      <sheetName val="PAG_23"/>
      <sheetName val="PAG_28"/>
      <sheetName val="PAG_29"/>
      <sheetName val="PAG_30"/>
      <sheetName val="PAG_31"/>
      <sheetName val="PAG_32"/>
      <sheetName val="PAG_33"/>
      <sheetName val="PAG_34"/>
      <sheetName val="PAG_35"/>
      <sheetName val="PAG_36"/>
      <sheetName val="PAG_37"/>
      <sheetName val="PAG_38"/>
      <sheetName val="PAG_39"/>
      <sheetName val="PAG_40"/>
      <sheetName val="EST. FINANC - RATI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35"/>
      <sheetName val="PAG_0"/>
      <sheetName val="PAG_00"/>
      <sheetName val="PAG_000"/>
      <sheetName val="PAG_01"/>
      <sheetName val="PAG_02"/>
      <sheetName val="PAG_03"/>
      <sheetName val="PAG_04"/>
      <sheetName val="PAG_05"/>
      <sheetName val="PAG_06"/>
      <sheetName val="PAG_07"/>
      <sheetName val="PAG_08"/>
      <sheetName val="PAG_09"/>
      <sheetName val="PAG_11"/>
      <sheetName val="PAG_16"/>
      <sheetName val="PAG_17"/>
      <sheetName val="PAG_18"/>
      <sheetName val="PAG_19"/>
      <sheetName val="PAG_24"/>
      <sheetName val="PAG_25"/>
      <sheetName val="PAG_26"/>
      <sheetName val="PAG_27"/>
      <sheetName val="PAG_29"/>
      <sheetName val="PAG_30"/>
      <sheetName val="PAG_32"/>
      <sheetName val="PAG_33"/>
      <sheetName val="PAG_34"/>
      <sheetName val="CD3"/>
      <sheetName val="Ing-Egresos"/>
      <sheetName val="Concen"/>
      <sheetName val="Intru"/>
      <sheetName val="Cartera"/>
      <sheetName val="Rent 12m"/>
      <sheetName val="CD 6"/>
      <sheetName val="CD22"/>
      <sheetName val="Rent_12m"/>
      <sheetName val="CD_6"/>
      <sheetName val="CD 1-2"/>
      <sheetName val="g1"/>
      <sheetName val="C2 pro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 refreshError="1"/>
      <sheetData sheetId="38" refreshError="1"/>
      <sheetData sheetId="39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lp"/>
      <sheetName val="Fechas"/>
      <sheetName val="Menu"/>
      <sheetName val="Inputs"/>
      <sheetName val="Titles"/>
      <sheetName val="Labels"/>
      <sheetName val="PrivJ"/>
      <sheetName val="Rec"/>
      <sheetName val="Coef"/>
      <sheetName val="AhoF"/>
      <sheetName val="Bon"/>
      <sheetName val="Tas"/>
      <sheetName val="BTPS"/>
      <sheetName val="Curv"/>
      <sheetName val="PlazosBTP"/>
      <sheetName val="Cap"/>
      <sheetName val="BVL"/>
      <sheetName val="VarsCSP"/>
      <sheetName val="Recuad"/>
      <sheetName val="FM95"/>
      <sheetName val="Anex-SFN"/>
      <sheetName val="Anex-SDD"/>
      <sheetName val="Apdx"/>
      <sheetName val="c0"/>
      <sheetName val="c1"/>
      <sheetName val="c3"/>
      <sheetName val="c5"/>
      <sheetName val="c6"/>
      <sheetName val="C1T"/>
      <sheetName val="C3T"/>
      <sheetName val="C5T"/>
      <sheetName val="C6T"/>
      <sheetName val="c8T"/>
      <sheetName val="CUADROS_DEF"/>
      <sheetName val="Anex_SFN"/>
      <sheetName val="data"/>
    </sheetNames>
    <sheetDataSet>
      <sheetData sheetId="0"/>
      <sheetData sheetId="1">
        <row r="2">
          <cell r="A2" t="str">
            <v>Cuadro de Ahorro Financiero</v>
          </cell>
          <cell r="B2" t="str">
            <v>FechaNueva</v>
          </cell>
          <cell r="C2" t="str">
            <v>Genera</v>
          </cell>
          <cell r="D2" t="str">
            <v>Frecuencia</v>
          </cell>
          <cell r="E2" t="str">
            <v>Check</v>
          </cell>
        </row>
        <row r="3">
          <cell r="A3">
            <v>1</v>
          </cell>
          <cell r="B3">
            <v>35064</v>
          </cell>
          <cell r="C3">
            <v>1</v>
          </cell>
          <cell r="D3" t="str">
            <v>D</v>
          </cell>
          <cell r="E3">
            <v>34699</v>
          </cell>
        </row>
        <row r="4">
          <cell r="A4">
            <v>2</v>
          </cell>
          <cell r="B4">
            <v>35430</v>
          </cell>
          <cell r="C4">
            <v>1</v>
          </cell>
          <cell r="D4" t="str">
            <v>D</v>
          </cell>
          <cell r="E4">
            <v>35064</v>
          </cell>
        </row>
        <row r="5">
          <cell r="A5">
            <v>3</v>
          </cell>
          <cell r="B5">
            <v>35795</v>
          </cell>
          <cell r="C5">
            <v>1</v>
          </cell>
          <cell r="D5" t="str">
            <v>D</v>
          </cell>
          <cell r="E5">
            <v>35430</v>
          </cell>
        </row>
        <row r="6">
          <cell r="A6">
            <v>4</v>
          </cell>
          <cell r="B6">
            <v>36160</v>
          </cell>
          <cell r="C6">
            <v>1</v>
          </cell>
          <cell r="D6" t="str">
            <v>D</v>
          </cell>
          <cell r="E6">
            <v>35795</v>
          </cell>
        </row>
        <row r="7">
          <cell r="A7">
            <v>5</v>
          </cell>
          <cell r="B7">
            <v>36525</v>
          </cell>
          <cell r="C7">
            <v>1</v>
          </cell>
          <cell r="D7" t="str">
            <v>D</v>
          </cell>
          <cell r="E7">
            <v>36160</v>
          </cell>
        </row>
        <row r="8">
          <cell r="A8">
            <v>6</v>
          </cell>
          <cell r="B8">
            <v>36891</v>
          </cell>
          <cell r="C8">
            <v>1</v>
          </cell>
          <cell r="D8" t="str">
            <v>D</v>
          </cell>
          <cell r="E8">
            <v>36525</v>
          </cell>
        </row>
        <row r="9">
          <cell r="A9">
            <v>7</v>
          </cell>
          <cell r="B9">
            <v>37256</v>
          </cell>
          <cell r="C9">
            <v>1</v>
          </cell>
          <cell r="D9" t="str">
            <v>D</v>
          </cell>
          <cell r="E9">
            <v>36891</v>
          </cell>
        </row>
        <row r="10">
          <cell r="A10">
            <v>8</v>
          </cell>
          <cell r="B10">
            <v>37621</v>
          </cell>
          <cell r="C10">
            <v>1</v>
          </cell>
          <cell r="D10" t="str">
            <v>D</v>
          </cell>
          <cell r="E10">
            <v>37256</v>
          </cell>
        </row>
        <row r="11">
          <cell r="A11">
            <v>9</v>
          </cell>
          <cell r="B11">
            <v>37986</v>
          </cell>
          <cell r="C11">
            <v>1</v>
          </cell>
          <cell r="D11" t="str">
            <v>D</v>
          </cell>
          <cell r="E11">
            <v>37621</v>
          </cell>
        </row>
        <row r="12">
          <cell r="A12">
            <v>10</v>
          </cell>
          <cell r="B12">
            <v>38352</v>
          </cell>
          <cell r="C12">
            <v>1</v>
          </cell>
          <cell r="D12" t="str">
            <v>D</v>
          </cell>
          <cell r="E12">
            <v>37986</v>
          </cell>
        </row>
        <row r="13">
          <cell r="A13">
            <v>11</v>
          </cell>
        </row>
        <row r="14">
          <cell r="A14">
            <v>12</v>
          </cell>
        </row>
        <row r="15">
          <cell r="A15">
            <v>13</v>
          </cell>
        </row>
        <row r="16">
          <cell r="A16">
            <v>14</v>
          </cell>
        </row>
        <row r="17">
          <cell r="A17">
            <v>15</v>
          </cell>
        </row>
        <row r="18">
          <cell r="A18">
            <v>16</v>
          </cell>
        </row>
        <row r="19">
          <cell r="A19">
            <v>17</v>
          </cell>
        </row>
        <row r="20">
          <cell r="A20">
            <v>18</v>
          </cell>
        </row>
        <row r="21">
          <cell r="A21">
            <v>19</v>
          </cell>
        </row>
        <row r="22">
          <cell r="A22">
            <v>20</v>
          </cell>
        </row>
        <row r="23">
          <cell r="A23">
            <v>21</v>
          </cell>
        </row>
        <row r="24">
          <cell r="A24">
            <v>22</v>
          </cell>
        </row>
        <row r="25">
          <cell r="A25">
            <v>23</v>
          </cell>
        </row>
        <row r="26">
          <cell r="A26" t="str">
            <v>Cuadro De Bonos/Bolsa</v>
          </cell>
          <cell r="B26" t="str">
            <v>FechaNueva</v>
          </cell>
          <cell r="C26" t="str">
            <v>Genera</v>
          </cell>
          <cell r="D26" t="str">
            <v>Frecuencia</v>
          </cell>
          <cell r="E26" t="str">
            <v>Check</v>
          </cell>
        </row>
        <row r="27">
          <cell r="A27">
            <v>1</v>
          </cell>
          <cell r="B27">
            <v>37621</v>
          </cell>
          <cell r="C27">
            <v>1</v>
          </cell>
          <cell r="D27" t="str">
            <v>A</v>
          </cell>
          <cell r="E27">
            <v>36160</v>
          </cell>
        </row>
        <row r="28">
          <cell r="A28">
            <v>2</v>
          </cell>
          <cell r="B28">
            <v>37986</v>
          </cell>
          <cell r="C28">
            <v>1</v>
          </cell>
          <cell r="D28" t="str">
            <v>A</v>
          </cell>
          <cell r="E28">
            <v>36525</v>
          </cell>
        </row>
        <row r="29">
          <cell r="A29">
            <v>3</v>
          </cell>
          <cell r="B29">
            <v>38352</v>
          </cell>
          <cell r="C29">
            <v>1</v>
          </cell>
          <cell r="D29" t="str">
            <v>A</v>
          </cell>
          <cell r="E29">
            <v>36891</v>
          </cell>
        </row>
        <row r="30">
          <cell r="A30">
            <v>4</v>
          </cell>
        </row>
        <row r="31">
          <cell r="A31">
            <v>5</v>
          </cell>
        </row>
        <row r="32">
          <cell r="A32">
            <v>6</v>
          </cell>
        </row>
        <row r="33">
          <cell r="A33">
            <v>7</v>
          </cell>
        </row>
        <row r="34">
          <cell r="A34">
            <v>8</v>
          </cell>
        </row>
        <row r="35">
          <cell r="A35">
            <v>9</v>
          </cell>
        </row>
        <row r="36">
          <cell r="A36">
            <v>10</v>
          </cell>
        </row>
        <row r="37">
          <cell r="A37">
            <v>11</v>
          </cell>
        </row>
        <row r="38">
          <cell r="A38">
            <v>12</v>
          </cell>
        </row>
        <row r="39">
          <cell r="A39">
            <v>13</v>
          </cell>
        </row>
        <row r="40">
          <cell r="A40">
            <v>14</v>
          </cell>
        </row>
        <row r="41">
          <cell r="A41">
            <v>15</v>
          </cell>
        </row>
        <row r="42">
          <cell r="A42">
            <v>16</v>
          </cell>
        </row>
        <row r="43">
          <cell r="A43">
            <v>17</v>
          </cell>
        </row>
        <row r="44">
          <cell r="A44">
            <v>18</v>
          </cell>
        </row>
        <row r="45">
          <cell r="A45">
            <v>19</v>
          </cell>
        </row>
        <row r="46">
          <cell r="A46">
            <v>20</v>
          </cell>
        </row>
        <row r="47">
          <cell r="A47">
            <v>21</v>
          </cell>
        </row>
        <row r="48">
          <cell r="A48">
            <v>22</v>
          </cell>
        </row>
        <row r="49">
          <cell r="A49">
            <v>23</v>
          </cell>
        </row>
        <row r="50">
          <cell r="A50" t="str">
            <v>Cuadro de SPP</v>
          </cell>
          <cell r="B50" t="str">
            <v>FechaNueva</v>
          </cell>
          <cell r="C50" t="str">
            <v>Genera</v>
          </cell>
          <cell r="D50" t="str">
            <v>Frecuencia</v>
          </cell>
          <cell r="E50" t="str">
            <v>Check</v>
          </cell>
        </row>
        <row r="51">
          <cell r="A51">
            <v>1</v>
          </cell>
          <cell r="B51">
            <v>37621</v>
          </cell>
          <cell r="C51">
            <v>1</v>
          </cell>
          <cell r="D51" t="str">
            <v>M</v>
          </cell>
          <cell r="E51">
            <v>36160</v>
          </cell>
        </row>
        <row r="52">
          <cell r="A52">
            <v>2</v>
          </cell>
          <cell r="B52">
            <v>37986</v>
          </cell>
          <cell r="C52">
            <v>1</v>
          </cell>
          <cell r="D52" t="str">
            <v>M</v>
          </cell>
          <cell r="E52">
            <v>36525</v>
          </cell>
        </row>
        <row r="53">
          <cell r="A53">
            <v>3</v>
          </cell>
          <cell r="B53">
            <v>38352</v>
          </cell>
          <cell r="C53">
            <v>1</v>
          </cell>
          <cell r="D53" t="str">
            <v>M</v>
          </cell>
          <cell r="E53">
            <v>36891</v>
          </cell>
        </row>
        <row r="54">
          <cell r="A54">
            <v>4</v>
          </cell>
        </row>
        <row r="55">
          <cell r="A55">
            <v>5</v>
          </cell>
        </row>
        <row r="56">
          <cell r="A56">
            <v>6</v>
          </cell>
        </row>
        <row r="57">
          <cell r="A57">
            <v>7</v>
          </cell>
        </row>
        <row r="58">
          <cell r="A58">
            <v>8</v>
          </cell>
        </row>
        <row r="59">
          <cell r="A59">
            <v>9</v>
          </cell>
        </row>
        <row r="60">
          <cell r="A60">
            <v>10</v>
          </cell>
        </row>
        <row r="61">
          <cell r="A61">
            <v>11</v>
          </cell>
        </row>
        <row r="62">
          <cell r="A62">
            <v>12</v>
          </cell>
        </row>
        <row r="63">
          <cell r="A63">
            <v>13</v>
          </cell>
        </row>
        <row r="64">
          <cell r="A64">
            <v>14</v>
          </cell>
        </row>
        <row r="65">
          <cell r="A65">
            <v>15</v>
          </cell>
        </row>
        <row r="66">
          <cell r="A66">
            <v>16</v>
          </cell>
        </row>
        <row r="67">
          <cell r="A67">
            <v>17</v>
          </cell>
        </row>
        <row r="68">
          <cell r="A68">
            <v>18</v>
          </cell>
        </row>
        <row r="69">
          <cell r="A69">
            <v>19</v>
          </cell>
        </row>
        <row r="70">
          <cell r="A70">
            <v>20</v>
          </cell>
        </row>
        <row r="71">
          <cell r="A71">
            <v>21</v>
          </cell>
        </row>
        <row r="72">
          <cell r="A72">
            <v>22</v>
          </cell>
        </row>
        <row r="73">
          <cell r="A73">
            <v>23</v>
          </cell>
        </row>
        <row r="74">
          <cell r="A74" t="str">
            <v>Anexo</v>
          </cell>
          <cell r="B74" t="str">
            <v>FechaNueva</v>
          </cell>
          <cell r="C74" t="str">
            <v>Genera</v>
          </cell>
          <cell r="D74" t="str">
            <v>Frecuencia</v>
          </cell>
          <cell r="E74" t="str">
            <v>Check</v>
          </cell>
        </row>
        <row r="75">
          <cell r="A75">
            <v>1</v>
          </cell>
          <cell r="B75">
            <v>36525</v>
          </cell>
          <cell r="C75">
            <v>1</v>
          </cell>
          <cell r="D75" t="str">
            <v>M</v>
          </cell>
          <cell r="E75">
            <v>36525</v>
          </cell>
        </row>
        <row r="76">
          <cell r="A76">
            <v>2</v>
          </cell>
          <cell r="B76">
            <v>36891</v>
          </cell>
          <cell r="C76">
            <v>1</v>
          </cell>
          <cell r="D76" t="str">
            <v>M</v>
          </cell>
          <cell r="E76">
            <v>36891</v>
          </cell>
        </row>
        <row r="77">
          <cell r="A77">
            <v>3</v>
          </cell>
        </row>
        <row r="78">
          <cell r="A78">
            <v>4</v>
          </cell>
        </row>
        <row r="79">
          <cell r="A79">
            <v>5</v>
          </cell>
        </row>
        <row r="80">
          <cell r="A80">
            <v>6</v>
          </cell>
        </row>
        <row r="81">
          <cell r="A81">
            <v>7</v>
          </cell>
        </row>
        <row r="82">
          <cell r="A82">
            <v>8</v>
          </cell>
        </row>
        <row r="83">
          <cell r="A83">
            <v>9</v>
          </cell>
          <cell r="B83">
            <v>36525</v>
          </cell>
          <cell r="C83">
            <v>1</v>
          </cell>
          <cell r="D83" t="str">
            <v>M</v>
          </cell>
          <cell r="E83">
            <v>36525</v>
          </cell>
        </row>
        <row r="84">
          <cell r="A84">
            <v>10</v>
          </cell>
          <cell r="B84">
            <v>36891</v>
          </cell>
          <cell r="C84">
            <v>1</v>
          </cell>
          <cell r="D84" t="str">
            <v>M</v>
          </cell>
          <cell r="E84">
            <v>36891</v>
          </cell>
        </row>
        <row r="85">
          <cell r="A85">
            <v>11</v>
          </cell>
        </row>
        <row r="86">
          <cell r="A86">
            <v>12</v>
          </cell>
        </row>
        <row r="87">
          <cell r="A87" t="str">
            <v>Datos Extra</v>
          </cell>
          <cell r="B87" t="str">
            <v>FechaNueva</v>
          </cell>
          <cell r="C87" t="str">
            <v>Genera</v>
          </cell>
          <cell r="D87" t="str">
            <v>Frecuencia</v>
          </cell>
          <cell r="E87" t="str">
            <v>Check</v>
          </cell>
        </row>
        <row r="88">
          <cell r="A88">
            <v>1</v>
          </cell>
          <cell r="B88">
            <v>36891</v>
          </cell>
          <cell r="C88">
            <v>1</v>
          </cell>
          <cell r="D88" t="str">
            <v>D</v>
          </cell>
          <cell r="E88">
            <v>36891</v>
          </cell>
        </row>
        <row r="89">
          <cell r="A89">
            <v>2</v>
          </cell>
          <cell r="B89">
            <v>36891</v>
          </cell>
          <cell r="C89">
            <v>1</v>
          </cell>
          <cell r="D89" t="str">
            <v>D</v>
          </cell>
          <cell r="E89">
            <v>36891</v>
          </cell>
        </row>
      </sheetData>
      <sheetData sheetId="2">
        <row r="2">
          <cell r="A2" t="str">
            <v>Cuadro de Ahorro Financiero</v>
          </cell>
        </row>
        <row r="6">
          <cell r="B6" t="str">
            <v>REPORTE</v>
          </cell>
          <cell r="C6" t="str">
            <v>GENERAR</v>
          </cell>
          <cell r="D6" t="str">
            <v>CORRER</v>
          </cell>
          <cell r="E6" t="str">
            <v>ÚLTIMA FECHA</v>
          </cell>
          <cell r="F6" t="str">
            <v>ÚLTIMA CORRIDA</v>
          </cell>
          <cell r="G6" t="str">
            <v>STATUS</v>
          </cell>
          <cell r="H6" t="str">
            <v>EXPORTAR</v>
          </cell>
          <cell r="I6" t="str">
            <v>EXPORT</v>
          </cell>
          <cell r="J6" t="str">
            <v>IMPRIMIR</v>
          </cell>
        </row>
        <row r="7">
          <cell r="B7" t="str">
            <v>Cuadro 1</v>
          </cell>
          <cell r="C7" t="b">
            <v>0</v>
          </cell>
          <cell r="D7" t="b">
            <v>0</v>
          </cell>
          <cell r="E7">
            <v>37986</v>
          </cell>
          <cell r="F7">
            <v>38519.601423611108</v>
          </cell>
          <cell r="G7" t="str">
            <v>OK</v>
          </cell>
          <cell r="H7" t="b">
            <v>0</v>
          </cell>
          <cell r="I7" t="str">
            <v>CuaCoef</v>
          </cell>
          <cell r="J7" t="b">
            <v>1</v>
          </cell>
          <cell r="K7">
            <v>96192</v>
          </cell>
        </row>
        <row r="8">
          <cell r="B8" t="str">
            <v>Cuadro 2</v>
          </cell>
          <cell r="C8" t="b">
            <v>0</v>
          </cell>
          <cell r="D8" t="b">
            <v>0</v>
          </cell>
          <cell r="E8">
            <v>37986</v>
          </cell>
          <cell r="F8">
            <v>37025.47383101852</v>
          </cell>
          <cell r="G8" t="str">
            <v>PENDIENTE</v>
          </cell>
          <cell r="H8" t="b">
            <v>1</v>
          </cell>
          <cell r="I8" t="str">
            <v>CuaAhofin</v>
          </cell>
          <cell r="J8" t="b">
            <v>0</v>
          </cell>
        </row>
        <row r="9">
          <cell r="B9" t="str">
            <v>Cuadro 3</v>
          </cell>
          <cell r="C9" t="b">
            <v>1</v>
          </cell>
          <cell r="D9" t="b">
            <v>1</v>
          </cell>
          <cell r="E9">
            <v>36891</v>
          </cell>
          <cell r="F9">
            <v>38519.618252314816</v>
          </cell>
          <cell r="G9" t="str">
            <v>OK</v>
          </cell>
          <cell r="H9" t="b">
            <v>0</v>
          </cell>
          <cell r="I9" t="str">
            <v>CuaBonos</v>
          </cell>
          <cell r="J9" t="b">
            <v>0</v>
          </cell>
          <cell r="K9">
            <v>96048</v>
          </cell>
        </row>
        <row r="10">
          <cell r="B10" t="str">
            <v>Cuadro 4</v>
          </cell>
          <cell r="C10" t="b">
            <v>0</v>
          </cell>
          <cell r="D10" t="b">
            <v>0</v>
          </cell>
          <cell r="E10">
            <v>36891</v>
          </cell>
          <cell r="F10">
            <v>36990.677534722221</v>
          </cell>
          <cell r="G10" t="str">
            <v>PENDIENTE</v>
          </cell>
          <cell r="H10" t="b">
            <v>0</v>
          </cell>
          <cell r="I10" t="str">
            <v>CuaBolsa</v>
          </cell>
          <cell r="J10" t="b">
            <v>0</v>
          </cell>
        </row>
        <row r="11">
          <cell r="B11" t="str">
            <v>Cuadro 5</v>
          </cell>
          <cell r="C11" t="b">
            <v>0</v>
          </cell>
          <cell r="D11" t="b">
            <v>0</v>
          </cell>
          <cell r="E11">
            <v>36891</v>
          </cell>
          <cell r="F11">
            <v>36990.677534722221</v>
          </cell>
          <cell r="G11" t="str">
            <v>PENDIENTE</v>
          </cell>
          <cell r="H11" t="b">
            <v>0</v>
          </cell>
          <cell r="I11" t="str">
            <v>CuaTasas</v>
          </cell>
          <cell r="J11" t="b">
            <v>0</v>
          </cell>
          <cell r="K11">
            <v>96048</v>
          </cell>
        </row>
        <row r="12">
          <cell r="B12" t="str">
            <v>Cuadro 6</v>
          </cell>
          <cell r="C12" t="b">
            <v>0</v>
          </cell>
          <cell r="D12" t="b">
            <v>0</v>
          </cell>
          <cell r="E12">
            <v>36891</v>
          </cell>
          <cell r="F12">
            <v>36990.677534722221</v>
          </cell>
          <cell r="G12" t="str">
            <v>PENDIENTE</v>
          </cell>
          <cell r="H12" t="b">
            <v>0</v>
          </cell>
          <cell r="I12" t="str">
            <v>CuaAFP</v>
          </cell>
          <cell r="J12" t="b">
            <v>0</v>
          </cell>
          <cell r="K12">
            <v>96048</v>
          </cell>
        </row>
        <row r="13">
          <cell r="B13" t="str">
            <v>Cuadro 7</v>
          </cell>
          <cell r="C13" t="b">
            <v>0</v>
          </cell>
          <cell r="D13" t="b">
            <v>0</v>
          </cell>
          <cell r="E13">
            <v>36891</v>
          </cell>
          <cell r="F13">
            <v>36990.677534722221</v>
          </cell>
          <cell r="G13" t="str">
            <v>PENDIENTE</v>
          </cell>
          <cell r="H13" t="b">
            <v>0</v>
          </cell>
          <cell r="I13" t="str">
            <v>CuaFMUT</v>
          </cell>
          <cell r="J13" t="b">
            <v>0</v>
          </cell>
        </row>
        <row r="14">
          <cell r="B14" t="str">
            <v>Cuadro 8</v>
          </cell>
          <cell r="C14" t="b">
            <v>0</v>
          </cell>
          <cell r="D14" t="b">
            <v>0</v>
          </cell>
          <cell r="E14">
            <v>36891</v>
          </cell>
          <cell r="F14">
            <v>36990.677534722221</v>
          </cell>
          <cell r="G14" t="str">
            <v>PENDIENTE</v>
          </cell>
          <cell r="H14" t="b">
            <v>0</v>
          </cell>
          <cell r="I14" t="str">
            <v>AnexoSFN</v>
          </cell>
          <cell r="J14" t="b">
            <v>0</v>
          </cell>
          <cell r="K14">
            <v>96048</v>
          </cell>
        </row>
        <row r="15">
          <cell r="B15" t="str">
            <v>Cuadro 9</v>
          </cell>
          <cell r="C15" t="b">
            <v>0</v>
          </cell>
          <cell r="D15" t="b">
            <v>0</v>
          </cell>
          <cell r="E15">
            <v>36891</v>
          </cell>
          <cell r="F15">
            <v>36990.677534722221</v>
          </cell>
          <cell r="G15" t="str">
            <v>PENDIENTE</v>
          </cell>
          <cell r="H15" t="b">
            <v>0</v>
          </cell>
          <cell r="I15" t="str">
            <v>Cua60</v>
          </cell>
          <cell r="J15">
            <v>0</v>
          </cell>
        </row>
        <row r="17">
          <cell r="C17" t="str">
            <v>k:\smifnban\sfn\</v>
          </cell>
        </row>
        <row r="19">
          <cell r="C19" t="str">
            <v>k:\smifnban\memoria\2004\</v>
          </cell>
        </row>
        <row r="22">
          <cell r="B22" t="str">
            <v>Cuadro de Ahorro</v>
          </cell>
          <cell r="C22" t="str">
            <v>no</v>
          </cell>
          <cell r="D22" t="str">
            <v>no</v>
          </cell>
          <cell r="E22">
            <v>37986</v>
          </cell>
          <cell r="F22">
            <v>38519.601423611108</v>
          </cell>
          <cell r="G22" t="str">
            <v>OK</v>
          </cell>
          <cell r="H22" t="str">
            <v>no</v>
          </cell>
          <cell r="I22" t="str">
            <v>CuaCoef</v>
          </cell>
          <cell r="J22" t="str">
            <v>si</v>
          </cell>
        </row>
        <row r="23">
          <cell r="B23" t="str">
            <v>Cuadro de Bonos</v>
          </cell>
          <cell r="C23" t="str">
            <v>si</v>
          </cell>
          <cell r="D23" t="str">
            <v>si</v>
          </cell>
          <cell r="E23">
            <v>36891</v>
          </cell>
          <cell r="F23">
            <v>38519.618252314816</v>
          </cell>
          <cell r="G23" t="str">
            <v>OK</v>
          </cell>
          <cell r="H23" t="str">
            <v>no</v>
          </cell>
          <cell r="I23" t="str">
            <v>CuaBonos</v>
          </cell>
          <cell r="J23" t="str">
            <v>no</v>
          </cell>
        </row>
        <row r="24">
          <cell r="B24" t="str">
            <v>Cuadro De Tasas</v>
          </cell>
          <cell r="C24" t="str">
            <v>no</v>
          </cell>
          <cell r="D24" t="str">
            <v>no</v>
          </cell>
          <cell r="E24">
            <v>36891</v>
          </cell>
          <cell r="F24">
            <v>36990.677534722221</v>
          </cell>
          <cell r="G24" t="str">
            <v>PENDIENTE</v>
          </cell>
          <cell r="H24" t="str">
            <v>no</v>
          </cell>
          <cell r="I24" t="str">
            <v>CuaTasas</v>
          </cell>
          <cell r="J24" t="str">
            <v>no</v>
          </cell>
        </row>
        <row r="25">
          <cell r="B25" t="str">
            <v>Cuadro AFPs</v>
          </cell>
          <cell r="C25" t="str">
            <v>no</v>
          </cell>
          <cell r="D25" t="str">
            <v>no</v>
          </cell>
          <cell r="E25">
            <v>36891</v>
          </cell>
          <cell r="F25">
            <v>36990.677534722221</v>
          </cell>
          <cell r="G25" t="str">
            <v>PENDIENTE</v>
          </cell>
          <cell r="H25" t="str">
            <v>no</v>
          </cell>
          <cell r="I25" t="str">
            <v>CuaAFP</v>
          </cell>
          <cell r="J25" t="str">
            <v>no</v>
          </cell>
        </row>
        <row r="26">
          <cell r="B26" t="str">
            <v>FechaNueva</v>
          </cell>
          <cell r="C26" t="str">
            <v>Genera</v>
          </cell>
          <cell r="D26" t="str">
            <v>Frecuencia</v>
          </cell>
          <cell r="E26" t="str">
            <v>Check</v>
          </cell>
        </row>
      </sheetData>
      <sheetData sheetId="3">
        <row r="2">
          <cell r="A2" t="str">
            <v>Opciones FAME</v>
          </cell>
          <cell r="C2" t="str">
            <v>Subcategorías</v>
          </cell>
          <cell r="D2" t="str">
            <v>Global</v>
          </cell>
          <cell r="E2" t="str">
            <v>Cuadro1</v>
          </cell>
          <cell r="F2" t="str">
            <v>Cuadro2</v>
          </cell>
          <cell r="G2" t="str">
            <v>Cuadro3</v>
          </cell>
          <cell r="H2" t="str">
            <v>Cuadro4</v>
          </cell>
          <cell r="I2" t="str">
            <v>Cuadro5</v>
          </cell>
          <cell r="J2" t="str">
            <v>Cuadro6</v>
          </cell>
          <cell r="K2" t="str">
            <v>Cuadro7</v>
          </cell>
          <cell r="L2" t="str">
            <v>Cuadro8</v>
          </cell>
          <cell r="M2" t="str">
            <v>Cuadro9</v>
          </cell>
        </row>
        <row r="3">
          <cell r="C3" t="str">
            <v>Orientación</v>
          </cell>
          <cell r="D3">
            <v>9</v>
          </cell>
          <cell r="E3" t="str">
            <v>H</v>
          </cell>
          <cell r="F3" t="str">
            <v>H</v>
          </cell>
          <cell r="G3" t="str">
            <v>H</v>
          </cell>
          <cell r="H3" t="str">
            <v>H</v>
          </cell>
          <cell r="I3" t="str">
            <v>H</v>
          </cell>
          <cell r="J3" t="str">
            <v>H</v>
          </cell>
          <cell r="K3" t="str">
            <v>H</v>
          </cell>
          <cell r="L3" t="str">
            <v>H</v>
          </cell>
          <cell r="M3" t="str">
            <v>H</v>
          </cell>
        </row>
        <row r="4">
          <cell r="C4" t="str">
            <v>Quiebre</v>
          </cell>
          <cell r="D4">
            <v>9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</row>
        <row r="5">
          <cell r="C5" t="str">
            <v>Generar</v>
          </cell>
          <cell r="D5">
            <v>9</v>
          </cell>
          <cell r="E5">
            <v>0</v>
          </cell>
          <cell r="F5">
            <v>0</v>
          </cell>
          <cell r="G5">
            <v>1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</row>
        <row r="6">
          <cell r="C6" t="str">
            <v>Cargar</v>
          </cell>
          <cell r="D6">
            <v>9</v>
          </cell>
          <cell r="E6">
            <v>0</v>
          </cell>
          <cell r="F6">
            <v>0</v>
          </cell>
          <cell r="G6">
            <v>1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C7" t="str">
            <v>TipoDeReporte</v>
          </cell>
          <cell r="D7">
            <v>9</v>
          </cell>
          <cell r="E7" t="str">
            <v>M</v>
          </cell>
          <cell r="F7" t="str">
            <v>M</v>
          </cell>
          <cell r="G7" t="str">
            <v>B</v>
          </cell>
          <cell r="H7" t="str">
            <v>B</v>
          </cell>
          <cell r="I7" t="str">
            <v>B</v>
          </cell>
          <cell r="J7" t="str">
            <v>A</v>
          </cell>
          <cell r="K7" t="str">
            <v>A</v>
          </cell>
          <cell r="L7" t="str">
            <v>X</v>
          </cell>
          <cell r="M7" t="str">
            <v>X</v>
          </cell>
        </row>
        <row r="8">
          <cell r="C8" t="str">
            <v>Construir</v>
          </cell>
          <cell r="D8">
            <v>9</v>
          </cell>
          <cell r="E8">
            <v>1</v>
          </cell>
          <cell r="F8">
            <v>1</v>
          </cell>
          <cell r="G8">
            <v>1</v>
          </cell>
          <cell r="H8">
            <v>1</v>
          </cell>
          <cell r="I8">
            <v>1</v>
          </cell>
          <cell r="J8">
            <v>1</v>
          </cell>
          <cell r="K8">
            <v>1</v>
          </cell>
          <cell r="L8">
            <v>0</v>
          </cell>
          <cell r="M8">
            <v>0</v>
          </cell>
        </row>
        <row r="9">
          <cell r="C9" t="str">
            <v>Formatear</v>
          </cell>
          <cell r="D9">
            <v>9</v>
          </cell>
          <cell r="E9">
            <v>1</v>
          </cell>
          <cell r="F9">
            <v>1</v>
          </cell>
          <cell r="G9">
            <v>1</v>
          </cell>
          <cell r="H9">
            <v>1</v>
          </cell>
          <cell r="I9">
            <v>1</v>
          </cell>
          <cell r="J9">
            <v>1</v>
          </cell>
          <cell r="K9">
            <v>1</v>
          </cell>
          <cell r="L9">
            <v>0</v>
          </cell>
          <cell r="M9">
            <v>0</v>
          </cell>
        </row>
        <row r="10">
          <cell r="C10" t="str">
            <v>Imprimir</v>
          </cell>
          <cell r="D10">
            <v>9</v>
          </cell>
          <cell r="E10">
            <v>1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C11" t="str">
            <v>Exportar</v>
          </cell>
          <cell r="D11">
            <v>9</v>
          </cell>
          <cell r="E11">
            <v>0</v>
          </cell>
          <cell r="F11">
            <v>1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C12" t="str">
            <v>Bosquejo</v>
          </cell>
          <cell r="D12">
            <v>9</v>
          </cell>
          <cell r="E12" t="str">
            <v>c1</v>
          </cell>
          <cell r="F12" t="str">
            <v>c2</v>
          </cell>
          <cell r="G12" t="str">
            <v>c3</v>
          </cell>
          <cell r="H12" t="str">
            <v>c4</v>
          </cell>
          <cell r="I12" t="str">
            <v>c5</v>
          </cell>
          <cell r="J12" t="str">
            <v>c6</v>
          </cell>
          <cell r="K12" t="str">
            <v>c7</v>
          </cell>
          <cell r="L12" t="str">
            <v>c8</v>
          </cell>
          <cell r="M12" t="str">
            <v>c9</v>
          </cell>
        </row>
        <row r="13">
          <cell r="C13" t="str">
            <v>Datos</v>
          </cell>
          <cell r="D13">
            <v>9</v>
          </cell>
          <cell r="E13" t="str">
            <v>c1T</v>
          </cell>
          <cell r="F13" t="str">
            <v>c2T</v>
          </cell>
          <cell r="G13" t="str">
            <v>c3T</v>
          </cell>
          <cell r="H13" t="str">
            <v>c4T</v>
          </cell>
          <cell r="I13" t="str">
            <v>c5T</v>
          </cell>
          <cell r="J13" t="str">
            <v>c6T</v>
          </cell>
          <cell r="K13" t="str">
            <v>c7T</v>
          </cell>
          <cell r="L13" t="str">
            <v>c8T</v>
          </cell>
          <cell r="M13" t="str">
            <v>c9T</v>
          </cell>
        </row>
        <row r="14">
          <cell r="C14" t="str">
            <v>Cuadros</v>
          </cell>
          <cell r="D14">
            <v>8</v>
          </cell>
          <cell r="E14" t="str">
            <v>Coef</v>
          </cell>
          <cell r="F14" t="str">
            <v>AhoF</v>
          </cell>
          <cell r="G14" t="str">
            <v>Bon</v>
          </cell>
          <cell r="H14" t="str">
            <v>BVL</v>
          </cell>
          <cell r="I14" t="str">
            <v>Tas</v>
          </cell>
          <cell r="J14" t="str">
            <v>AFP</v>
          </cell>
          <cell r="K14" t="str">
            <v>Fmt</v>
          </cell>
          <cell r="L14" t="str">
            <v>Anex</v>
          </cell>
        </row>
        <row r="15">
          <cell r="C15" t="str">
            <v>Cuas</v>
          </cell>
          <cell r="D15">
            <v>9</v>
          </cell>
          <cell r="E15" t="str">
            <v>CuaCoef</v>
          </cell>
          <cell r="F15" t="str">
            <v>CuaAhofin</v>
          </cell>
          <cell r="G15" t="str">
            <v>CuaBonos</v>
          </cell>
          <cell r="H15" t="str">
            <v>CuaBolsa</v>
          </cell>
          <cell r="I15" t="str">
            <v>CuaTasas</v>
          </cell>
          <cell r="J15" t="str">
            <v>CuaAFP</v>
          </cell>
          <cell r="K15" t="str">
            <v>CuaFMUT</v>
          </cell>
          <cell r="L15" t="str">
            <v>AnexoSFN</v>
          </cell>
          <cell r="M15" t="str">
            <v>Cua60</v>
          </cell>
        </row>
        <row r="16">
          <cell r="C16" t="str">
            <v>Inicio Fechas</v>
          </cell>
          <cell r="D16">
            <v>9</v>
          </cell>
          <cell r="E16" t="str">
            <v>$D$3</v>
          </cell>
          <cell r="F16" t="e">
            <v>#NAME?</v>
          </cell>
          <cell r="G16" t="str">
            <v>$D$3</v>
          </cell>
          <cell r="H16" t="e">
            <v>#NAME?</v>
          </cell>
          <cell r="I16" t="str">
            <v>$D$3</v>
          </cell>
          <cell r="J16" t="str">
            <v>$D$3</v>
          </cell>
          <cell r="K16" t="e">
            <v>#NAME?</v>
          </cell>
          <cell r="L16" t="e">
            <v>#REF!</v>
          </cell>
          <cell r="M16" t="e">
            <v>#NAME?</v>
          </cell>
        </row>
        <row r="17">
          <cell r="C17" t="str">
            <v>Inicio Series</v>
          </cell>
          <cell r="D17">
            <v>9</v>
          </cell>
          <cell r="E17" t="str">
            <v>$B$10</v>
          </cell>
          <cell r="F17" t="e">
            <v>#NAME?</v>
          </cell>
          <cell r="G17" t="str">
            <v>$B$10</v>
          </cell>
          <cell r="H17" t="e">
            <v>#NAME?</v>
          </cell>
          <cell r="I17" t="str">
            <v>$B$10</v>
          </cell>
          <cell r="J17" t="str">
            <v>$B$10</v>
          </cell>
          <cell r="K17" t="e">
            <v>#NAME?</v>
          </cell>
          <cell r="L17" t="e">
            <v>#REF!</v>
          </cell>
          <cell r="M17" t="e">
            <v>#NAME?</v>
          </cell>
        </row>
        <row r="18">
          <cell r="C18" t="str">
            <v>Final Fechas</v>
          </cell>
          <cell r="D18">
            <v>9</v>
          </cell>
          <cell r="E18" t="str">
            <v>$N$3</v>
          </cell>
          <cell r="F18" t="e">
            <v>#NAME?</v>
          </cell>
          <cell r="G18" t="str">
            <v>$N$3</v>
          </cell>
          <cell r="H18" t="e">
            <v>#NAME?</v>
          </cell>
          <cell r="I18" t="str">
            <v>$N$3</v>
          </cell>
          <cell r="J18" t="str">
            <v>$N$3</v>
          </cell>
          <cell r="K18" t="e">
            <v>#NAME?</v>
          </cell>
          <cell r="L18" t="e">
            <v>#REF!</v>
          </cell>
          <cell r="M18" t="e">
            <v>#NAME?</v>
          </cell>
        </row>
        <row r="19">
          <cell r="C19" t="str">
            <v>Final Series</v>
          </cell>
          <cell r="D19">
            <v>9</v>
          </cell>
          <cell r="E19" t="str">
            <v>$B$164</v>
          </cell>
          <cell r="F19" t="e">
            <v>#NAME?</v>
          </cell>
          <cell r="G19" t="str">
            <v>$B$54</v>
          </cell>
          <cell r="H19" t="e">
            <v>#NAME?</v>
          </cell>
          <cell r="I19" t="str">
            <v>$B$31</v>
          </cell>
          <cell r="J19" t="str">
            <v>$B$32</v>
          </cell>
          <cell r="K19" t="e">
            <v>#NAME?</v>
          </cell>
          <cell r="L19" t="e">
            <v>#REF!</v>
          </cell>
          <cell r="M19" t="e">
            <v>#NAME?</v>
          </cell>
        </row>
        <row r="20">
          <cell r="C20" t="str">
            <v>FilaDeInicioDeSeries</v>
          </cell>
          <cell r="D20">
            <v>9</v>
          </cell>
          <cell r="E20">
            <v>10</v>
          </cell>
          <cell r="F20" t="e">
            <v>#NAME?</v>
          </cell>
          <cell r="G20">
            <v>10</v>
          </cell>
          <cell r="H20" t="e">
            <v>#NAME?</v>
          </cell>
          <cell r="I20">
            <v>10</v>
          </cell>
          <cell r="J20">
            <v>10</v>
          </cell>
          <cell r="K20" t="e">
            <v>#NAME?</v>
          </cell>
          <cell r="L20" t="e">
            <v>#REF!</v>
          </cell>
          <cell r="M20" t="e">
            <v>#NAME?</v>
          </cell>
        </row>
        <row r="21">
          <cell r="C21" t="str">
            <v>FilaDeInicioDeFechas</v>
          </cell>
          <cell r="D21">
            <v>9</v>
          </cell>
          <cell r="E21">
            <v>3</v>
          </cell>
          <cell r="F21" t="e">
            <v>#NAME?</v>
          </cell>
          <cell r="G21">
            <v>3</v>
          </cell>
          <cell r="H21" t="e">
            <v>#NAME?</v>
          </cell>
          <cell r="I21">
            <v>3</v>
          </cell>
          <cell r="J21">
            <v>3</v>
          </cell>
          <cell r="K21" t="e">
            <v>#NAME?</v>
          </cell>
          <cell r="L21" t="e">
            <v>#REF!</v>
          </cell>
          <cell r="M21" t="e">
            <v>#NAME?</v>
          </cell>
        </row>
        <row r="22">
          <cell r="C22" t="str">
            <v>ColumnaDeInicioDeSeries</v>
          </cell>
          <cell r="D22">
            <v>9</v>
          </cell>
          <cell r="E22">
            <v>2</v>
          </cell>
          <cell r="F22" t="e">
            <v>#NAME?</v>
          </cell>
          <cell r="G22">
            <v>2</v>
          </cell>
          <cell r="H22" t="e">
            <v>#NAME?</v>
          </cell>
          <cell r="I22">
            <v>2</v>
          </cell>
          <cell r="J22">
            <v>2</v>
          </cell>
          <cell r="K22" t="e">
            <v>#NAME?</v>
          </cell>
          <cell r="L22" t="e">
            <v>#REF!</v>
          </cell>
          <cell r="M22" t="e">
            <v>#NAME?</v>
          </cell>
        </row>
        <row r="23">
          <cell r="C23" t="str">
            <v>ColumnaDeInicioDeFechas</v>
          </cell>
          <cell r="D23">
            <v>9</v>
          </cell>
          <cell r="E23">
            <v>4</v>
          </cell>
          <cell r="F23" t="e">
            <v>#NAME?</v>
          </cell>
          <cell r="G23">
            <v>4</v>
          </cell>
          <cell r="H23" t="e">
            <v>#NAME?</v>
          </cell>
          <cell r="I23">
            <v>4</v>
          </cell>
          <cell r="J23">
            <v>4</v>
          </cell>
          <cell r="K23" t="e">
            <v>#NAME?</v>
          </cell>
          <cell r="L23" t="e">
            <v>#REF!</v>
          </cell>
          <cell r="M23" t="e">
            <v>#NAME?</v>
          </cell>
        </row>
        <row r="24">
          <cell r="C24" t="str">
            <v>NumeroFechas</v>
          </cell>
          <cell r="D24">
            <v>9</v>
          </cell>
          <cell r="E24">
            <v>11</v>
          </cell>
          <cell r="F24" t="e">
            <v>#NAME?</v>
          </cell>
          <cell r="G24">
            <v>11</v>
          </cell>
          <cell r="H24" t="e">
            <v>#NAME?</v>
          </cell>
          <cell r="I24">
            <v>11</v>
          </cell>
          <cell r="J24">
            <v>11</v>
          </cell>
          <cell r="K24" t="e">
            <v>#NAME?</v>
          </cell>
          <cell r="L24" t="e">
            <v>#REF!</v>
          </cell>
          <cell r="M24" t="e">
            <v>#NAME?</v>
          </cell>
        </row>
        <row r="25">
          <cell r="C25" t="str">
            <v>FechaInicial</v>
          </cell>
          <cell r="D25">
            <v>9</v>
          </cell>
          <cell r="E25">
            <v>35064</v>
          </cell>
          <cell r="F25">
            <v>35064</v>
          </cell>
          <cell r="G25">
            <v>37621</v>
          </cell>
          <cell r="H25">
            <v>37621</v>
          </cell>
          <cell r="I25">
            <v>37621</v>
          </cell>
          <cell r="J25">
            <v>37621</v>
          </cell>
          <cell r="K25">
            <v>37621</v>
          </cell>
          <cell r="L25">
            <v>36525</v>
          </cell>
          <cell r="M25">
            <v>36525</v>
          </cell>
        </row>
        <row r="26">
          <cell r="C26" t="str">
            <v>FechaUltima</v>
          </cell>
          <cell r="D26">
            <v>9</v>
          </cell>
          <cell r="E26">
            <v>38352</v>
          </cell>
          <cell r="F26">
            <v>38352</v>
          </cell>
          <cell r="G26">
            <v>38352</v>
          </cell>
          <cell r="H26">
            <v>38352</v>
          </cell>
          <cell r="I26">
            <v>38352</v>
          </cell>
          <cell r="J26">
            <v>38352</v>
          </cell>
          <cell r="K26">
            <v>38352</v>
          </cell>
          <cell r="L26">
            <v>36891</v>
          </cell>
          <cell r="M26">
            <v>36891</v>
          </cell>
        </row>
        <row r="27">
          <cell r="C27" t="str">
            <v>NumeroDeFechaInicial</v>
          </cell>
          <cell r="D27">
            <v>9</v>
          </cell>
          <cell r="E27">
            <v>1</v>
          </cell>
          <cell r="F27">
            <v>1</v>
          </cell>
          <cell r="G27">
            <v>1</v>
          </cell>
          <cell r="H27">
            <v>1</v>
          </cell>
          <cell r="I27">
            <v>1</v>
          </cell>
          <cell r="J27">
            <v>1</v>
          </cell>
          <cell r="K27">
            <v>1</v>
          </cell>
          <cell r="L27">
            <v>1</v>
          </cell>
          <cell r="M27">
            <v>1</v>
          </cell>
        </row>
        <row r="28">
          <cell r="C28" t="str">
            <v>NumeroDeFechaUltima</v>
          </cell>
          <cell r="D28">
            <v>9</v>
          </cell>
          <cell r="E28">
            <v>10</v>
          </cell>
          <cell r="F28">
            <v>10</v>
          </cell>
          <cell r="G28">
            <v>3</v>
          </cell>
          <cell r="H28">
            <v>3</v>
          </cell>
          <cell r="I28">
            <v>3</v>
          </cell>
          <cell r="J28">
            <v>3</v>
          </cell>
          <cell r="K28">
            <v>3</v>
          </cell>
          <cell r="L28">
            <v>10</v>
          </cell>
          <cell r="M28">
            <v>10</v>
          </cell>
        </row>
        <row r="29">
          <cell r="C29" t="str">
            <v>NumeroDeFechasEnCuadro</v>
          </cell>
          <cell r="D29">
            <v>9</v>
          </cell>
          <cell r="E29">
            <v>10</v>
          </cell>
          <cell r="F29">
            <v>10</v>
          </cell>
          <cell r="G29">
            <v>3</v>
          </cell>
          <cell r="H29">
            <v>3</v>
          </cell>
          <cell r="I29">
            <v>3</v>
          </cell>
          <cell r="J29">
            <v>3</v>
          </cell>
          <cell r="K29">
            <v>3</v>
          </cell>
          <cell r="L29">
            <v>10</v>
          </cell>
          <cell r="M29">
            <v>10</v>
          </cell>
        </row>
        <row r="30">
          <cell r="C30" t="str">
            <v>FechaUltimaCuadroNota</v>
          </cell>
          <cell r="D30">
            <v>9</v>
          </cell>
          <cell r="E30">
            <v>37986</v>
          </cell>
          <cell r="F30">
            <v>37986</v>
          </cell>
          <cell r="G30">
            <v>36891</v>
          </cell>
          <cell r="H30">
            <v>36891</v>
          </cell>
          <cell r="I30">
            <v>36891</v>
          </cell>
          <cell r="J30">
            <v>36891</v>
          </cell>
          <cell r="K30">
            <v>36891</v>
          </cell>
          <cell r="L30">
            <v>36891</v>
          </cell>
          <cell r="M30">
            <v>36891</v>
          </cell>
        </row>
        <row r="31">
          <cell r="C31" t="str">
            <v>Rango</v>
          </cell>
          <cell r="D31">
            <v>9</v>
          </cell>
          <cell r="E31" t="str">
            <v>$D$10:$M$164</v>
          </cell>
          <cell r="F31" t="str">
            <v>$D$10:$M$76</v>
          </cell>
          <cell r="G31" t="str">
            <v>$D$10:$F$54</v>
          </cell>
          <cell r="H31" t="str">
            <v>$D$10:$Z$31</v>
          </cell>
          <cell r="I31" t="str">
            <v>$D$10:$F$31</v>
          </cell>
          <cell r="J31" t="str">
            <v>$D$10:$F$32</v>
          </cell>
          <cell r="K31" t="str">
            <v>$D$10:$Z$31</v>
          </cell>
          <cell r="L31" t="str">
            <v>$D$10:$Z$31</v>
          </cell>
          <cell r="M31" t="str">
            <v>$D$10:$Z$31</v>
          </cell>
        </row>
        <row r="32">
          <cell r="C32" t="str">
            <v>Status</v>
          </cell>
          <cell r="D32">
            <v>9</v>
          </cell>
          <cell r="E32" t="str">
            <v>OK</v>
          </cell>
          <cell r="F32" t="str">
            <v>PENDIENTE</v>
          </cell>
          <cell r="G32" t="str">
            <v>OK</v>
          </cell>
          <cell r="H32" t="str">
            <v>PENDIENTE</v>
          </cell>
          <cell r="I32" t="str">
            <v>PENDIENTE</v>
          </cell>
          <cell r="J32" t="str">
            <v>OK</v>
          </cell>
          <cell r="K32" t="str">
            <v>OK</v>
          </cell>
          <cell r="L32" t="str">
            <v>OK</v>
          </cell>
          <cell r="M32" t="str">
            <v>OK</v>
          </cell>
        </row>
        <row r="33">
          <cell r="C33" t="str">
            <v>Generado</v>
          </cell>
          <cell r="D33">
            <v>7</v>
          </cell>
          <cell r="E33">
            <v>38519.59107638889</v>
          </cell>
          <cell r="F33">
            <v>37025.539375</v>
          </cell>
          <cell r="G33">
            <v>38519.618020833332</v>
          </cell>
          <cell r="H33">
            <v>37022.688402777778</v>
          </cell>
          <cell r="I33">
            <v>37727.423321759263</v>
          </cell>
          <cell r="J33">
            <v>38429.626574074071</v>
          </cell>
          <cell r="K33">
            <v>36990.630798611113</v>
          </cell>
        </row>
        <row r="34">
          <cell r="C34" t="str">
            <v>Cargado</v>
          </cell>
          <cell r="D34">
            <v>7</v>
          </cell>
          <cell r="E34">
            <v>38519.601423611108</v>
          </cell>
          <cell r="F34">
            <v>37025.47383101852</v>
          </cell>
          <cell r="G34">
            <v>38519.618252314816</v>
          </cell>
          <cell r="H34">
            <v>36990.677534722221</v>
          </cell>
          <cell r="I34">
            <v>37701.808229166665</v>
          </cell>
          <cell r="J34">
            <v>38434.688587962963</v>
          </cell>
          <cell r="K34">
            <v>36990.677534722221</v>
          </cell>
        </row>
        <row r="35">
          <cell r="C35" t="str">
            <v>Random</v>
          </cell>
          <cell r="D35">
            <v>7</v>
          </cell>
          <cell r="E35">
            <v>705.5474853515625</v>
          </cell>
          <cell r="F35">
            <v>705.5474853515625</v>
          </cell>
          <cell r="G35">
            <v>705.5474853515625</v>
          </cell>
          <cell r="H35">
            <v>579.51861572265625</v>
          </cell>
          <cell r="I35">
            <v>579.51861572265625</v>
          </cell>
          <cell r="J35">
            <v>533.42401123046875</v>
          </cell>
          <cell r="K35">
            <v>289.56246948242188</v>
          </cell>
        </row>
        <row r="36">
          <cell r="C36" t="str">
            <v>Confirm</v>
          </cell>
          <cell r="D36">
            <v>7</v>
          </cell>
          <cell r="E36">
            <v>705.5474853515625</v>
          </cell>
          <cell r="F36">
            <v>705.5474853515625</v>
          </cell>
          <cell r="G36">
            <v>705.5474853515625</v>
          </cell>
          <cell r="H36">
            <v>289.56246948242188</v>
          </cell>
          <cell r="I36">
            <v>579.51861572265625</v>
          </cell>
          <cell r="J36">
            <v>533.42401123046875</v>
          </cell>
          <cell r="K36">
            <v>289.56246948242188</v>
          </cell>
        </row>
        <row r="37">
          <cell r="C37" t="str">
            <v>HojaMenu</v>
          </cell>
          <cell r="D37" t="str">
            <v>Menu</v>
          </cell>
        </row>
        <row r="38">
          <cell r="C38" t="str">
            <v>HojaFechas</v>
          </cell>
          <cell r="D38" t="str">
            <v>Fechas</v>
          </cell>
        </row>
        <row r="39">
          <cell r="C39" t="str">
            <v>CSV</v>
          </cell>
          <cell r="D39" t="str">
            <v>Cuadros_DEF</v>
          </cell>
        </row>
        <row r="40">
          <cell r="C40" t="str">
            <v>Autoformat</v>
          </cell>
          <cell r="D40" t="str">
            <v>Autoformat</v>
          </cell>
        </row>
        <row r="41">
          <cell r="C41" t="str">
            <v>UltimaFecha</v>
          </cell>
          <cell r="E41" t="str">
            <v>Genera</v>
          </cell>
        </row>
        <row r="42">
          <cell r="C42" t="str">
            <v>Open</v>
          </cell>
          <cell r="D42" t="str">
            <v>NoBancaria:Valores:Bancaria:Nota</v>
          </cell>
          <cell r="E42">
            <v>1</v>
          </cell>
        </row>
        <row r="43">
          <cell r="C43" t="str">
            <v>DirExport</v>
          </cell>
          <cell r="D43" t="str">
            <v>k:\smifnban\memoria\2004\</v>
          </cell>
        </row>
        <row r="44">
          <cell r="C44" t="str">
            <v>DirFame</v>
          </cell>
          <cell r="D44" t="str">
            <v>k:\smifnban\sfn\</v>
          </cell>
        </row>
        <row r="45">
          <cell r="C45" t="str">
            <v>EditarCifrasEnCuadros</v>
          </cell>
          <cell r="D45">
            <v>2</v>
          </cell>
        </row>
        <row r="46">
          <cell r="C46" t="str">
            <v>Nuevovalor(texto)</v>
          </cell>
          <cell r="D46">
            <v>6475.1</v>
          </cell>
        </row>
        <row r="52">
          <cell r="E52">
            <v>1</v>
          </cell>
          <cell r="F52" t="str">
            <v>Ene</v>
          </cell>
          <cell r="G52" t="str">
            <v>Jan</v>
          </cell>
          <cell r="H52">
            <v>31</v>
          </cell>
        </row>
        <row r="53">
          <cell r="E53">
            <v>2</v>
          </cell>
          <cell r="F53" t="str">
            <v>Feb</v>
          </cell>
          <cell r="G53" t="str">
            <v>Feb</v>
          </cell>
          <cell r="H53">
            <v>28</v>
          </cell>
        </row>
        <row r="54">
          <cell r="E54">
            <v>3</v>
          </cell>
          <cell r="F54" t="str">
            <v>Mar</v>
          </cell>
          <cell r="G54" t="str">
            <v>Mar</v>
          </cell>
          <cell r="H54">
            <v>31</v>
          </cell>
        </row>
        <row r="55">
          <cell r="E55">
            <v>4</v>
          </cell>
          <cell r="F55" t="str">
            <v>Abr</v>
          </cell>
          <cell r="G55" t="str">
            <v>Apr</v>
          </cell>
          <cell r="H55">
            <v>30</v>
          </cell>
        </row>
        <row r="56">
          <cell r="E56">
            <v>5</v>
          </cell>
          <cell r="F56" t="str">
            <v>May</v>
          </cell>
          <cell r="G56" t="str">
            <v>May</v>
          </cell>
          <cell r="H56">
            <v>31</v>
          </cell>
        </row>
        <row r="57">
          <cell r="E57">
            <v>6</v>
          </cell>
          <cell r="F57" t="str">
            <v>Jun</v>
          </cell>
          <cell r="G57" t="str">
            <v>Jun</v>
          </cell>
          <cell r="H57">
            <v>30</v>
          </cell>
        </row>
        <row r="58">
          <cell r="E58">
            <v>7</v>
          </cell>
          <cell r="F58" t="str">
            <v>Jul</v>
          </cell>
          <cell r="G58" t="str">
            <v>Jul</v>
          </cell>
          <cell r="H58">
            <v>31</v>
          </cell>
        </row>
        <row r="59">
          <cell r="E59">
            <v>8</v>
          </cell>
          <cell r="F59" t="str">
            <v>Ago</v>
          </cell>
          <cell r="G59" t="str">
            <v>Aug</v>
          </cell>
          <cell r="H59">
            <v>31</v>
          </cell>
        </row>
        <row r="60">
          <cell r="E60">
            <v>9</v>
          </cell>
          <cell r="F60" t="str">
            <v>Set</v>
          </cell>
          <cell r="G60" t="str">
            <v>Sep</v>
          </cell>
          <cell r="H60">
            <v>30</v>
          </cell>
        </row>
        <row r="61">
          <cell r="E61">
            <v>10</v>
          </cell>
          <cell r="F61" t="str">
            <v>Oct</v>
          </cell>
          <cell r="G61" t="str">
            <v>Oct</v>
          </cell>
          <cell r="H61">
            <v>31</v>
          </cell>
        </row>
        <row r="62">
          <cell r="E62">
            <v>11</v>
          </cell>
          <cell r="F62" t="str">
            <v>Nov</v>
          </cell>
          <cell r="G62" t="str">
            <v>Nov</v>
          </cell>
          <cell r="H62">
            <v>30</v>
          </cell>
        </row>
        <row r="63">
          <cell r="E63">
            <v>12</v>
          </cell>
          <cell r="F63" t="str">
            <v>Dic</v>
          </cell>
          <cell r="G63" t="str">
            <v>Dec</v>
          </cell>
          <cell r="H63">
            <v>31</v>
          </cell>
        </row>
      </sheetData>
      <sheetData sheetId="4">
        <row r="2">
          <cell r="A2" t="str">
            <v>Opciones FAME</v>
          </cell>
        </row>
        <row r="3">
          <cell r="A3">
            <v>1</v>
          </cell>
        </row>
        <row r="5">
          <cell r="A5" t="str">
            <v>Relación de cuadros</v>
          </cell>
          <cell r="B5" t="str">
            <v>Título Español</v>
          </cell>
          <cell r="C5" t="str">
            <v>Title English</v>
          </cell>
          <cell r="D5" t="str">
            <v>Número</v>
          </cell>
          <cell r="E5" t="str">
            <v>Preliminar</v>
          </cell>
        </row>
        <row r="6">
          <cell r="A6">
            <v>0</v>
          </cell>
          <cell r="B6" t="str">
            <v>CUADRO</v>
          </cell>
          <cell r="C6" t="str">
            <v>TABLE</v>
          </cell>
          <cell r="D6">
            <v>1</v>
          </cell>
          <cell r="E6">
            <v>0</v>
          </cell>
        </row>
        <row r="7">
          <cell r="A7">
            <v>1</v>
          </cell>
          <cell r="B7" t="str">
            <v>ANEXO</v>
          </cell>
          <cell r="C7" t="str">
            <v>ANNEX</v>
          </cell>
          <cell r="D7">
            <v>1</v>
          </cell>
          <cell r="E7" t="str">
            <v>M</v>
          </cell>
        </row>
        <row r="8">
          <cell r="A8" t="str">
            <v>Anexo</v>
          </cell>
          <cell r="B8" t="str">
            <v>Cuentas monetarias del sistema financiero</v>
          </cell>
          <cell r="C8" t="str">
            <v>Monetary Accounts of the financial system</v>
          </cell>
          <cell r="D8">
            <v>62</v>
          </cell>
          <cell r="E8">
            <v>1</v>
          </cell>
        </row>
        <row r="9">
          <cell r="A9" t="str">
            <v>SDD</v>
          </cell>
          <cell r="B9" t="str">
            <v>Cuentas monetarias de las sociedades de depósito</v>
          </cell>
          <cell r="C9" t="str">
            <v>Monetary Accounts of the depositiry institutions</v>
          </cell>
          <cell r="D9">
            <v>63</v>
          </cell>
          <cell r="E9">
            <v>1</v>
          </cell>
        </row>
        <row r="10">
          <cell r="A10" t="str">
            <v>CSPS</v>
          </cell>
          <cell r="B10" t="str">
            <v xml:space="preserve">Crédito al sector privado en moneda nacional del sistema financiero </v>
          </cell>
          <cell r="C10" t="str">
            <v>Credit to the private sector of the financial system in domestic currency</v>
          </cell>
          <cell r="D10">
            <v>41</v>
          </cell>
          <cell r="E10">
            <v>1</v>
          </cell>
        </row>
        <row r="11">
          <cell r="A11" t="str">
            <v>CSP$</v>
          </cell>
          <cell r="B11" t="str">
            <v xml:space="preserve">Crédito al sector privado en moneda extranjera del sistema financiero </v>
          </cell>
          <cell r="C11" t="str">
            <v>Credit to the private sector of the financial system in foerign currency</v>
          </cell>
          <cell r="D11">
            <v>42</v>
          </cell>
          <cell r="E11">
            <v>1</v>
          </cell>
        </row>
        <row r="12">
          <cell r="A12" t="str">
            <v>Ahofin</v>
          </cell>
          <cell r="B12" t="str">
            <v>Ahorro financiero</v>
          </cell>
          <cell r="C12" t="str">
            <v>Financial Savings</v>
          </cell>
          <cell r="D12">
            <v>37</v>
          </cell>
          <cell r="E12">
            <v>1</v>
          </cell>
        </row>
        <row r="13">
          <cell r="A13" t="str">
            <v>Ahofin por instituciones</v>
          </cell>
          <cell r="B13" t="str">
            <v>Ahorro financiero por institución</v>
          </cell>
          <cell r="C13" t="str">
            <v>Financial Savings by institutions</v>
          </cell>
          <cell r="D13">
            <v>38</v>
          </cell>
          <cell r="E13">
            <v>1</v>
          </cell>
        </row>
        <row r="14">
          <cell r="A14" t="str">
            <v>Bonos</v>
          </cell>
          <cell r="B14" t="str">
            <v>Mercado de bonos</v>
          </cell>
          <cell r="C14" t="str">
            <v>Bond Market</v>
          </cell>
          <cell r="D14">
            <v>39</v>
          </cell>
          <cell r="E14">
            <v>0</v>
          </cell>
        </row>
        <row r="15">
          <cell r="A15" t="str">
            <v>Tasas</v>
          </cell>
          <cell r="B15" t="str">
            <v>Evolución de las tasas de interés de los bonos</v>
          </cell>
          <cell r="C15" t="str">
            <v>Evolution of Interest rates for bonds</v>
          </cell>
          <cell r="D15">
            <v>40</v>
          </cell>
          <cell r="E15">
            <v>0</v>
          </cell>
        </row>
        <row r="16">
          <cell r="A16" t="str">
            <v>Bolsa</v>
          </cell>
          <cell r="B16" t="str">
            <v>Bolsa de valores</v>
          </cell>
          <cell r="C16" t="str">
            <v>Stock market</v>
          </cell>
          <cell r="D16">
            <v>41</v>
          </cell>
          <cell r="E16">
            <v>0</v>
          </cell>
        </row>
        <row r="17">
          <cell r="A17" t="str">
            <v>AFP</v>
          </cell>
          <cell r="B17" t="str">
            <v>Sistema privado de pensiones</v>
          </cell>
          <cell r="C17" t="str">
            <v>Private pension system</v>
          </cell>
          <cell r="D17">
            <v>42</v>
          </cell>
          <cell r="E17">
            <v>0</v>
          </cell>
        </row>
        <row r="18">
          <cell r="A18" t="str">
            <v>FMT</v>
          </cell>
          <cell r="B18" t="str">
            <v>Fondos mutuos</v>
          </cell>
          <cell r="C18" t="str">
            <v>Mutual funds</v>
          </cell>
          <cell r="D18">
            <v>43</v>
          </cell>
          <cell r="E18">
            <v>0</v>
          </cell>
        </row>
        <row r="19">
          <cell r="C19" t="str">
            <v>Final Series</v>
          </cell>
          <cell r="D19">
            <v>9</v>
          </cell>
          <cell r="E19" t="str">
            <v>$B$164</v>
          </cell>
        </row>
        <row r="22">
          <cell r="A22" t="b">
            <v>1</v>
          </cell>
          <cell r="C22" t="str">
            <v>Español</v>
          </cell>
        </row>
        <row r="23">
          <cell r="A23" t="b">
            <v>0</v>
          </cell>
          <cell r="C23" t="str">
            <v>Inglés</v>
          </cell>
        </row>
        <row r="27">
          <cell r="A27">
            <v>1</v>
          </cell>
        </row>
        <row r="32">
          <cell r="A32">
            <v>0</v>
          </cell>
        </row>
      </sheetData>
      <sheetData sheetId="5"/>
      <sheetData sheetId="6"/>
      <sheetData sheetId="7"/>
      <sheetData sheetId="8">
        <row r="5">
          <cell r="E5">
            <v>2002</v>
          </cell>
        </row>
      </sheetData>
      <sheetData sheetId="9">
        <row r="3">
          <cell r="A3">
            <v>1</v>
          </cell>
        </row>
        <row r="4">
          <cell r="F4" t="str">
            <v/>
          </cell>
          <cell r="G4" t="str">
            <v/>
          </cell>
          <cell r="H4" t="str">
            <v/>
          </cell>
          <cell r="I4" t="str">
            <v/>
          </cell>
          <cell r="J4" t="str">
            <v/>
          </cell>
          <cell r="K4" t="str">
            <v/>
          </cell>
          <cell r="L4" t="str">
            <v/>
          </cell>
          <cell r="M4">
            <v>2002</v>
          </cell>
          <cell r="N4">
            <v>2003</v>
          </cell>
          <cell r="O4" t="str">
            <v>2004</v>
          </cell>
          <cell r="P4" t="str">
            <v/>
          </cell>
        </row>
      </sheetData>
      <sheetData sheetId="10">
        <row r="6">
          <cell r="E6">
            <v>2002</v>
          </cell>
          <cell r="F6">
            <v>2003</v>
          </cell>
          <cell r="G6">
            <v>2004</v>
          </cell>
          <cell r="H6" t="str">
            <v>-</v>
          </cell>
          <cell r="I6" t="str">
            <v>-</v>
          </cell>
          <cell r="J6" t="str">
            <v>-</v>
          </cell>
          <cell r="K6" t="str">
            <v>-</v>
          </cell>
          <cell r="L6" t="str">
            <v>-</v>
          </cell>
          <cell r="M6" t="str">
            <v>-</v>
          </cell>
          <cell r="N6" t="str">
            <v>-</v>
          </cell>
          <cell r="O6" t="str">
            <v>-</v>
          </cell>
        </row>
      </sheetData>
      <sheetData sheetId="11"/>
      <sheetData sheetId="12"/>
      <sheetData sheetId="13"/>
      <sheetData sheetId="14">
        <row r="7">
          <cell r="J7">
            <v>1995</v>
          </cell>
        </row>
      </sheetData>
      <sheetData sheetId="15"/>
      <sheetData sheetId="16">
        <row r="5">
          <cell r="E5">
            <v>2002</v>
          </cell>
          <cell r="F5">
            <v>2003</v>
          </cell>
          <cell r="G5">
            <v>2004</v>
          </cell>
          <cell r="H5" t="str">
            <v>-</v>
          </cell>
          <cell r="I5" t="str">
            <v>-</v>
          </cell>
          <cell r="J5" t="str">
            <v>-</v>
          </cell>
          <cell r="K5" t="str">
            <v>-</v>
          </cell>
          <cell r="L5" t="str">
            <v>-</v>
          </cell>
          <cell r="M5" t="str">
            <v>-</v>
          </cell>
          <cell r="N5" t="str">
            <v>-</v>
          </cell>
        </row>
      </sheetData>
      <sheetData sheetId="17"/>
      <sheetData sheetId="18"/>
      <sheetData sheetId="19">
        <row r="1">
          <cell r="B1" t="str">
            <v>Número de columna</v>
          </cell>
        </row>
      </sheetData>
      <sheetData sheetId="20">
        <row r="1">
          <cell r="B1" t="str">
            <v>Número de columna</v>
          </cell>
        </row>
        <row r="7">
          <cell r="J7">
            <v>1995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  <cell r="O7">
            <v>2000</v>
          </cell>
          <cell r="P7">
            <v>2001</v>
          </cell>
          <cell r="Q7">
            <v>2002</v>
          </cell>
          <cell r="R7">
            <v>2003</v>
          </cell>
        </row>
      </sheetData>
      <sheetData sheetId="21">
        <row r="1">
          <cell r="B1" t="str">
            <v>Número de columna</v>
          </cell>
        </row>
      </sheetData>
      <sheetData sheetId="22">
        <row r="1">
          <cell r="B1" t="str">
            <v>Número de columna</v>
          </cell>
        </row>
      </sheetData>
      <sheetData sheetId="23"/>
      <sheetData sheetId="24">
        <row r="1">
          <cell r="B1" t="str">
            <v>Número de columna</v>
          </cell>
          <cell r="D1">
            <v>1</v>
          </cell>
          <cell r="E1">
            <v>2</v>
          </cell>
          <cell r="F1">
            <v>3</v>
          </cell>
          <cell r="G1">
            <v>4</v>
          </cell>
          <cell r="H1">
            <v>5</v>
          </cell>
          <cell r="I1">
            <v>6</v>
          </cell>
          <cell r="J1">
            <v>7</v>
          </cell>
          <cell r="K1">
            <v>8</v>
          </cell>
          <cell r="L1">
            <v>9</v>
          </cell>
          <cell r="M1">
            <v>10</v>
          </cell>
          <cell r="N1">
            <v>11</v>
          </cell>
        </row>
        <row r="2">
          <cell r="A2">
            <v>2</v>
          </cell>
          <cell r="B2" t="str">
            <v>Fecha Solicitada</v>
          </cell>
          <cell r="D2">
            <v>35064</v>
          </cell>
          <cell r="E2">
            <v>35430</v>
          </cell>
          <cell r="F2">
            <v>35795</v>
          </cell>
          <cell r="G2">
            <v>36160</v>
          </cell>
          <cell r="H2">
            <v>36525</v>
          </cell>
          <cell r="I2">
            <v>36891</v>
          </cell>
          <cell r="J2">
            <v>37256</v>
          </cell>
          <cell r="K2">
            <v>37621</v>
          </cell>
          <cell r="L2">
            <v>37986</v>
          </cell>
          <cell r="M2">
            <v>38352</v>
          </cell>
          <cell r="N2">
            <v>0</v>
          </cell>
        </row>
        <row r="3">
          <cell r="A3">
            <v>3</v>
          </cell>
          <cell r="B3" t="str">
            <v>LabelFAME</v>
          </cell>
          <cell r="D3" t="str">
            <v>MWEEKLY:1995:Dic.31**:1</v>
          </cell>
          <cell r="E3" t="str">
            <v>MWEEKLY:1996:Dic.31**:1</v>
          </cell>
          <cell r="F3" t="str">
            <v>MWEEKLY:1997:Dic.31**:1</v>
          </cell>
          <cell r="G3" t="str">
            <v>MWEEKLY:1998:Dic.31**:1</v>
          </cell>
          <cell r="H3" t="str">
            <v>MWEEKLY:1999:Dic.31**:1</v>
          </cell>
          <cell r="I3" t="str">
            <v>MWEEKLY:2000:Dic.31**:1</v>
          </cell>
          <cell r="J3" t="str">
            <v>MWEEKLY:2001:Dic.31**:1</v>
          </cell>
          <cell r="K3" t="str">
            <v>MWEEKLY:2002:Dic.31**:1</v>
          </cell>
          <cell r="L3" t="str">
            <v>MWEEKLY:2003:Dic.31**:1</v>
          </cell>
          <cell r="M3" t="str">
            <v>MWEEKLY:2004:Dic.31**:1</v>
          </cell>
        </row>
        <row r="4">
          <cell r="A4">
            <v>4</v>
          </cell>
          <cell r="B4" t="str">
            <v>Numero de Semana</v>
          </cell>
          <cell r="D4">
            <v>95808</v>
          </cell>
          <cell r="E4">
            <v>95856</v>
          </cell>
          <cell r="F4">
            <v>95904</v>
          </cell>
          <cell r="G4">
            <v>95952</v>
          </cell>
          <cell r="H4">
            <v>96000</v>
          </cell>
          <cell r="I4">
            <v>96048</v>
          </cell>
          <cell r="J4">
            <v>96096</v>
          </cell>
          <cell r="K4">
            <v>96144</v>
          </cell>
          <cell r="L4">
            <v>96192</v>
          </cell>
          <cell r="M4">
            <v>96240</v>
          </cell>
        </row>
        <row r="5">
          <cell r="A5">
            <v>5</v>
          </cell>
          <cell r="B5" t="str">
            <v>NombreDeMesEspañol</v>
          </cell>
          <cell r="D5" t="str">
            <v>Dic</v>
          </cell>
          <cell r="E5" t="str">
            <v>Dic</v>
          </cell>
          <cell r="F5" t="str">
            <v>Dic</v>
          </cell>
          <cell r="G5" t="str">
            <v>Dic</v>
          </cell>
          <cell r="H5" t="str">
            <v>Dic</v>
          </cell>
          <cell r="I5" t="str">
            <v>Dic</v>
          </cell>
          <cell r="J5" t="str">
            <v>Dic</v>
          </cell>
          <cell r="K5" t="str">
            <v>Dic</v>
          </cell>
          <cell r="L5" t="str">
            <v>Dic</v>
          </cell>
          <cell r="M5" t="str">
            <v>Dic</v>
          </cell>
          <cell r="N5" t="str">
            <v>-</v>
          </cell>
        </row>
        <row r="6">
          <cell r="A6">
            <v>6</v>
          </cell>
          <cell r="B6" t="str">
            <v>Frecuencia</v>
          </cell>
          <cell r="D6" t="str">
            <v>D</v>
          </cell>
          <cell r="E6" t="str">
            <v>D</v>
          </cell>
          <cell r="F6" t="str">
            <v>D</v>
          </cell>
          <cell r="G6" t="str">
            <v>D</v>
          </cell>
          <cell r="H6" t="str">
            <v>D</v>
          </cell>
          <cell r="I6" t="str">
            <v>D</v>
          </cell>
          <cell r="J6" t="str">
            <v>D</v>
          </cell>
          <cell r="K6" t="str">
            <v>D</v>
          </cell>
          <cell r="L6" t="str">
            <v>D</v>
          </cell>
          <cell r="M6" t="str">
            <v>D</v>
          </cell>
          <cell r="N6">
            <v>0</v>
          </cell>
        </row>
        <row r="7">
          <cell r="A7">
            <v>7</v>
          </cell>
          <cell r="B7" t="str">
            <v>Fecha Actualizada</v>
          </cell>
          <cell r="D7">
            <v>34699</v>
          </cell>
          <cell r="E7">
            <v>35064</v>
          </cell>
          <cell r="F7">
            <v>35430</v>
          </cell>
          <cell r="G7">
            <v>35795</v>
          </cell>
          <cell r="H7">
            <v>36160</v>
          </cell>
          <cell r="I7">
            <v>36525</v>
          </cell>
          <cell r="J7">
            <v>36891</v>
          </cell>
          <cell r="K7">
            <v>37256</v>
          </cell>
          <cell r="L7">
            <v>37621</v>
          </cell>
          <cell r="M7">
            <v>37986</v>
          </cell>
          <cell r="N7">
            <v>0</v>
          </cell>
        </row>
        <row r="8">
          <cell r="A8">
            <v>8</v>
          </cell>
          <cell r="B8" t="str">
            <v>Año</v>
          </cell>
          <cell r="D8">
            <v>1995</v>
          </cell>
          <cell r="E8">
            <v>1996</v>
          </cell>
          <cell r="F8">
            <v>1997</v>
          </cell>
          <cell r="G8">
            <v>1998</v>
          </cell>
          <cell r="H8">
            <v>1999</v>
          </cell>
          <cell r="I8">
            <v>2000</v>
          </cell>
          <cell r="J8">
            <v>2001</v>
          </cell>
          <cell r="K8">
            <v>2002</v>
          </cell>
          <cell r="L8">
            <v>2003</v>
          </cell>
          <cell r="M8">
            <v>2004</v>
          </cell>
        </row>
        <row r="9">
          <cell r="A9">
            <v>9</v>
          </cell>
          <cell r="B9" t="str">
            <v>VARIABLES</v>
          </cell>
        </row>
        <row r="10">
          <cell r="A10">
            <v>10</v>
          </cell>
          <cell r="B10" t="str">
            <v>TCD</v>
          </cell>
          <cell r="C10" t="str">
            <v>2:2</v>
          </cell>
          <cell r="D10">
            <v>2.31</v>
          </cell>
          <cell r="E10">
            <v>2.6</v>
          </cell>
          <cell r="F10">
            <v>2.72</v>
          </cell>
          <cell r="G10">
            <v>3.15</v>
          </cell>
          <cell r="H10">
            <v>3.51</v>
          </cell>
          <cell r="I10">
            <v>3.53</v>
          </cell>
          <cell r="J10">
            <v>3.44</v>
          </cell>
          <cell r="K10">
            <v>3.51</v>
          </cell>
          <cell r="L10">
            <v>3.46</v>
          </cell>
          <cell r="M10">
            <v>3.28</v>
          </cell>
        </row>
        <row r="11">
          <cell r="A11">
            <v>11</v>
          </cell>
          <cell r="C11" t="str">
            <v>5:5</v>
          </cell>
        </row>
        <row r="12">
          <cell r="A12">
            <v>12</v>
          </cell>
          <cell r="B12" t="str">
            <v>AHOFIN.RN</v>
          </cell>
          <cell r="C12" t="str">
            <v>5:5</v>
          </cell>
          <cell r="D12">
            <v>6931.54396</v>
          </cell>
          <cell r="E12">
            <v>8987.3754599999993</v>
          </cell>
          <cell r="F12">
            <v>12018.752500000001</v>
          </cell>
          <cell r="G12">
            <v>12510.33655</v>
          </cell>
          <cell r="H12">
            <v>15536.50288</v>
          </cell>
          <cell r="I12">
            <v>16695.465639999999</v>
          </cell>
          <cell r="J12">
            <v>20628.7958</v>
          </cell>
          <cell r="K12">
            <v>24433.41145</v>
          </cell>
          <cell r="L12">
            <v>30543.223020000001</v>
          </cell>
          <cell r="M12">
            <v>35453.995519999997</v>
          </cell>
          <cell r="O12" t="str">
            <v>Ahorro financiero MN</v>
          </cell>
        </row>
        <row r="13">
          <cell r="A13">
            <v>13</v>
          </cell>
          <cell r="B13" t="str">
            <v>AHOFIN.BAN.RN</v>
          </cell>
          <cell r="C13" t="str">
            <v>5:5</v>
          </cell>
          <cell r="D13">
            <v>4394.2975100000003</v>
          </cell>
          <cell r="E13">
            <v>5084.6381000000001</v>
          </cell>
          <cell r="F13">
            <v>6174.0247900000004</v>
          </cell>
          <cell r="G13">
            <v>5307.3728099999998</v>
          </cell>
          <cell r="H13">
            <v>5340.9467800000002</v>
          </cell>
          <cell r="I13">
            <v>5374.9996899999996</v>
          </cell>
          <cell r="J13">
            <v>5736.8954299999996</v>
          </cell>
          <cell r="K13">
            <v>6117.0422900000003</v>
          </cell>
          <cell r="L13">
            <v>5848.9484700000003</v>
          </cell>
          <cell r="M13">
            <v>7214.5187900000001</v>
          </cell>
          <cell r="O13" t="str">
            <v>Ahorro financiero MN: Bancos</v>
          </cell>
        </row>
        <row r="14">
          <cell r="A14">
            <v>14</v>
          </cell>
          <cell r="B14" t="str">
            <v>AHOFIN.NB.RN</v>
          </cell>
          <cell r="C14" t="str">
            <v>5:5</v>
          </cell>
          <cell r="D14">
            <v>2537.2464500000001</v>
          </cell>
          <cell r="E14">
            <v>3902.7373600000001</v>
          </cell>
          <cell r="F14">
            <v>5844.7277100000001</v>
          </cell>
          <cell r="G14">
            <v>7202.9637400000001</v>
          </cell>
          <cell r="H14">
            <v>10195.5561</v>
          </cell>
          <cell r="I14">
            <v>11320.46595</v>
          </cell>
          <cell r="J14">
            <v>14891.900369999999</v>
          </cell>
          <cell r="K14">
            <v>18316.369159999998</v>
          </cell>
          <cell r="L14">
            <v>24694.274539999999</v>
          </cell>
          <cell r="M14">
            <v>28239.476729999998</v>
          </cell>
          <cell r="O14" t="str">
            <v>Ahorro financiero MN: NO Bancos</v>
          </cell>
        </row>
        <row r="15">
          <cell r="A15">
            <v>15</v>
          </cell>
          <cell r="B15" t="str">
            <v>AHOFIN.CMA.RN</v>
          </cell>
          <cell r="C15" t="str">
            <v>5:5</v>
          </cell>
          <cell r="D15">
            <v>73.474299999999999</v>
          </cell>
          <cell r="E15">
            <v>87.087280000000007</v>
          </cell>
          <cell r="F15">
            <v>106.95313</v>
          </cell>
          <cell r="G15">
            <v>109.44839</v>
          </cell>
          <cell r="H15">
            <v>158.12895</v>
          </cell>
          <cell r="I15">
            <v>217.62027</v>
          </cell>
          <cell r="J15">
            <v>329.83341000000001</v>
          </cell>
          <cell r="K15">
            <v>428.34152999999998</v>
          </cell>
          <cell r="L15">
            <v>668.35802000000001</v>
          </cell>
          <cell r="M15">
            <v>1023.85534</v>
          </cell>
          <cell r="O15" t="str">
            <v>Ahorro financiero MN: CMA</v>
          </cell>
        </row>
        <row r="16">
          <cell r="A16">
            <v>16</v>
          </cell>
          <cell r="B16" t="str">
            <v>AHOFIN.CRA.RN</v>
          </cell>
          <cell r="C16" t="str">
            <v>5:5</v>
          </cell>
          <cell r="D16">
            <v>14.75882</v>
          </cell>
          <cell r="E16">
            <v>17.104099999999999</v>
          </cell>
          <cell r="F16">
            <v>33.594709999999999</v>
          </cell>
          <cell r="G16">
            <v>36.580750000000002</v>
          </cell>
          <cell r="H16">
            <v>42.1327</v>
          </cell>
          <cell r="I16">
            <v>57.30715</v>
          </cell>
          <cell r="J16">
            <v>74.910510000000002</v>
          </cell>
          <cell r="K16">
            <v>104.13896</v>
          </cell>
          <cell r="L16">
            <v>151.38041000000001</v>
          </cell>
          <cell r="M16">
            <v>202.43785</v>
          </cell>
          <cell r="O16" t="str">
            <v>Ahorro financiero MN: CRA</v>
          </cell>
        </row>
        <row r="17">
          <cell r="A17">
            <v>17</v>
          </cell>
          <cell r="B17" t="str">
            <v>AHOFIN.COO.RN</v>
          </cell>
          <cell r="C17" t="str">
            <v>5:5</v>
          </cell>
          <cell r="D17">
            <v>204.30896000000001</v>
          </cell>
          <cell r="E17">
            <v>217.52234999999999</v>
          </cell>
          <cell r="F17">
            <v>274.08656999999999</v>
          </cell>
          <cell r="G17">
            <v>285.56101000000001</v>
          </cell>
          <cell r="H17">
            <v>297.95150000000001</v>
          </cell>
          <cell r="I17">
            <v>292.43020000000001</v>
          </cell>
          <cell r="J17">
            <v>324.95206000000002</v>
          </cell>
          <cell r="K17">
            <v>389.83042</v>
          </cell>
          <cell r="L17">
            <v>453.82767999999999</v>
          </cell>
          <cell r="M17">
            <v>510.25765999999999</v>
          </cell>
          <cell r="O17" t="str">
            <v>Ahorro financiero MN: COO</v>
          </cell>
        </row>
        <row r="18">
          <cell r="A18">
            <v>18</v>
          </cell>
          <cell r="B18" t="str">
            <v>AHOFIN.EAF.RN</v>
          </cell>
          <cell r="C18" t="str">
            <v>5:5</v>
          </cell>
          <cell r="D18">
            <v>137.31819999999999</v>
          </cell>
          <cell r="E18">
            <v>260.47843999999998</v>
          </cell>
          <cell r="F18">
            <v>135.32811000000001</v>
          </cell>
          <cell r="G18">
            <v>176.78942000000001</v>
          </cell>
          <cell r="H18">
            <v>119.97362</v>
          </cell>
          <cell r="I18">
            <v>85.037620000000004</v>
          </cell>
          <cell r="J18">
            <v>0.21102000000000001</v>
          </cell>
          <cell r="K18">
            <v>5.8764099999999999</v>
          </cell>
          <cell r="L18">
            <v>13.28274</v>
          </cell>
          <cell r="M18">
            <v>14.320130000000001</v>
          </cell>
          <cell r="O18" t="str">
            <v>Ahorro financiero MN: EAF</v>
          </cell>
        </row>
        <row r="19">
          <cell r="A19">
            <v>19</v>
          </cell>
          <cell r="B19" t="str">
            <v>AHOFIN.FIN.RN</v>
          </cell>
          <cell r="C19" t="str">
            <v>5:5</v>
          </cell>
          <cell r="D19">
            <v>113.40357</v>
          </cell>
          <cell r="E19">
            <v>56.92662</v>
          </cell>
          <cell r="F19">
            <v>92.191670000000002</v>
          </cell>
          <cell r="G19">
            <v>123.39279000000001</v>
          </cell>
          <cell r="H19">
            <v>7.0858800000000004</v>
          </cell>
          <cell r="I19">
            <v>107.44135</v>
          </cell>
          <cell r="J19">
            <v>149.81241</v>
          </cell>
          <cell r="K19">
            <v>95.970740000000006</v>
          </cell>
          <cell r="L19">
            <v>28.587489999999999</v>
          </cell>
          <cell r="M19">
            <v>32.876300000000001</v>
          </cell>
          <cell r="O19" t="str">
            <v>Ahorro financiero MN: FIN</v>
          </cell>
        </row>
        <row r="20">
          <cell r="A20">
            <v>20</v>
          </cell>
          <cell r="B20" t="str">
            <v>AHOFIN.AFP.RN</v>
          </cell>
          <cell r="C20" t="str">
            <v>5:5</v>
          </cell>
          <cell r="D20">
            <v>1968.1345899999999</v>
          </cell>
          <cell r="E20">
            <v>3222.22928</v>
          </cell>
          <cell r="F20">
            <v>5038.7208099999998</v>
          </cell>
          <cell r="G20">
            <v>6243.2300999999998</v>
          </cell>
          <cell r="H20">
            <v>9306.5589799999998</v>
          </cell>
          <cell r="I20">
            <v>10320.85158</v>
          </cell>
          <cell r="J20">
            <v>13296.466920000001</v>
          </cell>
          <cell r="K20">
            <v>16707.624029999999</v>
          </cell>
          <cell r="L20">
            <v>22603.742249999999</v>
          </cell>
          <cell r="M20">
            <v>25651.005099999998</v>
          </cell>
          <cell r="O20" t="str">
            <v>Ahorro financiero MN: AFP</v>
          </cell>
        </row>
        <row r="21">
          <cell r="A21">
            <v>21</v>
          </cell>
          <cell r="B21" t="str">
            <v>AHOFIN.FMT.RN</v>
          </cell>
          <cell r="C21" t="str">
            <v>5:5</v>
          </cell>
          <cell r="D21">
            <v>16.832380000000001</v>
          </cell>
          <cell r="E21">
            <v>20.237670000000001</v>
          </cell>
          <cell r="F21">
            <v>136.13511</v>
          </cell>
          <cell r="G21">
            <v>163.00583</v>
          </cell>
          <cell r="H21">
            <v>98.891099999999994</v>
          </cell>
          <cell r="I21">
            <v>106.12418</v>
          </cell>
          <cell r="J21">
            <v>525.33605999999997</v>
          </cell>
          <cell r="K21">
            <v>376.56527999999997</v>
          </cell>
          <cell r="L21">
            <v>551.30309</v>
          </cell>
          <cell r="M21">
            <v>537.00390000000004</v>
          </cell>
          <cell r="O21" t="str">
            <v>Ahorro financiero MN: FMT</v>
          </cell>
        </row>
        <row r="22">
          <cell r="A22">
            <v>22</v>
          </cell>
          <cell r="B22" t="str">
            <v>AHOFIN.SEG.RN</v>
          </cell>
          <cell r="C22" t="str">
            <v>5:5</v>
          </cell>
          <cell r="D22">
            <v>8.2416900000000002</v>
          </cell>
          <cell r="E22">
            <v>20.36824</v>
          </cell>
          <cell r="F22">
            <v>27.717600000000001</v>
          </cell>
          <cell r="G22">
            <v>64.955449999999999</v>
          </cell>
          <cell r="H22">
            <v>164.83337</v>
          </cell>
          <cell r="I22">
            <v>128.27307999999999</v>
          </cell>
          <cell r="J22">
            <v>186.59800999999999</v>
          </cell>
          <cell r="K22">
            <v>205.14669000000001</v>
          </cell>
          <cell r="L22">
            <v>220.98751999999999</v>
          </cell>
          <cell r="M22">
            <v>267.72044</v>
          </cell>
          <cell r="O22" t="str">
            <v>Ahorro financiero MN: SEG</v>
          </cell>
        </row>
        <row r="23">
          <cell r="A23">
            <v>23</v>
          </cell>
          <cell r="C23" t="str">
            <v>5:5</v>
          </cell>
        </row>
        <row r="24">
          <cell r="A24">
            <v>24</v>
          </cell>
          <cell r="B24" t="str">
            <v>AHOFIN.RS</v>
          </cell>
          <cell r="C24" t="str">
            <v>5:5</v>
          </cell>
          <cell r="D24">
            <v>21126.003649999999</v>
          </cell>
          <cell r="E24">
            <v>27885.437900000001</v>
          </cell>
          <cell r="F24">
            <v>30102.104889999999</v>
          </cell>
          <cell r="G24">
            <v>32843.618649999997</v>
          </cell>
          <cell r="H24">
            <v>35626.249129999997</v>
          </cell>
          <cell r="I24">
            <v>35307.724049999997</v>
          </cell>
          <cell r="J24">
            <v>34998.395700000001</v>
          </cell>
          <cell r="K24">
            <v>36264.628320000003</v>
          </cell>
          <cell r="L24">
            <v>35878.902190000001</v>
          </cell>
          <cell r="M24">
            <v>34559.136879999998</v>
          </cell>
          <cell r="O24" t="str">
            <v>Ahorro financiero MS</v>
          </cell>
        </row>
        <row r="25">
          <cell r="A25">
            <v>25</v>
          </cell>
          <cell r="B25" t="str">
            <v>AHOFIN.BAN.RS</v>
          </cell>
          <cell r="C25" t="str">
            <v>5:5</v>
          </cell>
          <cell r="D25">
            <v>20148.26641</v>
          </cell>
          <cell r="E25">
            <v>26521.80111</v>
          </cell>
          <cell r="F25">
            <v>27517.189969999999</v>
          </cell>
          <cell r="G25">
            <v>30642.94773</v>
          </cell>
          <cell r="H25">
            <v>32922.140650000001</v>
          </cell>
          <cell r="I25">
            <v>32636.042799999999</v>
          </cell>
          <cell r="J25">
            <v>30120.608779999999</v>
          </cell>
          <cell r="K25">
            <v>29902.694650000001</v>
          </cell>
          <cell r="L25">
            <v>28392.766960000001</v>
          </cell>
          <cell r="M25">
            <v>27420.320500000002</v>
          </cell>
          <cell r="O25" t="str">
            <v>Ahorro financiero MS: Bancos</v>
          </cell>
        </row>
        <row r="26">
          <cell r="A26">
            <v>26</v>
          </cell>
          <cell r="B26" t="str">
            <v>AHOFIN.NB.RS</v>
          </cell>
          <cell r="C26" t="str">
            <v>5:5</v>
          </cell>
          <cell r="D26">
            <v>977.73724000000004</v>
          </cell>
          <cell r="E26">
            <v>1363.63679</v>
          </cell>
          <cell r="F26">
            <v>2584.9149299999999</v>
          </cell>
          <cell r="G26">
            <v>2200.6709099999998</v>
          </cell>
          <cell r="H26">
            <v>2704.1084900000001</v>
          </cell>
          <cell r="I26">
            <v>2671.6812500000001</v>
          </cell>
          <cell r="J26">
            <v>4877.7869199999996</v>
          </cell>
          <cell r="K26">
            <v>6361.9336700000003</v>
          </cell>
          <cell r="L26">
            <v>7486.1352299999999</v>
          </cell>
          <cell r="M26">
            <v>7138.8163800000002</v>
          </cell>
          <cell r="O26" t="str">
            <v>Ahorro financiero MS: NO Bancos</v>
          </cell>
        </row>
        <row r="27">
          <cell r="A27">
            <v>27</v>
          </cell>
          <cell r="B27" t="str">
            <v>AHOFIN.CMA.RS</v>
          </cell>
          <cell r="C27" t="str">
            <v>5:5</v>
          </cell>
          <cell r="D27">
            <v>32.540370000000003</v>
          </cell>
          <cell r="E27">
            <v>58.493400000000001</v>
          </cell>
          <cell r="F27">
            <v>83.071160000000006</v>
          </cell>
          <cell r="G27">
            <v>131.09145000000001</v>
          </cell>
          <cell r="H27">
            <v>217.58467999999999</v>
          </cell>
          <cell r="I27">
            <v>315.13959999999997</v>
          </cell>
          <cell r="J27">
            <v>448.66037</v>
          </cell>
          <cell r="K27">
            <v>613.61186999999995</v>
          </cell>
          <cell r="L27">
            <v>721.15656000000001</v>
          </cell>
          <cell r="M27">
            <v>719.36492999999996</v>
          </cell>
          <cell r="O27" t="str">
            <v>Ahorro financiero MS: CMA</v>
          </cell>
        </row>
        <row r="28">
          <cell r="A28">
            <v>28</v>
          </cell>
          <cell r="B28" t="str">
            <v>AHOFIN.CRA.RS</v>
          </cell>
          <cell r="C28" t="str">
            <v>5:5</v>
          </cell>
          <cell r="D28">
            <v>1.8117700000000001</v>
          </cell>
          <cell r="E28">
            <v>15.92901</v>
          </cell>
          <cell r="F28">
            <v>28.822379999999999</v>
          </cell>
          <cell r="G28">
            <v>38.448030000000003</v>
          </cell>
          <cell r="H28">
            <v>50.221110000000003</v>
          </cell>
          <cell r="I28">
            <v>75.761089999999996</v>
          </cell>
          <cell r="J28">
            <v>93.332589999999996</v>
          </cell>
          <cell r="K28">
            <v>130.99612999999999</v>
          </cell>
          <cell r="L28">
            <v>145.30223000000001</v>
          </cell>
          <cell r="M28">
            <v>141.72587999999999</v>
          </cell>
          <cell r="O28" t="str">
            <v>Ahorro financiero MS: CRA</v>
          </cell>
        </row>
        <row r="29">
          <cell r="A29">
            <v>29</v>
          </cell>
          <cell r="B29" t="str">
            <v>AHOFIN.COO.RS</v>
          </cell>
          <cell r="C29" t="str">
            <v>5:5</v>
          </cell>
          <cell r="D29">
            <v>284.62513000000001</v>
          </cell>
          <cell r="E29">
            <v>339.47064999999998</v>
          </cell>
          <cell r="F29">
            <v>358.33154000000002</v>
          </cell>
          <cell r="G29">
            <v>412.28921000000003</v>
          </cell>
          <cell r="H29">
            <v>436.17685999999998</v>
          </cell>
          <cell r="I29">
            <v>426.30207000000001</v>
          </cell>
          <cell r="J29">
            <v>467.22820000000002</v>
          </cell>
          <cell r="K29">
            <v>497.86685</v>
          </cell>
          <cell r="L29">
            <v>538.67341999999996</v>
          </cell>
          <cell r="M29">
            <v>676.07649000000004</v>
          </cell>
          <cell r="O29" t="str">
            <v>Ahorro financiero MS: COO</v>
          </cell>
        </row>
        <row r="30">
          <cell r="A30">
            <v>30</v>
          </cell>
          <cell r="B30" t="str">
            <v>AHOFIN.EAF.RS</v>
          </cell>
          <cell r="C30" t="str">
            <v>5:5</v>
          </cell>
          <cell r="D30">
            <v>57.02158</v>
          </cell>
          <cell r="E30">
            <v>172.45108999999999</v>
          </cell>
          <cell r="F30">
            <v>30.613230000000001</v>
          </cell>
          <cell r="G30">
            <v>195.33489</v>
          </cell>
          <cell r="H30">
            <v>85.321439999999996</v>
          </cell>
          <cell r="I30">
            <v>32.203310000000002</v>
          </cell>
          <cell r="J30">
            <v>91.512010000000004</v>
          </cell>
          <cell r="K30">
            <v>229.30423999999999</v>
          </cell>
          <cell r="L30">
            <v>278.03629000000001</v>
          </cell>
          <cell r="M30">
            <v>307.54327999999998</v>
          </cell>
          <cell r="O30" t="str">
            <v>Ahorro financiero MS: EAF</v>
          </cell>
        </row>
        <row r="31">
          <cell r="A31">
            <v>31</v>
          </cell>
          <cell r="B31" t="str">
            <v>AHOFIN.FIN.RS</v>
          </cell>
          <cell r="C31" t="str">
            <v>5:5</v>
          </cell>
          <cell r="D31">
            <v>505.37455999999997</v>
          </cell>
          <cell r="E31">
            <v>179.43261000000001</v>
          </cell>
          <cell r="F31">
            <v>223.38422</v>
          </cell>
          <cell r="G31">
            <v>197.87309999999999</v>
          </cell>
          <cell r="H31">
            <v>34.345469999999999</v>
          </cell>
          <cell r="I31">
            <v>8.4980499999999992</v>
          </cell>
          <cell r="J31">
            <v>3.9659300000000002</v>
          </cell>
          <cell r="K31">
            <v>3.4332699999999998</v>
          </cell>
          <cell r="L31">
            <v>3.3312499999999998</v>
          </cell>
          <cell r="M31">
            <v>2.59144</v>
          </cell>
          <cell r="O31" t="str">
            <v>Ahorro financiero MS: FIN</v>
          </cell>
        </row>
        <row r="32">
          <cell r="A32">
            <v>32</v>
          </cell>
          <cell r="B32" t="str">
            <v>AHOFIN.AFP.RS</v>
          </cell>
          <cell r="C32" t="str">
            <v>5:5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O32" t="str">
            <v>Ahorro financiero MS: AFP</v>
          </cell>
        </row>
        <row r="33">
          <cell r="A33">
            <v>33</v>
          </cell>
          <cell r="B33" t="str">
            <v>AHOFIN.FMT.RS</v>
          </cell>
          <cell r="C33" t="str">
            <v>5:5</v>
          </cell>
          <cell r="D33">
            <v>1.5113700000000001</v>
          </cell>
          <cell r="E33">
            <v>455.28235999999998</v>
          </cell>
          <cell r="F33">
            <v>1817.29204</v>
          </cell>
          <cell r="G33">
            <v>1160.74344</v>
          </cell>
          <cell r="H33">
            <v>1656.73525</v>
          </cell>
          <cell r="I33">
            <v>1480.64294</v>
          </cell>
          <cell r="J33">
            <v>3437.6830599999998</v>
          </cell>
          <cell r="K33">
            <v>4516.0105299999996</v>
          </cell>
          <cell r="L33">
            <v>5401.1098700000002</v>
          </cell>
          <cell r="M33">
            <v>4810.1048600000004</v>
          </cell>
          <cell r="O33" t="str">
            <v>Ahorro financiero MS: FMT</v>
          </cell>
        </row>
        <row r="34">
          <cell r="A34">
            <v>34</v>
          </cell>
          <cell r="B34" t="str">
            <v>AHOFIN.SEG.RS</v>
          </cell>
          <cell r="C34" t="str">
            <v>5:5</v>
          </cell>
          <cell r="D34">
            <v>28.41076</v>
          </cell>
          <cell r="E34">
            <v>34.861020000000003</v>
          </cell>
          <cell r="F34">
            <v>43.400359999999999</v>
          </cell>
          <cell r="G34">
            <v>64.890799999999999</v>
          </cell>
          <cell r="H34">
            <v>223.72367</v>
          </cell>
          <cell r="I34">
            <v>332.99401999999998</v>
          </cell>
          <cell r="J34">
            <v>335.26711999999998</v>
          </cell>
          <cell r="K34">
            <v>368.60271999999998</v>
          </cell>
          <cell r="L34">
            <v>397.17326000000003</v>
          </cell>
          <cell r="M34">
            <v>481.28757000000002</v>
          </cell>
          <cell r="O34" t="str">
            <v>Ahorro financiero MS: SEG</v>
          </cell>
        </row>
        <row r="35">
          <cell r="A35">
            <v>35</v>
          </cell>
          <cell r="C35" t="str">
            <v>5:5</v>
          </cell>
        </row>
        <row r="36">
          <cell r="A36">
            <v>36</v>
          </cell>
          <cell r="B36" t="str">
            <v>AHOFIN.RT</v>
          </cell>
          <cell r="C36" t="str">
            <v>5:5</v>
          </cell>
          <cell r="D36">
            <v>40971.234510000002</v>
          </cell>
          <cell r="E36">
            <v>48143.222450000001</v>
          </cell>
          <cell r="F36">
            <v>51658.804889999999</v>
          </cell>
          <cell r="G36">
            <v>52471.037400000001</v>
          </cell>
          <cell r="H36">
            <v>57064.850460000001</v>
          </cell>
          <cell r="I36">
            <v>55915.986669999998</v>
          </cell>
          <cell r="J36">
            <v>59888.779479999997</v>
          </cell>
          <cell r="K36">
            <v>64372.224690000003</v>
          </cell>
          <cell r="L36">
            <v>68733.865229999996</v>
          </cell>
          <cell r="M36">
            <v>70013.771370000002</v>
          </cell>
          <cell r="O36" t="str">
            <v>Ahorro financiero Total</v>
          </cell>
        </row>
        <row r="37">
          <cell r="A37">
            <v>37</v>
          </cell>
          <cell r="C37" t="str">
            <v>5:5</v>
          </cell>
        </row>
        <row r="38">
          <cell r="A38">
            <v>38</v>
          </cell>
          <cell r="B38" t="str">
            <v>AHOFIN.PBI</v>
          </cell>
          <cell r="C38" t="str">
            <v>5:5</v>
          </cell>
          <cell r="D38">
            <v>13.880089999999999</v>
          </cell>
          <cell r="E38">
            <v>17.49437</v>
          </cell>
          <cell r="F38">
            <v>19.83146</v>
          </cell>
          <cell r="G38">
            <v>22.245370000000001</v>
          </cell>
          <cell r="H38">
            <v>24.86778</v>
          </cell>
          <cell r="I38">
            <v>25.55031</v>
          </cell>
          <cell r="J38">
            <v>26.705030000000001</v>
          </cell>
          <cell r="K38">
            <v>27.538309999999999</v>
          </cell>
          <cell r="L38">
            <v>28.619060000000001</v>
          </cell>
          <cell r="M38">
            <v>28.499189999999999</v>
          </cell>
          <cell r="O38" t="str">
            <v>Ahorro financiero (% PBI)</v>
          </cell>
        </row>
        <row r="39">
          <cell r="A39">
            <v>39</v>
          </cell>
          <cell r="B39" t="str">
            <v>AHOFIN.MN.PBI</v>
          </cell>
          <cell r="C39" t="str">
            <v>5:5</v>
          </cell>
          <cell r="D39">
            <v>3.2568199999999998</v>
          </cell>
          <cell r="E39">
            <v>4.3786699999999996</v>
          </cell>
          <cell r="F39">
            <v>5.2280199999999999</v>
          </cell>
          <cell r="G39">
            <v>6.3105200000000004</v>
          </cell>
          <cell r="H39">
            <v>7.1066000000000003</v>
          </cell>
          <cell r="I39">
            <v>7.9485000000000001</v>
          </cell>
          <cell r="J39">
            <v>9.0992499999999996</v>
          </cell>
          <cell r="K39">
            <v>10.62434</v>
          </cell>
          <cell r="L39">
            <v>12.20505</v>
          </cell>
          <cell r="M39">
            <v>13.59609</v>
          </cell>
          <cell r="O39" t="str">
            <v>Ahorro financiero MN (% PBI)</v>
          </cell>
        </row>
        <row r="40">
          <cell r="A40">
            <v>40</v>
          </cell>
          <cell r="C40" t="str">
            <v>5:5</v>
          </cell>
        </row>
        <row r="41">
          <cell r="A41">
            <v>41</v>
          </cell>
          <cell r="B41" t="str">
            <v>IPC</v>
          </cell>
          <cell r="C41" t="str">
            <v>5:5</v>
          </cell>
          <cell r="D41">
            <v>115.87</v>
          </cell>
          <cell r="E41">
            <v>129.59</v>
          </cell>
          <cell r="F41">
            <v>137.96001000000001</v>
          </cell>
          <cell r="G41">
            <v>146.25</v>
          </cell>
          <cell r="H41">
            <v>151.69999999999999</v>
          </cell>
          <cell r="I41">
            <v>157.36000000000001</v>
          </cell>
          <cell r="J41">
            <v>157.16</v>
          </cell>
          <cell r="K41">
            <v>159.54254</v>
          </cell>
          <cell r="L41">
            <v>163.50926000000001</v>
          </cell>
          <cell r="M41">
            <v>169.19846000000001</v>
          </cell>
          <cell r="O41" t="str">
            <v>IPC</v>
          </cell>
        </row>
        <row r="42">
          <cell r="A42">
            <v>42</v>
          </cell>
          <cell r="B42" t="str">
            <v>IPC.MEMORIA</v>
          </cell>
          <cell r="C42" t="str">
            <v>5:5</v>
          </cell>
          <cell r="D42">
            <v>68.481089999999995</v>
          </cell>
          <cell r="E42">
            <v>76.589830000000006</v>
          </cell>
          <cell r="F42">
            <v>81.536649999999995</v>
          </cell>
          <cell r="G42">
            <v>86.436170000000004</v>
          </cell>
          <cell r="H42">
            <v>89.657210000000006</v>
          </cell>
          <cell r="I42">
            <v>93.002359999999996</v>
          </cell>
          <cell r="J42">
            <v>92.884159999999994</v>
          </cell>
          <cell r="K42">
            <v>94.292280000000005</v>
          </cell>
          <cell r="L42">
            <v>96.636679999999998</v>
          </cell>
          <cell r="M42">
            <v>99.999089999999995</v>
          </cell>
          <cell r="O42" t="str">
            <v>IPC (Memoria)</v>
          </cell>
        </row>
        <row r="43">
          <cell r="A43">
            <v>43</v>
          </cell>
          <cell r="C43" t="str">
            <v>5:5</v>
          </cell>
        </row>
        <row r="44">
          <cell r="A44">
            <v>44</v>
          </cell>
          <cell r="C44" t="str">
            <v>5:5</v>
          </cell>
        </row>
        <row r="45">
          <cell r="A45">
            <v>45</v>
          </cell>
          <cell r="B45" t="str">
            <v>RIN</v>
          </cell>
          <cell r="C45" t="str">
            <v>5:5</v>
          </cell>
          <cell r="D45">
            <v>15475.910610000001</v>
          </cell>
          <cell r="E45">
            <v>23053.42095</v>
          </cell>
          <cell r="F45">
            <v>21310.361519999999</v>
          </cell>
          <cell r="G45">
            <v>22064.03599</v>
          </cell>
          <cell r="H45">
            <v>26772.740659999999</v>
          </cell>
          <cell r="I45">
            <v>26082.480070000001</v>
          </cell>
          <cell r="J45">
            <v>28093.175289999999</v>
          </cell>
          <cell r="K45">
            <v>33718.131840000002</v>
          </cell>
          <cell r="L45">
            <v>34820.290300000001</v>
          </cell>
          <cell r="M45">
            <v>40770.995869999999</v>
          </cell>
          <cell r="N45">
            <v>0</v>
          </cell>
          <cell r="O45" t="str">
            <v>RIN (millones de nuevos soles)</v>
          </cell>
        </row>
        <row r="46">
          <cell r="A46">
            <v>46</v>
          </cell>
          <cell r="B46" t="str">
            <v>RIN.TD</v>
          </cell>
          <cell r="C46" t="str">
            <v>5:5</v>
          </cell>
          <cell r="D46">
            <v>6699.5284000000001</v>
          </cell>
          <cell r="E46">
            <v>8866.7003600000007</v>
          </cell>
          <cell r="F46">
            <v>7834.6917299999996</v>
          </cell>
          <cell r="G46">
            <v>7004.4558699999998</v>
          </cell>
          <cell r="H46">
            <v>7627.5614400000004</v>
          </cell>
          <cell r="I46">
            <v>7388.8045499999998</v>
          </cell>
          <cell r="J46">
            <v>8166.6207199999999</v>
          </cell>
          <cell r="K46">
            <v>9606.30537</v>
          </cell>
          <cell r="L46">
            <v>10063.667719999999</v>
          </cell>
          <cell r="M46">
            <v>12430.18167</v>
          </cell>
          <cell r="N46">
            <v>0</v>
          </cell>
          <cell r="O46" t="str">
            <v>RIN (millones de uSD)</v>
          </cell>
        </row>
        <row r="47">
          <cell r="A47">
            <v>47</v>
          </cell>
          <cell r="C47" t="str">
            <v>5:5</v>
          </cell>
          <cell r="D47">
            <v>21616.675569999999</v>
          </cell>
          <cell r="E47">
            <v>30161.75445</v>
          </cell>
          <cell r="F47">
            <v>32775.924879999999</v>
          </cell>
          <cell r="G47">
            <v>34549.948920000003</v>
          </cell>
          <cell r="H47">
            <v>35953.231189999999</v>
          </cell>
          <cell r="I47">
            <v>33730.952819999999</v>
          </cell>
          <cell r="J47">
            <v>33646.805829999998</v>
          </cell>
          <cell r="K47">
            <v>37136.002550000005</v>
          </cell>
          <cell r="L47">
            <v>37703.540540000002</v>
          </cell>
          <cell r="M47">
            <v>43531.295180000001</v>
          </cell>
          <cell r="N47">
            <v>0</v>
          </cell>
          <cell r="O47" t="str">
            <v>Activos RIN</v>
          </cell>
        </row>
        <row r="48">
          <cell r="A48">
            <v>48</v>
          </cell>
          <cell r="B48" t="str">
            <v>PRIN</v>
          </cell>
          <cell r="C48" t="str">
            <v>5:5</v>
          </cell>
          <cell r="D48">
            <v>6140.7649600000004</v>
          </cell>
          <cell r="E48">
            <v>7108.3334999999997</v>
          </cell>
          <cell r="F48">
            <v>11465.56336</v>
          </cell>
          <cell r="G48">
            <v>12485.91293</v>
          </cell>
          <cell r="H48">
            <v>9180.4905299999991</v>
          </cell>
          <cell r="I48">
            <v>7648.4727499999999</v>
          </cell>
          <cell r="J48">
            <v>5553.6305400000001</v>
          </cell>
          <cell r="K48">
            <v>3417.8707100000001</v>
          </cell>
          <cell r="L48">
            <v>2883.2502399999998</v>
          </cell>
          <cell r="M48">
            <v>2760.2993099999999</v>
          </cell>
          <cell r="N48">
            <v>0</v>
          </cell>
          <cell r="O48" t="str">
            <v>Pasivos RIN</v>
          </cell>
        </row>
        <row r="49">
          <cell r="A49">
            <v>49</v>
          </cell>
          <cell r="C49" t="str">
            <v>5:5</v>
          </cell>
        </row>
        <row r="50">
          <cell r="A50">
            <v>50</v>
          </cell>
          <cell r="B50" t="str">
            <v>OONE</v>
          </cell>
          <cell r="C50" t="str">
            <v>5:5</v>
          </cell>
          <cell r="D50">
            <v>-901.48113999999998</v>
          </cell>
          <cell r="E50">
            <v>-1368.7811999999999</v>
          </cell>
          <cell r="F50">
            <v>-1429.9203199999999</v>
          </cell>
          <cell r="G50">
            <v>-1446.7973999999999</v>
          </cell>
          <cell r="H50">
            <v>-2328.25281</v>
          </cell>
          <cell r="I50">
            <v>1118.43604</v>
          </cell>
          <cell r="J50">
            <v>3195.2219399999999</v>
          </cell>
          <cell r="K50">
            <v>4996.1009899999999</v>
          </cell>
          <cell r="L50">
            <v>10623.3002</v>
          </cell>
          <cell r="M50">
            <v>11418.59921</v>
          </cell>
          <cell r="N50">
            <v>0</v>
          </cell>
          <cell r="O50" t="str">
            <v>OONE (millones de neuvos soles)</v>
          </cell>
        </row>
        <row r="51">
          <cell r="A51">
            <v>51</v>
          </cell>
          <cell r="B51" t="str">
            <v>OONE.ME</v>
          </cell>
          <cell r="C51" t="str">
            <v>5:5</v>
          </cell>
          <cell r="D51">
            <v>-389.54205000000002</v>
          </cell>
          <cell r="E51">
            <v>-500.95431000000002</v>
          </cell>
          <cell r="F51">
            <v>-685.49390000000005</v>
          </cell>
          <cell r="G51">
            <v>-596.71968000000004</v>
          </cell>
          <cell r="H51">
            <v>-833.24288000000001</v>
          </cell>
          <cell r="I51">
            <v>-84.239509999999996</v>
          </cell>
          <cell r="J51">
            <v>477.28460999999999</v>
          </cell>
          <cell r="K51">
            <v>955.24985000000004</v>
          </cell>
          <cell r="L51">
            <v>2542.1754299999998</v>
          </cell>
          <cell r="M51">
            <v>2926.9113400000001</v>
          </cell>
          <cell r="N51">
            <v>0</v>
          </cell>
          <cell r="O51" t="str">
            <v>OONE (millones de USD)</v>
          </cell>
        </row>
        <row r="52">
          <cell r="A52">
            <v>52</v>
          </cell>
          <cell r="C52" t="str">
            <v>5:5</v>
          </cell>
          <cell r="D52">
            <v>1910.5440000000003</v>
          </cell>
          <cell r="E52">
            <v>2203.2958000000003</v>
          </cell>
          <cell r="F52">
            <v>3188.4388300000001</v>
          </cell>
          <cell r="G52">
            <v>3840.3271</v>
          </cell>
          <cell r="H52">
            <v>5284.9683000000005</v>
          </cell>
          <cell r="I52">
            <v>8010.8402000000006</v>
          </cell>
          <cell r="J52">
            <v>8918.7539300000008</v>
          </cell>
          <cell r="K52">
            <v>10182.755280000001</v>
          </cell>
          <cell r="L52">
            <v>16020.87329</v>
          </cell>
          <cell r="M52">
            <v>17097.934430000001</v>
          </cell>
          <cell r="N52">
            <v>0</v>
          </cell>
          <cell r="O52" t="str">
            <v>Activos OONE</v>
          </cell>
        </row>
        <row r="53">
          <cell r="A53">
            <v>53</v>
          </cell>
          <cell r="B53" t="str">
            <v>POONE</v>
          </cell>
          <cell r="C53" t="str">
            <v>5:5</v>
          </cell>
          <cell r="D53">
            <v>2812.0251400000002</v>
          </cell>
          <cell r="E53">
            <v>3572.0770000000002</v>
          </cell>
          <cell r="F53">
            <v>4618.3591500000002</v>
          </cell>
          <cell r="G53">
            <v>5287.1244999999999</v>
          </cell>
          <cell r="H53">
            <v>7613.2211100000004</v>
          </cell>
          <cell r="I53">
            <v>6892.40416</v>
          </cell>
          <cell r="J53">
            <v>5723.5319900000004</v>
          </cell>
          <cell r="K53">
            <v>5186.6542900000004</v>
          </cell>
          <cell r="L53">
            <v>5397.5730899999999</v>
          </cell>
          <cell r="M53">
            <v>5679.3352199999999</v>
          </cell>
          <cell r="N53">
            <v>0</v>
          </cell>
          <cell r="O53" t="str">
            <v>Pasivos OONE</v>
          </cell>
        </row>
        <row r="54">
          <cell r="A54">
            <v>54</v>
          </cell>
          <cell r="C54" t="str">
            <v>5:5</v>
          </cell>
        </row>
        <row r="55">
          <cell r="C55" t="str">
            <v>5:5</v>
          </cell>
        </row>
        <row r="56">
          <cell r="A56">
            <v>56</v>
          </cell>
          <cell r="B56" t="str">
            <v>PUB</v>
          </cell>
          <cell r="C56" t="str">
            <v>5:5</v>
          </cell>
          <cell r="D56">
            <v>-6965.3841899999998</v>
          </cell>
          <cell r="E56">
            <v>-13545.012710000001</v>
          </cell>
          <cell r="F56">
            <v>-14696.557129999999</v>
          </cell>
          <cell r="G56">
            <v>-16403.43145</v>
          </cell>
          <cell r="H56">
            <v>-13127.833989999999</v>
          </cell>
          <cell r="I56">
            <v>-11541.110269999999</v>
          </cell>
          <cell r="J56">
            <v>-8363.0449200000003</v>
          </cell>
          <cell r="K56">
            <v>-9636.7179300000007</v>
          </cell>
          <cell r="L56">
            <v>-8772.3583699999999</v>
          </cell>
          <cell r="M56">
            <v>-10121.05012</v>
          </cell>
          <cell r="N56">
            <v>0</v>
          </cell>
          <cell r="O56" t="str">
            <v>Crédito sector público</v>
          </cell>
        </row>
        <row r="57">
          <cell r="A57">
            <v>57</v>
          </cell>
          <cell r="B57" t="str">
            <v>APUB</v>
          </cell>
          <cell r="C57" t="str">
            <v>5:5</v>
          </cell>
          <cell r="D57">
            <v>2072.2936800000002</v>
          </cell>
          <cell r="E57">
            <v>2154.6707099999999</v>
          </cell>
          <cell r="F57">
            <v>3641.9301300000002</v>
          </cell>
          <cell r="G57">
            <v>4736.2846099999997</v>
          </cell>
          <cell r="H57">
            <v>6525.9858000000004</v>
          </cell>
          <cell r="I57">
            <v>6132.4335199999996</v>
          </cell>
          <cell r="J57">
            <v>8829.3694300000006</v>
          </cell>
          <cell r="K57">
            <v>9323.6815800000004</v>
          </cell>
          <cell r="L57">
            <v>10160.33879</v>
          </cell>
          <cell r="M57">
            <v>10052.93879</v>
          </cell>
          <cell r="N57">
            <v>0</v>
          </cell>
          <cell r="O57" t="str">
            <v>Crédito sector público - Activos</v>
          </cell>
        </row>
        <row r="58">
          <cell r="A58">
            <v>58</v>
          </cell>
          <cell r="B58" t="str">
            <v>APUB.GOB</v>
          </cell>
          <cell r="C58" t="str">
            <v>5:5</v>
          </cell>
          <cell r="D58">
            <v>1854.8818200000001</v>
          </cell>
          <cell r="E58">
            <v>1741.2670000000001</v>
          </cell>
          <cell r="F58">
            <v>3121.5900200000001</v>
          </cell>
          <cell r="G58">
            <v>4379.3244999999997</v>
          </cell>
          <cell r="H58">
            <v>5797.9430700000003</v>
          </cell>
          <cell r="I58">
            <v>5495.9314000000004</v>
          </cell>
          <cell r="J58">
            <v>8192.1060699999998</v>
          </cell>
          <cell r="K58">
            <v>8781.8988100000006</v>
          </cell>
          <cell r="L58">
            <v>9586.4051400000008</v>
          </cell>
          <cell r="M58">
            <v>9519.8581099999992</v>
          </cell>
          <cell r="N58">
            <v>0</v>
          </cell>
          <cell r="O58" t="str">
            <v>Crédito sector público - Activos - Gobierno</v>
          </cell>
        </row>
        <row r="59">
          <cell r="A59">
            <v>59</v>
          </cell>
          <cell r="C59" t="str">
            <v>5:5</v>
          </cell>
          <cell r="D59">
            <v>217.41186000000016</v>
          </cell>
          <cell r="E59">
            <v>413.40370999999982</v>
          </cell>
          <cell r="F59">
            <v>520.3401100000001</v>
          </cell>
          <cell r="G59">
            <v>356.96010999999999</v>
          </cell>
          <cell r="H59">
            <v>728.04273000000012</v>
          </cell>
          <cell r="I59">
            <v>636.50211999999919</v>
          </cell>
          <cell r="J59">
            <v>637.26336000000083</v>
          </cell>
          <cell r="K59">
            <v>541.7827699999998</v>
          </cell>
          <cell r="L59">
            <v>573.93364999999903</v>
          </cell>
          <cell r="M59">
            <v>533.08068000000094</v>
          </cell>
          <cell r="N59">
            <v>0</v>
          </cell>
          <cell r="O59" t="str">
            <v>Crédito sector público - Activos - No Gobierno</v>
          </cell>
        </row>
        <row r="60">
          <cell r="A60">
            <v>60</v>
          </cell>
          <cell r="C60" t="str">
            <v>5:5</v>
          </cell>
          <cell r="D60">
            <v>9037.6778699999995</v>
          </cell>
          <cell r="E60">
            <v>15699.683420000001</v>
          </cell>
          <cell r="F60">
            <v>18338.487259999998</v>
          </cell>
          <cell r="G60">
            <v>21139.716059999999</v>
          </cell>
          <cell r="H60">
            <v>19653.819790000001</v>
          </cell>
          <cell r="I60">
            <v>17673.54379</v>
          </cell>
          <cell r="J60">
            <v>17192.414349999999</v>
          </cell>
          <cell r="K60">
            <v>18960.399510000003</v>
          </cell>
          <cell r="L60">
            <v>18932.69716</v>
          </cell>
          <cell r="M60">
            <v>20173.98891</v>
          </cell>
          <cell r="N60">
            <v>0</v>
          </cell>
          <cell r="O60" t="str">
            <v>Crédito sector público - Pasiivos</v>
          </cell>
        </row>
        <row r="61">
          <cell r="A61">
            <v>61</v>
          </cell>
          <cell r="B61" t="str">
            <v>PPUB.GOB</v>
          </cell>
          <cell r="C61" t="str">
            <v>5:5</v>
          </cell>
          <cell r="D61">
            <v>7112.8063700000002</v>
          </cell>
          <cell r="E61">
            <v>13565.7582</v>
          </cell>
          <cell r="F61">
            <v>11974.87406</v>
          </cell>
          <cell r="G61">
            <v>11512.911910000001</v>
          </cell>
          <cell r="H61">
            <v>7912.4295000000002</v>
          </cell>
          <cell r="I61">
            <v>6005.9080100000001</v>
          </cell>
          <cell r="J61">
            <v>5272.2326400000002</v>
          </cell>
          <cell r="K61">
            <v>6854.7965999999997</v>
          </cell>
          <cell r="L61">
            <v>7980.2413500000002</v>
          </cell>
          <cell r="M61">
            <v>10072.61825</v>
          </cell>
          <cell r="N61">
            <v>0</v>
          </cell>
          <cell r="O61" t="str">
            <v>Crédito sector público - Pasivos - Gobierno</v>
          </cell>
        </row>
        <row r="62">
          <cell r="A62">
            <v>62</v>
          </cell>
          <cell r="C62" t="str">
            <v>5:5</v>
          </cell>
          <cell r="D62">
            <v>1924.8714999999993</v>
          </cell>
          <cell r="E62">
            <v>2133.925220000001</v>
          </cell>
          <cell r="F62">
            <v>6363.613199999998</v>
          </cell>
          <cell r="G62">
            <v>9626.8041499999981</v>
          </cell>
          <cell r="H62">
            <v>11741.390290000001</v>
          </cell>
          <cell r="I62">
            <v>11667.635780000001</v>
          </cell>
          <cell r="J62">
            <v>11920.181709999999</v>
          </cell>
          <cell r="K62">
            <v>12105.602910000003</v>
          </cell>
          <cell r="L62">
            <v>10952.455809999999</v>
          </cell>
          <cell r="M62">
            <v>10101.37066</v>
          </cell>
          <cell r="N62">
            <v>0</v>
          </cell>
          <cell r="O62" t="str">
            <v>Crédito sector público - Pasivos - No Gobierno</v>
          </cell>
        </row>
        <row r="63">
          <cell r="A63">
            <v>63</v>
          </cell>
          <cell r="B63" t="str">
            <v>PRIV</v>
          </cell>
          <cell r="C63" t="str">
            <v>5:5</v>
          </cell>
          <cell r="D63">
            <v>22060.622139999999</v>
          </cell>
          <cell r="E63">
            <v>33714.410259999997</v>
          </cell>
          <cell r="F63">
            <v>44911.169690000002</v>
          </cell>
          <cell r="G63">
            <v>54987.15986</v>
          </cell>
          <cell r="H63">
            <v>59911.421390000003</v>
          </cell>
          <cell r="I63">
            <v>59465.086649999997</v>
          </cell>
          <cell r="J63">
            <v>57439.823479999999</v>
          </cell>
          <cell r="K63">
            <v>60054.356189999999</v>
          </cell>
          <cell r="L63">
            <v>61357.552280000004</v>
          </cell>
          <cell r="M63">
            <v>64271.33511</v>
          </cell>
          <cell r="N63">
            <v>0</v>
          </cell>
          <cell r="O63" t="str">
            <v>Sector Privado</v>
          </cell>
        </row>
        <row r="64">
          <cell r="A64">
            <v>64</v>
          </cell>
          <cell r="B64" t="str">
            <v>PRIV.MN</v>
          </cell>
          <cell r="C64" t="str">
            <v>5:5</v>
          </cell>
          <cell r="D64">
            <v>6429.0685100000001</v>
          </cell>
          <cell r="E64">
            <v>9827.8115099999995</v>
          </cell>
          <cell r="F64">
            <v>12091.323710000001</v>
          </cell>
          <cell r="G64">
            <v>13130.413710000001</v>
          </cell>
          <cell r="H64">
            <v>13314.30204</v>
          </cell>
          <cell r="I64">
            <v>13623.576709999999</v>
          </cell>
          <cell r="J64">
            <v>14386.57692</v>
          </cell>
          <cell r="K64">
            <v>17107.367429999998</v>
          </cell>
          <cell r="L64">
            <v>20183.293129999998</v>
          </cell>
          <cell r="M64">
            <v>23795.498950000001</v>
          </cell>
          <cell r="N64">
            <v>0</v>
          </cell>
          <cell r="O64" t="str">
            <v>Sector Privado MN</v>
          </cell>
        </row>
        <row r="65">
          <cell r="A65">
            <v>65</v>
          </cell>
          <cell r="B65" t="str">
            <v>PRIV.MS</v>
          </cell>
          <cell r="C65" t="str">
            <v>5:5</v>
          </cell>
          <cell r="D65">
            <v>15631.55363</v>
          </cell>
          <cell r="E65">
            <v>23886.598750000001</v>
          </cell>
          <cell r="F65">
            <v>32819.845990000002</v>
          </cell>
          <cell r="G65">
            <v>41856.746149999999</v>
          </cell>
          <cell r="H65">
            <v>46597.119350000001</v>
          </cell>
          <cell r="I65">
            <v>45841.509940000004</v>
          </cell>
          <cell r="J65">
            <v>43053.246570000003</v>
          </cell>
          <cell r="K65">
            <v>42946.98876</v>
          </cell>
          <cell r="L65">
            <v>41174.259149999998</v>
          </cell>
          <cell r="M65">
            <v>40475.836159999999</v>
          </cell>
          <cell r="N65">
            <v>0</v>
          </cell>
          <cell r="O65" t="str">
            <v>Sector Privado MS</v>
          </cell>
        </row>
        <row r="66">
          <cell r="A66">
            <v>66</v>
          </cell>
          <cell r="B66" t="str">
            <v>CAPITAL</v>
          </cell>
          <cell r="C66" t="str">
            <v>5:5</v>
          </cell>
          <cell r="D66">
            <v>8825.9995299999991</v>
          </cell>
          <cell r="E66">
            <v>12086.98472</v>
          </cell>
          <cell r="F66">
            <v>15560.62572</v>
          </cell>
          <cell r="G66">
            <v>19938.882320000001</v>
          </cell>
          <cell r="H66">
            <v>25670.811860000002</v>
          </cell>
          <cell r="I66">
            <v>29873.066220000001</v>
          </cell>
          <cell r="J66">
            <v>33590.671269999999</v>
          </cell>
          <cell r="K66">
            <v>36050.965810000002</v>
          </cell>
          <cell r="L66">
            <v>34449.686979999999</v>
          </cell>
          <cell r="M66">
            <v>34390.625809999998</v>
          </cell>
          <cell r="N66">
            <v>0</v>
          </cell>
          <cell r="O66" t="str">
            <v>Capital, reservas, provisiones y resultados</v>
          </cell>
        </row>
        <row r="67">
          <cell r="A67">
            <v>67</v>
          </cell>
          <cell r="C67" t="str">
            <v>5:5</v>
          </cell>
        </row>
        <row r="68">
          <cell r="A68">
            <v>68</v>
          </cell>
          <cell r="C68" t="str">
            <v>5:5</v>
          </cell>
          <cell r="I68">
            <v>-5422.5019899999998</v>
          </cell>
          <cell r="J68">
            <v>-2546.0373600000003</v>
          </cell>
        </row>
        <row r="69">
          <cell r="A69">
            <v>69</v>
          </cell>
          <cell r="C69" t="str">
            <v>5:5</v>
          </cell>
        </row>
        <row r="70">
          <cell r="A70">
            <v>70</v>
          </cell>
          <cell r="B70" t="str">
            <v>LIQ</v>
          </cell>
          <cell r="C70" t="str">
            <v>5:5</v>
          </cell>
          <cell r="D70">
            <v>23850.83194</v>
          </cell>
          <cell r="E70">
            <v>33674.957320000001</v>
          </cell>
          <cell r="F70">
            <v>40848.684869999997</v>
          </cell>
          <cell r="G70">
            <v>45747.825230000002</v>
          </cell>
          <cell r="H70">
            <v>53257.860439999997</v>
          </cell>
          <cell r="I70">
            <v>55531.261689999999</v>
          </cell>
          <cell r="J70">
            <v>59258.939630000001</v>
          </cell>
          <cell r="K70">
            <v>65561.950830000002</v>
          </cell>
          <cell r="L70">
            <v>73642.294999999998</v>
          </cell>
          <cell r="M70">
            <v>82831.055500000002</v>
          </cell>
          <cell r="N70">
            <v>0</v>
          </cell>
          <cell r="O70" t="str">
            <v>Liquidez</v>
          </cell>
        </row>
        <row r="71">
          <cell r="A71">
            <v>71</v>
          </cell>
          <cell r="B71" t="str">
            <v>LIQ.MN</v>
          </cell>
          <cell r="C71" t="str">
            <v>5:5</v>
          </cell>
          <cell r="D71">
            <v>9362.20118</v>
          </cell>
          <cell r="E71">
            <v>12295.847180000001</v>
          </cell>
          <cell r="F71">
            <v>16265.496580000001</v>
          </cell>
          <cell r="G71">
            <v>17316.694579999999</v>
          </cell>
          <cell r="H71">
            <v>21267.604050000002</v>
          </cell>
          <cell r="I71">
            <v>22630.63852</v>
          </cell>
          <cell r="J71">
            <v>26704.246640000001</v>
          </cell>
          <cell r="K71">
            <v>31288.57821</v>
          </cell>
          <cell r="L71">
            <v>38890.584130000003</v>
          </cell>
          <cell r="M71">
            <v>48047.084269999999</v>
          </cell>
          <cell r="N71">
            <v>0</v>
          </cell>
          <cell r="O71" t="str">
            <v>Liquidez MN</v>
          </cell>
        </row>
        <row r="72">
          <cell r="A72">
            <v>72</v>
          </cell>
          <cell r="B72" t="str">
            <v>DINERO.MN</v>
          </cell>
          <cell r="C72" t="str">
            <v>5:5</v>
          </cell>
          <cell r="D72">
            <v>4594.6313899999996</v>
          </cell>
          <cell r="E72">
            <v>5408.5313900000001</v>
          </cell>
          <cell r="F72">
            <v>6463.6677900000004</v>
          </cell>
          <cell r="G72">
            <v>6482.0647900000004</v>
          </cell>
          <cell r="H72">
            <v>7310.9522500000003</v>
          </cell>
          <cell r="I72">
            <v>7087.1577200000002</v>
          </cell>
          <cell r="J72">
            <v>7509.1753399999998</v>
          </cell>
          <cell r="K72">
            <v>8196.8859300000004</v>
          </cell>
          <cell r="L72">
            <v>9311.5182100000002</v>
          </cell>
          <cell r="M72">
            <v>12419.83632</v>
          </cell>
          <cell r="N72">
            <v>0</v>
          </cell>
          <cell r="O72" t="str">
            <v>Dinero</v>
          </cell>
        </row>
        <row r="73">
          <cell r="A73">
            <v>73</v>
          </cell>
          <cell r="B73" t="str">
            <v>BILLETES.MN</v>
          </cell>
          <cell r="C73" t="str">
            <v>5:5</v>
          </cell>
          <cell r="D73">
            <v>3031.1</v>
          </cell>
          <cell r="E73">
            <v>3229.9</v>
          </cell>
          <cell r="F73">
            <v>3814.9785999999999</v>
          </cell>
          <cell r="G73">
            <v>3936.3087999999998</v>
          </cell>
          <cell r="H73">
            <v>4608.20003</v>
          </cell>
          <cell r="I73">
            <v>4514.2006300000003</v>
          </cell>
          <cell r="J73">
            <v>4911.3784400000004</v>
          </cell>
          <cell r="K73">
            <v>5573.1231799999996</v>
          </cell>
          <cell r="L73">
            <v>6318.5863300000001</v>
          </cell>
          <cell r="M73">
            <v>7981.7255999999998</v>
          </cell>
          <cell r="N73">
            <v>0</v>
          </cell>
          <cell r="O73" t="str">
            <v>Bliletes</v>
          </cell>
        </row>
        <row r="74">
          <cell r="A74">
            <v>74</v>
          </cell>
          <cell r="B74" t="str">
            <v>VISTA.MN</v>
          </cell>
          <cell r="C74" t="str">
            <v>5:5</v>
          </cell>
          <cell r="D74">
            <v>1563.5313900000001</v>
          </cell>
          <cell r="E74">
            <v>2178.63139</v>
          </cell>
          <cell r="F74">
            <v>2648.6891900000001</v>
          </cell>
          <cell r="G74">
            <v>2545.7559900000001</v>
          </cell>
          <cell r="H74">
            <v>2702.7522199999999</v>
          </cell>
          <cell r="I74">
            <v>2572.9570899999999</v>
          </cell>
          <cell r="J74">
            <v>2597.7968999999998</v>
          </cell>
          <cell r="K74">
            <v>2623.7627499999999</v>
          </cell>
          <cell r="L74">
            <v>2992.9318800000001</v>
          </cell>
          <cell r="M74">
            <v>4438.1107199999997</v>
          </cell>
          <cell r="N74">
            <v>0</v>
          </cell>
          <cell r="O74" t="str">
            <v>Vista</v>
          </cell>
        </row>
        <row r="75">
          <cell r="A75">
            <v>75</v>
          </cell>
          <cell r="C75" t="str">
            <v>5:5</v>
          </cell>
          <cell r="D75">
            <v>4767.5697900000005</v>
          </cell>
          <cell r="E75">
            <v>6887.3157900000006</v>
          </cell>
          <cell r="F75">
            <v>9801.8287899999996</v>
          </cell>
          <cell r="G75">
            <v>10834.629789999999</v>
          </cell>
          <cell r="H75">
            <v>13956.651800000001</v>
          </cell>
          <cell r="I75">
            <v>15543.480800000001</v>
          </cell>
          <cell r="J75">
            <v>19195.071300000003</v>
          </cell>
          <cell r="K75">
            <v>23091.692279999999</v>
          </cell>
          <cell r="L75">
            <v>29579.065920000001</v>
          </cell>
          <cell r="M75">
            <v>35627.247949999997</v>
          </cell>
          <cell r="N75">
            <v>0</v>
          </cell>
          <cell r="O75" t="str">
            <v>Cuasidinero MN</v>
          </cell>
        </row>
        <row r="76">
          <cell r="A76">
            <v>76</v>
          </cell>
          <cell r="B76" t="str">
            <v>AHORRO.MN</v>
          </cell>
          <cell r="C76" t="str">
            <v>5:5</v>
          </cell>
          <cell r="D76">
            <v>2089.2330000000002</v>
          </cell>
          <cell r="E76">
            <v>2380.2330000000002</v>
          </cell>
          <cell r="F76">
            <v>2889.2280000000001</v>
          </cell>
          <cell r="G76">
            <v>2843.165</v>
          </cell>
          <cell r="H76">
            <v>2811.884</v>
          </cell>
          <cell r="I76">
            <v>2765.5909999999999</v>
          </cell>
          <cell r="J76">
            <v>2985.3677499999999</v>
          </cell>
          <cell r="K76">
            <v>3090.3730999999998</v>
          </cell>
          <cell r="L76">
            <v>3614.7665000000002</v>
          </cell>
          <cell r="M76">
            <v>4201.0315499999997</v>
          </cell>
          <cell r="N76">
            <v>0</v>
          </cell>
          <cell r="O76" t="str">
            <v>Ahorro</v>
          </cell>
        </row>
        <row r="77">
          <cell r="A77">
            <v>77</v>
          </cell>
          <cell r="B77" t="str">
            <v>PLAZO.MN</v>
          </cell>
          <cell r="C77" t="str">
            <v>5:5</v>
          </cell>
          <cell r="D77">
            <v>985.53679999999997</v>
          </cell>
          <cell r="E77">
            <v>1459.9828</v>
          </cell>
          <cell r="F77">
            <v>2009.1848</v>
          </cell>
          <cell r="G77">
            <v>1541.5137999999999</v>
          </cell>
          <cell r="H77">
            <v>1623.0788</v>
          </cell>
          <cell r="I77">
            <v>2103.3917999999999</v>
          </cell>
          <cell r="J77">
            <v>2481.62655</v>
          </cell>
          <cell r="K77">
            <v>3016.3198699999998</v>
          </cell>
          <cell r="L77">
            <v>3116.4688000000001</v>
          </cell>
          <cell r="M77">
            <v>4574.8440000000001</v>
          </cell>
          <cell r="N77">
            <v>0</v>
          </cell>
          <cell r="O77" t="str">
            <v>Plazo</v>
          </cell>
        </row>
        <row r="78">
          <cell r="A78">
            <v>78</v>
          </cell>
          <cell r="B78" t="str">
            <v>AFP.MN</v>
          </cell>
          <cell r="C78" t="str">
            <v>5:5</v>
          </cell>
          <cell r="D78">
            <v>1347.8</v>
          </cell>
          <cell r="E78">
            <v>2467.9</v>
          </cell>
          <cell r="F78">
            <v>4108.4040000000005</v>
          </cell>
          <cell r="G78">
            <v>5396.4089999999997</v>
          </cell>
          <cell r="H78">
            <v>8344.0010000000002</v>
          </cell>
          <cell r="I78">
            <v>9598.6360000000004</v>
          </cell>
          <cell r="J78">
            <v>12350.312</v>
          </cell>
          <cell r="K78">
            <v>15754</v>
          </cell>
          <cell r="L78">
            <v>21843.506000000001</v>
          </cell>
          <cell r="M78">
            <v>25650.771000000001</v>
          </cell>
          <cell r="N78">
            <v>0</v>
          </cell>
          <cell r="O78" t="str">
            <v>AFPs</v>
          </cell>
        </row>
        <row r="79">
          <cell r="A79">
            <v>79</v>
          </cell>
          <cell r="C79" t="str">
            <v>5:5</v>
          </cell>
        </row>
        <row r="80">
          <cell r="A80">
            <v>80</v>
          </cell>
          <cell r="C80" t="str">
            <v>5:5</v>
          </cell>
          <cell r="D80">
            <v>14489</v>
          </cell>
          <cell r="E80">
            <v>21379</v>
          </cell>
          <cell r="F80">
            <v>24584</v>
          </cell>
          <cell r="G80">
            <v>28431</v>
          </cell>
          <cell r="H80">
            <v>31990</v>
          </cell>
          <cell r="I80">
            <v>32900</v>
          </cell>
          <cell r="J80">
            <v>32555</v>
          </cell>
          <cell r="K80">
            <v>34273</v>
          </cell>
          <cell r="L80">
            <v>34751</v>
          </cell>
          <cell r="M80">
            <v>34784</v>
          </cell>
          <cell r="N80">
            <v>0</v>
          </cell>
          <cell r="O80" t="str">
            <v>Cuasidinero MS</v>
          </cell>
        </row>
        <row r="81">
          <cell r="A81">
            <v>78</v>
          </cell>
          <cell r="B81" t="str">
            <v>LIQ.ME</v>
          </cell>
          <cell r="C81" t="str">
            <v>5:5</v>
          </cell>
          <cell r="D81">
            <v>6272.1345300000003</v>
          </cell>
          <cell r="E81">
            <v>8222.7346699999998</v>
          </cell>
          <cell r="F81">
            <v>9037.9368699999995</v>
          </cell>
          <cell r="G81">
            <v>9025.75576</v>
          </cell>
          <cell r="H81">
            <v>9114.0331600000009</v>
          </cell>
          <cell r="I81">
            <v>9320.2898499999992</v>
          </cell>
          <cell r="J81">
            <v>9463.5735399999994</v>
          </cell>
          <cell r="K81">
            <v>9764.4936199999993</v>
          </cell>
          <cell r="L81">
            <v>10043.84707</v>
          </cell>
          <cell r="M81">
            <v>10604.869280000001</v>
          </cell>
          <cell r="N81">
            <v>0</v>
          </cell>
          <cell r="O81" t="str">
            <v>Cuasidinero ME (millones de USD)</v>
          </cell>
        </row>
        <row r="82">
          <cell r="A82">
            <v>82</v>
          </cell>
          <cell r="B82" t="str">
            <v>DINERO.MS</v>
          </cell>
          <cell r="C82" t="str">
            <v>5:5</v>
          </cell>
          <cell r="D82">
            <v>-6.7313200000000002</v>
          </cell>
          <cell r="E82">
            <v>-7.5763800000000003</v>
          </cell>
          <cell r="F82">
            <v>-143.18020000000001</v>
          </cell>
          <cell r="G82">
            <v>-161.28403</v>
          </cell>
          <cell r="H82">
            <v>4610.1299799999997</v>
          </cell>
          <cell r="I82">
            <v>4585.5583200000001</v>
          </cell>
          <cell r="J82">
            <v>4226.8061900000002</v>
          </cell>
          <cell r="K82">
            <v>5233.6216700000004</v>
          </cell>
          <cell r="L82">
            <v>5506.9096399999999</v>
          </cell>
          <cell r="M82">
            <v>6203.86355</v>
          </cell>
          <cell r="N82">
            <v>0</v>
          </cell>
          <cell r="O82" t="str">
            <v>Dinero MS</v>
          </cell>
        </row>
        <row r="83">
          <cell r="A83">
            <v>83</v>
          </cell>
          <cell r="B83" t="str">
            <v>AHORRO.MS</v>
          </cell>
          <cell r="C83" t="str">
            <v>5:5</v>
          </cell>
          <cell r="D83">
            <v>-15.58972</v>
          </cell>
          <cell r="E83">
            <v>-29.507390000000001</v>
          </cell>
          <cell r="F83">
            <v>-5.1713300000000002</v>
          </cell>
          <cell r="G83">
            <v>0</v>
          </cell>
          <cell r="H83">
            <v>8946.4650199999996</v>
          </cell>
          <cell r="I83">
            <v>8750.0840399999997</v>
          </cell>
          <cell r="J83">
            <v>8692.3537899999992</v>
          </cell>
          <cell r="K83">
            <v>8286.7198499999995</v>
          </cell>
          <cell r="L83">
            <v>8031.2977199999996</v>
          </cell>
          <cell r="M83">
            <v>7115.1951399999998</v>
          </cell>
          <cell r="N83">
            <v>0</v>
          </cell>
          <cell r="O83" t="str">
            <v>Ahorro MS</v>
          </cell>
        </row>
        <row r="84">
          <cell r="A84">
            <v>84</v>
          </cell>
          <cell r="B84" t="str">
            <v>PLAZO.MS</v>
          </cell>
          <cell r="C84" t="str">
            <v>5:5</v>
          </cell>
          <cell r="D84">
            <v>14236.202429999999</v>
          </cell>
          <cell r="E84">
            <v>20805.786779999999</v>
          </cell>
          <cell r="F84">
            <v>-997.33410000000003</v>
          </cell>
          <cell r="G84">
            <v>-963.02512000000002</v>
          </cell>
          <cell r="H84">
            <v>15488.483700000001</v>
          </cell>
          <cell r="I84">
            <v>17327.671289999998</v>
          </cell>
          <cell r="J84">
            <v>15612.540069999999</v>
          </cell>
          <cell r="K84">
            <v>15592.42288</v>
          </cell>
          <cell r="L84">
            <v>14702.47126</v>
          </cell>
          <cell r="M84">
            <v>15080.55877</v>
          </cell>
          <cell r="N84">
            <v>0</v>
          </cell>
          <cell r="O84" t="str">
            <v>Plazo MS</v>
          </cell>
        </row>
        <row r="85">
          <cell r="A85">
            <v>85</v>
          </cell>
          <cell r="C85" t="str">
            <v>5:5</v>
          </cell>
        </row>
        <row r="86">
          <cell r="A86">
            <v>86</v>
          </cell>
          <cell r="C86" t="str">
            <v>5:5</v>
          </cell>
        </row>
        <row r="87">
          <cell r="A87">
            <v>87</v>
          </cell>
          <cell r="B87" t="str">
            <v>RIN.SDD</v>
          </cell>
          <cell r="C87" t="str">
            <v>5:5</v>
          </cell>
          <cell r="D87">
            <v>15680.91618</v>
          </cell>
          <cell r="E87">
            <v>23287.812150000002</v>
          </cell>
          <cell r="F87">
            <v>21968.6476</v>
          </cell>
          <cell r="G87">
            <v>22771.38754</v>
          </cell>
          <cell r="H87">
            <v>27270.117859999998</v>
          </cell>
          <cell r="I87">
            <v>26663.223160000001</v>
          </cell>
          <cell r="J87">
            <v>28562.172259999999</v>
          </cell>
          <cell r="K87">
            <v>33898.245790000001</v>
          </cell>
          <cell r="L87">
            <v>35071.512060000001</v>
          </cell>
          <cell r="M87">
            <v>40903.17527</v>
          </cell>
          <cell r="N87">
            <v>0</v>
          </cell>
          <cell r="O87" t="str">
            <v>RIN (millones de nuevos soles)</v>
          </cell>
        </row>
        <row r="88">
          <cell r="A88">
            <v>88</v>
          </cell>
          <cell r="B88" t="str">
            <v>RIN.SDD.TD</v>
          </cell>
          <cell r="C88" t="str">
            <v>5:5</v>
          </cell>
          <cell r="D88">
            <v>6788.2754000000004</v>
          </cell>
          <cell r="E88">
            <v>8956.8508299999994</v>
          </cell>
          <cell r="F88">
            <v>8076.70867</v>
          </cell>
          <cell r="G88">
            <v>7229.0119199999999</v>
          </cell>
          <cell r="H88">
            <v>7769.2643500000004</v>
          </cell>
          <cell r="I88">
            <v>7553.3210099999997</v>
          </cell>
          <cell r="J88">
            <v>8302.9570500000009</v>
          </cell>
          <cell r="K88">
            <v>9657.6198800000002</v>
          </cell>
          <cell r="L88">
            <v>10136.275159999999</v>
          </cell>
          <cell r="M88">
            <v>12470.48027</v>
          </cell>
          <cell r="N88">
            <v>0</v>
          </cell>
          <cell r="O88" t="str">
            <v>RIN (millones de uSD)</v>
          </cell>
        </row>
        <row r="89">
          <cell r="A89">
            <v>89</v>
          </cell>
          <cell r="C89" t="str">
            <v>5:5</v>
          </cell>
          <cell r="D89">
            <v>21475.98733</v>
          </cell>
          <cell r="E89">
            <v>29997.645050000003</v>
          </cell>
          <cell r="F89">
            <v>32588.620080000001</v>
          </cell>
          <cell r="G89">
            <v>34139.963969999997</v>
          </cell>
          <cell r="H89">
            <v>35568.991959999999</v>
          </cell>
          <cell r="I89">
            <v>33398.837910000002</v>
          </cell>
          <cell r="J89">
            <v>33331.153680000003</v>
          </cell>
          <cell r="K89">
            <v>36899.658510000001</v>
          </cell>
          <cell r="L89">
            <v>37539.718000000001</v>
          </cell>
          <cell r="M89">
            <v>43367.037340000003</v>
          </cell>
          <cell r="N89">
            <v>0</v>
          </cell>
          <cell r="O89" t="str">
            <v>Activos RIN</v>
          </cell>
        </row>
        <row r="90">
          <cell r="A90">
            <v>90</v>
          </cell>
          <cell r="B90" t="str">
            <v>PRIN.SDD</v>
          </cell>
          <cell r="C90" t="str">
            <v>5:5</v>
          </cell>
          <cell r="D90">
            <v>5795.0711499999998</v>
          </cell>
          <cell r="E90">
            <v>6709.8329000000003</v>
          </cell>
          <cell r="F90">
            <v>10619.97248</v>
          </cell>
          <cell r="G90">
            <v>11368.576429999999</v>
          </cell>
          <cell r="H90">
            <v>8298.8741000000009</v>
          </cell>
          <cell r="I90">
            <v>6735.6147499999997</v>
          </cell>
          <cell r="J90">
            <v>4768.9814200000001</v>
          </cell>
          <cell r="K90">
            <v>3001.4127199999998</v>
          </cell>
          <cell r="L90">
            <v>2468.2059399999998</v>
          </cell>
          <cell r="M90">
            <v>2463.8620700000001</v>
          </cell>
          <cell r="N90">
            <v>0</v>
          </cell>
          <cell r="O90" t="str">
            <v>Pasivos RIN</v>
          </cell>
        </row>
        <row r="91">
          <cell r="A91">
            <v>91</v>
          </cell>
          <cell r="C91" t="str">
            <v>5:5</v>
          </cell>
        </row>
        <row r="92">
          <cell r="A92">
            <v>92</v>
          </cell>
          <cell r="B92" t="str">
            <v>OONE.SDD</v>
          </cell>
          <cell r="C92" t="str">
            <v>5:5</v>
          </cell>
          <cell r="D92">
            <v>-372.74113999999997</v>
          </cell>
          <cell r="E92">
            <v>-453.30399999999997</v>
          </cell>
          <cell r="F92">
            <v>-384.15123999999997</v>
          </cell>
          <cell r="G92">
            <v>-118.00677</v>
          </cell>
          <cell r="H92">
            <v>-717.16655000000003</v>
          </cell>
          <cell r="I92">
            <v>-318.57391000000001</v>
          </cell>
          <cell r="J92">
            <v>560.43546000000003</v>
          </cell>
          <cell r="K92">
            <v>571.75046999999995</v>
          </cell>
          <cell r="L92">
            <v>1677.8769</v>
          </cell>
          <cell r="M92">
            <v>1037.4608599999999</v>
          </cell>
          <cell r="N92">
            <v>0</v>
          </cell>
          <cell r="O92" t="str">
            <v>OONE (millones de neuvos soles)</v>
          </cell>
        </row>
        <row r="93">
          <cell r="A93">
            <v>93</v>
          </cell>
          <cell r="B93" t="str">
            <v>OONE.SDD.ME</v>
          </cell>
          <cell r="C93" t="str">
            <v>5:5</v>
          </cell>
          <cell r="D93">
            <v>-160.65028000000001</v>
          </cell>
          <cell r="E93">
            <v>-148.84769</v>
          </cell>
          <cell r="F93">
            <v>-121.64682000000001</v>
          </cell>
          <cell r="G93">
            <v>-12.38837</v>
          </cell>
          <cell r="H93">
            <v>-179.06788</v>
          </cell>
          <cell r="I93">
            <v>-81.465559999999996</v>
          </cell>
          <cell r="J93">
            <v>174.52545000000001</v>
          </cell>
          <cell r="K93">
            <v>176.50953999999999</v>
          </cell>
          <cell r="L93">
            <v>471.24788999999998</v>
          </cell>
          <cell r="M93">
            <v>311.43745999999999</v>
          </cell>
          <cell r="N93">
            <v>0</v>
          </cell>
          <cell r="O93" t="str">
            <v>OONE (millones de USD)</v>
          </cell>
        </row>
        <row r="94">
          <cell r="A94">
            <v>94</v>
          </cell>
          <cell r="C94" t="str">
            <v>5:5</v>
          </cell>
          <cell r="D94">
            <v>1578.6170000000002</v>
          </cell>
          <cell r="E94">
            <v>1715.873</v>
          </cell>
          <cell r="F94">
            <v>2366.4825900000001</v>
          </cell>
          <cell r="G94">
            <v>2680.4858899999999</v>
          </cell>
          <cell r="H94">
            <v>3366.8786600000003</v>
          </cell>
          <cell r="I94">
            <v>4461.5292099999997</v>
          </cell>
          <cell r="J94">
            <v>4795.7915399999993</v>
          </cell>
          <cell r="K94">
            <v>4280.7300699999996</v>
          </cell>
          <cell r="L94">
            <v>5506.7834899999998</v>
          </cell>
          <cell r="M94">
            <v>5087.7120999999997</v>
          </cell>
          <cell r="N94">
            <v>0</v>
          </cell>
          <cell r="O94" t="str">
            <v>Activos OONE</v>
          </cell>
        </row>
        <row r="95">
          <cell r="A95">
            <v>95</v>
          </cell>
          <cell r="B95" t="str">
            <v>POONE.SDD</v>
          </cell>
          <cell r="C95" t="str">
            <v>5:5</v>
          </cell>
          <cell r="D95">
            <v>1951.35814</v>
          </cell>
          <cell r="E95">
            <v>2169.1770000000001</v>
          </cell>
          <cell r="F95">
            <v>2750.6338300000002</v>
          </cell>
          <cell r="G95">
            <v>2798.4926599999999</v>
          </cell>
          <cell r="H95">
            <v>4084.0452100000002</v>
          </cell>
          <cell r="I95">
            <v>4780.1031199999998</v>
          </cell>
          <cell r="J95">
            <v>4235.3560799999996</v>
          </cell>
          <cell r="K95">
            <v>3708.9796000000001</v>
          </cell>
          <cell r="L95">
            <v>3828.9065900000001</v>
          </cell>
          <cell r="M95">
            <v>4050.2512400000001</v>
          </cell>
          <cell r="N95">
            <v>0</v>
          </cell>
          <cell r="O95" t="str">
            <v>Pasivos OONE</v>
          </cell>
        </row>
        <row r="96">
          <cell r="A96">
            <v>96</v>
          </cell>
          <cell r="C96" t="str">
            <v>5:5</v>
          </cell>
        </row>
        <row r="97">
          <cell r="C97" t="str">
            <v>5:5</v>
          </cell>
        </row>
        <row r="98">
          <cell r="A98">
            <v>98</v>
          </cell>
          <cell r="B98" t="str">
            <v>PUB.SDD</v>
          </cell>
          <cell r="C98" t="str">
            <v>5:5</v>
          </cell>
          <cell r="D98">
            <v>-7139.7776700000004</v>
          </cell>
          <cell r="E98">
            <v>-13610.305710000001</v>
          </cell>
          <cell r="F98">
            <v>-14659.70436</v>
          </cell>
          <cell r="G98">
            <v>-16337.645570000001</v>
          </cell>
          <cell r="H98">
            <v>-13341.969230000001</v>
          </cell>
          <cell r="I98">
            <v>-11691.22766</v>
          </cell>
          <cell r="J98">
            <v>-9105.05465</v>
          </cell>
          <cell r="K98">
            <v>-10544.26168</v>
          </cell>
          <cell r="L98">
            <v>-10162.80435</v>
          </cell>
          <cell r="M98">
            <v>-12321.183870000001</v>
          </cell>
          <cell r="N98">
            <v>0</v>
          </cell>
          <cell r="O98" t="str">
            <v>Crédito sector público</v>
          </cell>
        </row>
        <row r="99">
          <cell r="A99">
            <v>99</v>
          </cell>
          <cell r="B99" t="str">
            <v>APUB.SDD</v>
          </cell>
          <cell r="C99" t="str">
            <v>5:5</v>
          </cell>
          <cell r="D99">
            <v>1889.1322</v>
          </cell>
          <cell r="E99">
            <v>1976.20171</v>
          </cell>
          <cell r="F99">
            <v>3577.4506900000001</v>
          </cell>
          <cell r="G99">
            <v>4689.0625899999995</v>
          </cell>
          <cell r="H99">
            <v>6132.1872899999998</v>
          </cell>
          <cell r="I99">
            <v>5755.5227699999996</v>
          </cell>
          <cell r="J99">
            <v>7846.4936399999997</v>
          </cell>
          <cell r="K99">
            <v>8175.7305399999996</v>
          </cell>
          <cell r="L99">
            <v>8507.9861700000001</v>
          </cell>
          <cell r="M99">
            <v>7619.3059400000002</v>
          </cell>
          <cell r="N99">
            <v>0</v>
          </cell>
          <cell r="O99" t="str">
            <v>Crédito sector público - Activos</v>
          </cell>
        </row>
        <row r="100">
          <cell r="A100">
            <v>100</v>
          </cell>
          <cell r="B100" t="str">
            <v>APUB.GOB.SDD</v>
          </cell>
          <cell r="C100" t="str">
            <v>5:5</v>
          </cell>
          <cell r="D100">
            <v>1700.01</v>
          </cell>
          <cell r="E100">
            <v>1603.873</v>
          </cell>
          <cell r="F100">
            <v>3120.1200199999998</v>
          </cell>
          <cell r="G100">
            <v>4378.1265000000003</v>
          </cell>
          <cell r="H100">
            <v>5506.3198000000002</v>
          </cell>
          <cell r="I100">
            <v>5212.9849899999999</v>
          </cell>
          <cell r="J100">
            <v>7235.0553600000003</v>
          </cell>
          <cell r="K100">
            <v>7661.6752500000002</v>
          </cell>
          <cell r="L100">
            <v>7934.2985200000003</v>
          </cell>
          <cell r="M100">
            <v>7086.7552500000002</v>
          </cell>
          <cell r="N100">
            <v>0</v>
          </cell>
          <cell r="O100" t="str">
            <v>Crédito sector público - Activos - Gobierno</v>
          </cell>
        </row>
        <row r="101">
          <cell r="A101">
            <v>101</v>
          </cell>
          <cell r="C101" t="str">
            <v>5:5</v>
          </cell>
          <cell r="D101">
            <v>189.12220000000002</v>
          </cell>
          <cell r="E101">
            <v>372.32871</v>
          </cell>
          <cell r="F101">
            <v>457.33067000000028</v>
          </cell>
          <cell r="G101">
            <v>310.93608999999924</v>
          </cell>
          <cell r="H101">
            <v>625.86748999999963</v>
          </cell>
          <cell r="I101">
            <v>542.53777999999966</v>
          </cell>
          <cell r="J101">
            <v>611.43827999999939</v>
          </cell>
          <cell r="K101">
            <v>514.05528999999933</v>
          </cell>
          <cell r="L101">
            <v>573.68764999999985</v>
          </cell>
          <cell r="M101">
            <v>532.55069000000003</v>
          </cell>
          <cell r="N101">
            <v>0</v>
          </cell>
          <cell r="O101" t="str">
            <v>Crédito sector público - Activos - No Gobierno</v>
          </cell>
        </row>
        <row r="102">
          <cell r="A102">
            <v>102</v>
          </cell>
          <cell r="C102" t="str">
            <v>5:5</v>
          </cell>
          <cell r="D102">
            <v>9028.9098699999995</v>
          </cell>
          <cell r="E102">
            <v>15586.50742</v>
          </cell>
          <cell r="F102">
            <v>18237.155050000001</v>
          </cell>
          <cell r="G102">
            <v>21026.708160000002</v>
          </cell>
          <cell r="H102">
            <v>19474.15652</v>
          </cell>
          <cell r="I102">
            <v>17446.75043</v>
          </cell>
          <cell r="J102">
            <v>16951.548289999999</v>
          </cell>
          <cell r="K102">
            <v>18719.99222</v>
          </cell>
          <cell r="L102">
            <v>18670.790520000002</v>
          </cell>
          <cell r="M102">
            <v>19940.489809999999</v>
          </cell>
          <cell r="N102">
            <v>0</v>
          </cell>
          <cell r="O102" t="str">
            <v>Crédito sector público - Pasiivos</v>
          </cell>
        </row>
        <row r="103">
          <cell r="A103">
            <v>103</v>
          </cell>
          <cell r="B103" t="str">
            <v>PPUB.GOB.SDD</v>
          </cell>
          <cell r="C103" t="str">
            <v>5:5</v>
          </cell>
          <cell r="D103">
            <v>7107.6473699999997</v>
          </cell>
          <cell r="E103">
            <v>13466.468199999999</v>
          </cell>
          <cell r="F103">
            <v>11942.916859999999</v>
          </cell>
          <cell r="G103">
            <v>11496.478139999999</v>
          </cell>
          <cell r="H103">
            <v>7894.1729699999996</v>
          </cell>
          <cell r="I103">
            <v>5988.1532100000004</v>
          </cell>
          <cell r="J103">
            <v>5219.6878800000004</v>
          </cell>
          <cell r="K103">
            <v>6745.8910299999998</v>
          </cell>
          <cell r="L103">
            <v>7910.7873200000004</v>
          </cell>
          <cell r="M103">
            <v>9959.9477999999999</v>
          </cell>
          <cell r="N103">
            <v>0</v>
          </cell>
          <cell r="O103" t="str">
            <v>Crédito sector público - Pasivos - Gobierno</v>
          </cell>
        </row>
        <row r="104">
          <cell r="A104">
            <v>104</v>
          </cell>
          <cell r="C104" t="str">
            <v>5:5</v>
          </cell>
          <cell r="D104">
            <v>1921.2624999999998</v>
          </cell>
          <cell r="E104">
            <v>2120.0392200000006</v>
          </cell>
          <cell r="F104">
            <v>6294.2381900000019</v>
          </cell>
          <cell r="G104">
            <v>9530.2300200000027</v>
          </cell>
          <cell r="H104">
            <v>11579.983550000001</v>
          </cell>
          <cell r="I104">
            <v>11458.59722</v>
          </cell>
          <cell r="J104">
            <v>11731.860409999998</v>
          </cell>
          <cell r="K104">
            <v>11974.101190000001</v>
          </cell>
          <cell r="L104">
            <v>10760.003200000003</v>
          </cell>
          <cell r="M104">
            <v>9980.5420099999992</v>
          </cell>
          <cell r="N104">
            <v>0</v>
          </cell>
          <cell r="O104" t="str">
            <v>Crédito sector público - Pasivos - No Gobierno</v>
          </cell>
        </row>
        <row r="105">
          <cell r="A105">
            <v>105</v>
          </cell>
          <cell r="B105" t="str">
            <v>PRIV.SDD</v>
          </cell>
          <cell r="C105" t="str">
            <v>5:5</v>
          </cell>
          <cell r="D105">
            <v>20619.835139999999</v>
          </cell>
          <cell r="E105">
            <v>30201.968069999999</v>
          </cell>
          <cell r="F105">
            <v>39749.384539999999</v>
          </cell>
          <cell r="G105">
            <v>47955.605159999999</v>
          </cell>
          <cell r="H105">
            <v>51187.25445</v>
          </cell>
          <cell r="I105">
            <v>49883.715429999997</v>
          </cell>
          <cell r="J105">
            <v>48592.555560000001</v>
          </cell>
          <cell r="K105">
            <v>49363.258849999998</v>
          </cell>
          <cell r="L105">
            <v>49127.69124</v>
          </cell>
          <cell r="M105">
            <v>49332.2379</v>
          </cell>
          <cell r="N105">
            <v>0</v>
          </cell>
          <cell r="O105" t="str">
            <v>Sector Privado</v>
          </cell>
        </row>
        <row r="106">
          <cell r="A106">
            <v>106</v>
          </cell>
          <cell r="B106" t="str">
            <v>PRIV.SDD.MN</v>
          </cell>
          <cell r="C106" t="str">
            <v>5:5</v>
          </cell>
          <cell r="D106">
            <v>5555.4875099999999</v>
          </cell>
          <cell r="E106">
            <v>7826.4605099999999</v>
          </cell>
          <cell r="F106">
            <v>9191.0327099999995</v>
          </cell>
          <cell r="G106">
            <v>9886.8437099999992</v>
          </cell>
          <cell r="H106">
            <v>9279.1380399999998</v>
          </cell>
          <cell r="I106">
            <v>9653.5297100000007</v>
          </cell>
          <cell r="J106">
            <v>10119.74892</v>
          </cell>
          <cell r="K106">
            <v>11235.48443</v>
          </cell>
          <cell r="L106">
            <v>12530.81213</v>
          </cell>
          <cell r="M106">
            <v>13975.630950000001</v>
          </cell>
          <cell r="N106">
            <v>0</v>
          </cell>
          <cell r="O106" t="str">
            <v>Sector Privado MN</v>
          </cell>
        </row>
        <row r="107">
          <cell r="A107">
            <v>107</v>
          </cell>
          <cell r="B107" t="str">
            <v>PRIV.SDD.ME</v>
          </cell>
          <cell r="C107" t="str">
            <v>5:5</v>
          </cell>
          <cell r="D107">
            <v>6521.3626100000001</v>
          </cell>
          <cell r="E107">
            <v>8605.9644499999995</v>
          </cell>
          <cell r="F107">
            <v>11234.688169999999</v>
          </cell>
          <cell r="G107">
            <v>12085.321089999999</v>
          </cell>
          <cell r="H107">
            <v>11939.6343</v>
          </cell>
          <cell r="I107">
            <v>11396.653179999999</v>
          </cell>
          <cell r="J107">
            <v>11183.95542</v>
          </cell>
          <cell r="K107">
            <v>10862.613799999999</v>
          </cell>
          <cell r="L107">
            <v>10577.13269</v>
          </cell>
          <cell r="M107">
            <v>10779.45334</v>
          </cell>
          <cell r="N107">
            <v>0</v>
          </cell>
          <cell r="O107" t="str">
            <v>Sector Privado MS</v>
          </cell>
        </row>
        <row r="108">
          <cell r="A108">
            <v>108</v>
          </cell>
          <cell r="B108" t="str">
            <v>CAPITAL.SDD</v>
          </cell>
          <cell r="C108" t="str">
            <v>5:5</v>
          </cell>
          <cell r="D108">
            <v>7070.9573399999999</v>
          </cell>
          <cell r="E108">
            <v>9408.2585500000005</v>
          </cell>
          <cell r="F108">
            <v>12163.53556</v>
          </cell>
          <cell r="G108">
            <v>15493.25128</v>
          </cell>
          <cell r="H108">
            <v>19920.61321</v>
          </cell>
          <cell r="I108">
            <v>21950.41575</v>
          </cell>
          <cell r="J108">
            <v>24596.96529</v>
          </cell>
          <cell r="K108">
            <v>26564.615109999999</v>
          </cell>
          <cell r="L108">
            <v>24531.114710000002</v>
          </cell>
          <cell r="M108">
            <v>24444.832180000001</v>
          </cell>
          <cell r="N108">
            <v>0</v>
          </cell>
          <cell r="O108" t="str">
            <v>Capital, reservas, provisiones y resultados</v>
          </cell>
        </row>
        <row r="109">
          <cell r="A109">
            <v>109</v>
          </cell>
          <cell r="C109" t="str">
            <v>5:5</v>
          </cell>
        </row>
        <row r="110">
          <cell r="A110">
            <v>110</v>
          </cell>
          <cell r="C110" t="str">
            <v>5:5</v>
          </cell>
        </row>
        <row r="111">
          <cell r="A111">
            <v>111</v>
          </cell>
          <cell r="C111" t="str">
            <v>5:5</v>
          </cell>
        </row>
        <row r="112">
          <cell r="A112">
            <v>112</v>
          </cell>
          <cell r="B112" t="str">
            <v>LIQ.SDD</v>
          </cell>
          <cell r="C112" t="str">
            <v>5:5</v>
          </cell>
          <cell r="D112">
            <v>22303.705870000002</v>
          </cell>
          <cell r="E112">
            <v>30808.977320000002</v>
          </cell>
          <cell r="F112">
            <v>36486.72453</v>
          </cell>
          <cell r="G112">
            <v>39860.931089999998</v>
          </cell>
          <cell r="H112">
            <v>44327.073810000002</v>
          </cell>
          <cell r="I112">
            <v>45326.920180000001</v>
          </cell>
          <cell r="J112">
            <v>46273.101549999999</v>
          </cell>
          <cell r="K112">
            <v>48925.628819999998</v>
          </cell>
          <cell r="L112">
            <v>50806.354220000001</v>
          </cell>
          <cell r="M112">
            <v>55839.001609999999</v>
          </cell>
          <cell r="N112">
            <v>0</v>
          </cell>
          <cell r="O112" t="str">
            <v>Liquidez</v>
          </cell>
        </row>
        <row r="113">
          <cell r="A113">
            <v>113</v>
          </cell>
          <cell r="B113" t="str">
            <v>LIQ.SDD.MN</v>
          </cell>
          <cell r="C113" t="str">
            <v>5:5</v>
          </cell>
          <cell r="D113">
            <v>7893.7031800000004</v>
          </cell>
          <cell r="E113">
            <v>9608.6471799999999</v>
          </cell>
          <cell r="F113">
            <v>12015.35058</v>
          </cell>
          <cell r="G113">
            <v>11698.631579999999</v>
          </cell>
          <cell r="H113">
            <v>12652.664049999999</v>
          </cell>
          <cell r="I113">
            <v>12818.987520000001</v>
          </cell>
          <cell r="J113">
            <v>14152.073640000001</v>
          </cell>
          <cell r="K113">
            <v>15299.32071</v>
          </cell>
          <cell r="L113">
            <v>16788.84013</v>
          </cell>
          <cell r="M113">
            <v>22076.51527</v>
          </cell>
          <cell r="N113">
            <v>0</v>
          </cell>
          <cell r="O113" t="str">
            <v>Liquidez MN</v>
          </cell>
        </row>
        <row r="114">
          <cell r="A114">
            <v>114</v>
          </cell>
          <cell r="B114" t="str">
            <v>DINERO.SDD.MN</v>
          </cell>
          <cell r="C114" t="str">
            <v>5:5</v>
          </cell>
          <cell r="D114">
            <v>4594.6313899999996</v>
          </cell>
          <cell r="E114">
            <v>5408.5313900000001</v>
          </cell>
          <cell r="F114">
            <v>6463.6677900000004</v>
          </cell>
          <cell r="G114">
            <v>6482.0647900000004</v>
          </cell>
          <cell r="H114">
            <v>7310.9522500000003</v>
          </cell>
          <cell r="I114">
            <v>7087.1577200000002</v>
          </cell>
          <cell r="J114">
            <v>7509.1753399999998</v>
          </cell>
          <cell r="K114">
            <v>8196.8859300000004</v>
          </cell>
          <cell r="L114">
            <v>9311.5182100000002</v>
          </cell>
          <cell r="M114">
            <v>12419.83632</v>
          </cell>
          <cell r="N114">
            <v>0</v>
          </cell>
          <cell r="O114" t="str">
            <v>Dinero</v>
          </cell>
        </row>
        <row r="115">
          <cell r="A115">
            <v>115</v>
          </cell>
          <cell r="B115" t="str">
            <v>BILLETES.SDD.MN</v>
          </cell>
          <cell r="C115" t="str">
            <v>5:5</v>
          </cell>
          <cell r="D115">
            <v>3031.1</v>
          </cell>
          <cell r="E115">
            <v>3229.9</v>
          </cell>
          <cell r="F115">
            <v>3814.9785999999999</v>
          </cell>
          <cell r="G115">
            <v>3936.3087999999998</v>
          </cell>
          <cell r="H115">
            <v>4608.20003</v>
          </cell>
          <cell r="I115">
            <v>4514.2006300000003</v>
          </cell>
          <cell r="J115">
            <v>4911.3784400000004</v>
          </cell>
          <cell r="K115">
            <v>5573.1231799999996</v>
          </cell>
          <cell r="L115">
            <v>6318.5863300000001</v>
          </cell>
          <cell r="M115">
            <v>7981.7255999999998</v>
          </cell>
          <cell r="N115">
            <v>0</v>
          </cell>
          <cell r="O115" t="str">
            <v>Bliletes</v>
          </cell>
        </row>
        <row r="116">
          <cell r="A116">
            <v>116</v>
          </cell>
          <cell r="C116" t="str">
            <v>5:5</v>
          </cell>
          <cell r="D116">
            <v>1563.5313900000001</v>
          </cell>
          <cell r="E116">
            <v>2178.63139</v>
          </cell>
          <cell r="F116">
            <v>2648.6891900000001</v>
          </cell>
          <cell r="G116">
            <v>2545.7559900000001</v>
          </cell>
          <cell r="H116">
            <v>2702.7522199999999</v>
          </cell>
          <cell r="I116">
            <v>2572.9570899999999</v>
          </cell>
          <cell r="J116">
            <v>2597.7968999999998</v>
          </cell>
          <cell r="K116">
            <v>2623.7627499999999</v>
          </cell>
          <cell r="L116">
            <v>2992.9318800000001</v>
          </cell>
          <cell r="M116">
            <v>4438.1107199999997</v>
          </cell>
          <cell r="N116">
            <v>0</v>
          </cell>
          <cell r="O116" t="str">
            <v>Vista</v>
          </cell>
        </row>
        <row r="117">
          <cell r="A117">
            <v>117</v>
          </cell>
          <cell r="C117" t="str">
            <v>5:5</v>
          </cell>
          <cell r="D117">
            <v>3299.0717900000009</v>
          </cell>
          <cell r="E117">
            <v>4200.1157899999998</v>
          </cell>
          <cell r="F117">
            <v>5551.6827899999998</v>
          </cell>
          <cell r="G117">
            <v>5216.5667899999989</v>
          </cell>
          <cell r="H117">
            <v>5341.7117999999991</v>
          </cell>
          <cell r="I117">
            <v>5731.8298000000004</v>
          </cell>
          <cell r="J117">
            <v>6642.8983000000007</v>
          </cell>
          <cell r="K117">
            <v>7102.4347799999996</v>
          </cell>
          <cell r="L117">
            <v>7477.3219200000003</v>
          </cell>
          <cell r="M117">
            <v>9656.6789499999995</v>
          </cell>
          <cell r="N117">
            <v>0</v>
          </cell>
          <cell r="O117" t="str">
            <v>Cuasidinero MN</v>
          </cell>
        </row>
        <row r="118">
          <cell r="A118">
            <v>118</v>
          </cell>
          <cell r="C118" t="str">
            <v>5:5</v>
          </cell>
          <cell r="D118">
            <v>2089.2330000000002</v>
          </cell>
          <cell r="E118">
            <v>2380.2330000000002</v>
          </cell>
          <cell r="F118">
            <v>2889.2280000000001</v>
          </cell>
          <cell r="G118">
            <v>2843.165</v>
          </cell>
          <cell r="H118">
            <v>2811.884</v>
          </cell>
          <cell r="I118">
            <v>2765.5909999999999</v>
          </cell>
          <cell r="J118">
            <v>2985.3677499999999</v>
          </cell>
          <cell r="K118">
            <v>3090.3730999999998</v>
          </cell>
          <cell r="L118">
            <v>3614.7665000000002</v>
          </cell>
          <cell r="M118">
            <v>4201.0315499999997</v>
          </cell>
          <cell r="N118">
            <v>0</v>
          </cell>
          <cell r="O118" t="str">
            <v>Ahorro</v>
          </cell>
        </row>
        <row r="119">
          <cell r="A119">
            <v>119</v>
          </cell>
          <cell r="C119" t="str">
            <v>5:5</v>
          </cell>
          <cell r="D119">
            <v>985.53679999999997</v>
          </cell>
          <cell r="E119">
            <v>1459.9828</v>
          </cell>
          <cell r="F119">
            <v>2009.1848</v>
          </cell>
          <cell r="G119">
            <v>1541.5137999999999</v>
          </cell>
          <cell r="H119">
            <v>1623.0788</v>
          </cell>
          <cell r="I119">
            <v>2103.3917999999999</v>
          </cell>
          <cell r="J119">
            <v>2481.62655</v>
          </cell>
          <cell r="K119">
            <v>3016.3198699999998</v>
          </cell>
          <cell r="L119">
            <v>3116.4688000000001</v>
          </cell>
          <cell r="M119">
            <v>4574.8440000000001</v>
          </cell>
          <cell r="N119">
            <v>0</v>
          </cell>
          <cell r="O119" t="str">
            <v>Plazo</v>
          </cell>
        </row>
        <row r="120">
          <cell r="A120">
            <v>120</v>
          </cell>
          <cell r="C120" t="str">
            <v>5:5</v>
          </cell>
        </row>
        <row r="121">
          <cell r="A121">
            <v>121</v>
          </cell>
          <cell r="C121" t="str">
            <v>5:5</v>
          </cell>
          <cell r="D121">
            <v>14410</v>
          </cell>
          <cell r="E121">
            <v>21200</v>
          </cell>
          <cell r="F121">
            <v>24472</v>
          </cell>
          <cell r="G121">
            <v>28162</v>
          </cell>
          <cell r="H121">
            <v>31674</v>
          </cell>
          <cell r="I121">
            <v>32508</v>
          </cell>
          <cell r="J121">
            <v>32121</v>
          </cell>
          <cell r="K121">
            <v>33627</v>
          </cell>
          <cell r="L121">
            <v>34017</v>
          </cell>
          <cell r="M121">
            <v>33762</v>
          </cell>
          <cell r="N121">
            <v>0</v>
          </cell>
          <cell r="O121" t="str">
            <v>Cuasidinero MS</v>
          </cell>
        </row>
        <row r="122">
          <cell r="A122">
            <v>78</v>
          </cell>
          <cell r="B122" t="str">
            <v>LIQ.SDD.ME</v>
          </cell>
          <cell r="C122" t="str">
            <v>5:5</v>
          </cell>
          <cell r="D122">
            <v>6238.0964000000004</v>
          </cell>
          <cell r="E122">
            <v>8153.9731300000003</v>
          </cell>
          <cell r="F122">
            <v>8996.8286599999992</v>
          </cell>
          <cell r="G122">
            <v>8940.4125399999994</v>
          </cell>
          <cell r="H122">
            <v>9024.0483600000007</v>
          </cell>
          <cell r="I122">
            <v>9209.0460800000001</v>
          </cell>
          <cell r="J122">
            <v>9337.5081100000007</v>
          </cell>
          <cell r="K122">
            <v>9580.1447599999992</v>
          </cell>
          <cell r="L122">
            <v>9831.6514700000007</v>
          </cell>
          <cell r="M122">
            <v>10293.44096</v>
          </cell>
          <cell r="N122">
            <v>0</v>
          </cell>
          <cell r="O122" t="str">
            <v>Cuasidinero ME (millones de USD)</v>
          </cell>
        </row>
        <row r="123">
          <cell r="A123">
            <v>123</v>
          </cell>
          <cell r="C123" t="str">
            <v>5:5</v>
          </cell>
          <cell r="D123">
            <v>-2.9139913419913421</v>
          </cell>
          <cell r="E123">
            <v>-2.9139923076923075</v>
          </cell>
          <cell r="F123">
            <v>-52.639779411764707</v>
          </cell>
          <cell r="G123">
            <v>-51.201279365079365</v>
          </cell>
          <cell r="H123">
            <v>1313.4273447293447</v>
          </cell>
          <cell r="I123">
            <v>1299.0250198300284</v>
          </cell>
          <cell r="J123">
            <v>1228.7227296511628</v>
          </cell>
          <cell r="K123">
            <v>1491.0603048433052</v>
          </cell>
          <cell r="L123">
            <v>1591.5923815028902</v>
          </cell>
          <cell r="M123">
            <v>1891.4218140243904</v>
          </cell>
          <cell r="N123" t="e">
            <v>#DIV/0!</v>
          </cell>
          <cell r="O123" t="str">
            <v>Dinero MS</v>
          </cell>
        </row>
        <row r="124">
          <cell r="A124">
            <v>124</v>
          </cell>
          <cell r="C124" t="str">
            <v>5:5</v>
          </cell>
          <cell r="D124">
            <v>-6.7487965367965366</v>
          </cell>
          <cell r="E124">
            <v>-11.348996153846153</v>
          </cell>
          <cell r="F124">
            <v>-1.9012242647058823</v>
          </cell>
          <cell r="G124">
            <v>0</v>
          </cell>
          <cell r="H124">
            <v>2548.8504330484329</v>
          </cell>
          <cell r="I124">
            <v>2478.7773484419263</v>
          </cell>
          <cell r="J124">
            <v>2526.8470319767439</v>
          </cell>
          <cell r="K124">
            <v>2360.8888461538463</v>
          </cell>
          <cell r="L124">
            <v>2321.1843121387283</v>
          </cell>
          <cell r="M124">
            <v>2169.26681097561</v>
          </cell>
          <cell r="N124" t="e">
            <v>#DIV/0!</v>
          </cell>
          <cell r="O124" t="str">
            <v>Ahorro MS</v>
          </cell>
        </row>
        <row r="125">
          <cell r="A125">
            <v>125</v>
          </cell>
          <cell r="C125" t="str">
            <v>5:5</v>
          </cell>
          <cell r="D125">
            <v>6162.8581948051942</v>
          </cell>
          <cell r="E125">
            <v>8002.2256846153841</v>
          </cell>
          <cell r="F125">
            <v>-366.66694852941174</v>
          </cell>
          <cell r="G125">
            <v>-305.72226031746033</v>
          </cell>
          <cell r="H125">
            <v>4412.6734188034188</v>
          </cell>
          <cell r="I125">
            <v>4908.6887507082147</v>
          </cell>
          <cell r="J125">
            <v>4538.5290901162789</v>
          </cell>
          <cell r="K125">
            <v>4442.2857207977213</v>
          </cell>
          <cell r="L125">
            <v>4249.2691502890175</v>
          </cell>
          <cell r="M125">
            <v>4597.7313323170729</v>
          </cell>
          <cell r="N125" t="e">
            <v>#DIV/0!</v>
          </cell>
          <cell r="O125" t="str">
            <v>Plazo MS</v>
          </cell>
        </row>
        <row r="126">
          <cell r="A126">
            <v>126</v>
          </cell>
          <cell r="C126" t="str">
            <v>5:5</v>
          </cell>
        </row>
        <row r="128">
          <cell r="A128">
            <v>128</v>
          </cell>
          <cell r="B128" t="str">
            <v>PRIVJ.MN</v>
          </cell>
          <cell r="C128" t="str">
            <v>5:5</v>
          </cell>
          <cell r="D128">
            <v>6009.6989999999996</v>
          </cell>
          <cell r="E128">
            <v>8753.9449999999997</v>
          </cell>
          <cell r="F128">
            <v>10380.84</v>
          </cell>
          <cell r="G128">
            <v>11051.388000000001</v>
          </cell>
          <cell r="H128">
            <v>10399.799999999999</v>
          </cell>
          <cell r="I128">
            <v>10976</v>
          </cell>
          <cell r="J128">
            <v>12014</v>
          </cell>
          <cell r="K128">
            <v>13247.4</v>
          </cell>
          <cell r="L128">
            <v>14823.895</v>
          </cell>
          <cell r="M128">
            <v>16456.763999999999</v>
          </cell>
        </row>
        <row r="129">
          <cell r="A129">
            <v>129</v>
          </cell>
          <cell r="C129" t="str">
            <v>5:5</v>
          </cell>
        </row>
        <row r="130">
          <cell r="A130">
            <v>130</v>
          </cell>
          <cell r="B130" t="str">
            <v>PRIV.COM.MN</v>
          </cell>
          <cell r="C130" t="str">
            <v>5:5</v>
          </cell>
          <cell r="D130">
            <v>4942.02351</v>
          </cell>
          <cell r="E130">
            <v>7080.3685100000002</v>
          </cell>
          <cell r="F130">
            <v>8156.24251</v>
          </cell>
          <cell r="G130">
            <v>8545.6185100000002</v>
          </cell>
          <cell r="H130">
            <v>8176.0108399999999</v>
          </cell>
          <cell r="I130">
            <v>8205.4788399999998</v>
          </cell>
          <cell r="J130">
            <v>8072.65272</v>
          </cell>
          <cell r="K130">
            <v>8434.0121299999992</v>
          </cell>
          <cell r="L130">
            <v>8950.9363200000007</v>
          </cell>
          <cell r="M130">
            <v>9584.1947500000006</v>
          </cell>
        </row>
        <row r="131">
          <cell r="A131">
            <v>131</v>
          </cell>
          <cell r="B131" t="str">
            <v>PRIV.NAC.MN</v>
          </cell>
          <cell r="C131" t="str">
            <v>5:5</v>
          </cell>
          <cell r="D131">
            <v>39.200000000000003</v>
          </cell>
          <cell r="E131">
            <v>23.9</v>
          </cell>
          <cell r="F131">
            <v>35.299999999999997</v>
          </cell>
          <cell r="G131">
            <v>32.4</v>
          </cell>
          <cell r="H131">
            <v>42.4</v>
          </cell>
          <cell r="I131">
            <v>45.595999999999997</v>
          </cell>
          <cell r="J131">
            <v>222.114</v>
          </cell>
          <cell r="K131">
            <v>434.4</v>
          </cell>
          <cell r="L131">
            <v>510.76600000000002</v>
          </cell>
          <cell r="M131">
            <v>1051.415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  <cell r="C134" t="str">
            <v>5:5</v>
          </cell>
        </row>
        <row r="135">
          <cell r="A135">
            <v>135</v>
          </cell>
          <cell r="B135" t="str">
            <v>PRIV.CMA.MN</v>
          </cell>
          <cell r="C135" t="str">
            <v>5:5</v>
          </cell>
          <cell r="D135">
            <v>107.506</v>
          </cell>
          <cell r="E135">
            <v>159.47200000000001</v>
          </cell>
          <cell r="F135">
            <v>176.952</v>
          </cell>
          <cell r="G135">
            <v>220.11799999999999</v>
          </cell>
          <cell r="H135">
            <v>310.27</v>
          </cell>
          <cell r="I135">
            <v>451.58300000000003</v>
          </cell>
          <cell r="J135">
            <v>600.34699999999998</v>
          </cell>
          <cell r="K135">
            <v>847.80600000000004</v>
          </cell>
          <cell r="L135">
            <v>1082.7560000000001</v>
          </cell>
          <cell r="M135">
            <v>1376.0360000000001</v>
          </cell>
        </row>
        <row r="136">
          <cell r="A136">
            <v>136</v>
          </cell>
          <cell r="B136" t="str">
            <v>PRIV.CRA.MN</v>
          </cell>
          <cell r="C136" t="str">
            <v>5:5</v>
          </cell>
          <cell r="D136">
            <v>18.766999999999999</v>
          </cell>
          <cell r="E136">
            <v>24.673999999999999</v>
          </cell>
          <cell r="F136">
            <v>37.911999999999999</v>
          </cell>
          <cell r="G136">
            <v>43.183</v>
          </cell>
          <cell r="H136">
            <v>58.61</v>
          </cell>
          <cell r="I136">
            <v>70.436000000000007</v>
          </cell>
          <cell r="J136">
            <v>82.903000000000006</v>
          </cell>
          <cell r="K136">
            <v>134.834</v>
          </cell>
          <cell r="L136">
            <v>180.53899999999999</v>
          </cell>
          <cell r="M136">
            <v>252.74600000000001</v>
          </cell>
        </row>
        <row r="137">
          <cell r="A137">
            <v>137</v>
          </cell>
          <cell r="B137" t="str">
            <v>PRIV.COO.MN</v>
          </cell>
          <cell r="C137" t="str">
            <v>5:5</v>
          </cell>
          <cell r="D137">
            <v>113.601</v>
          </cell>
          <cell r="E137">
            <v>165.6</v>
          </cell>
          <cell r="F137">
            <v>207.01</v>
          </cell>
          <cell r="G137">
            <v>234.73400000000001</v>
          </cell>
          <cell r="H137">
            <v>269.39400000000001</v>
          </cell>
          <cell r="I137">
            <v>300.82400000000001</v>
          </cell>
          <cell r="J137">
            <v>328.822</v>
          </cell>
          <cell r="K137">
            <v>380.59699999999998</v>
          </cell>
          <cell r="L137">
            <v>459.399</v>
          </cell>
          <cell r="M137">
            <v>510.69900000000001</v>
          </cell>
        </row>
        <row r="138">
          <cell r="A138">
            <v>138</v>
          </cell>
          <cell r="B138" t="str">
            <v>PRIV.EDP.MN</v>
          </cell>
          <cell r="C138" t="str">
            <v>5:5</v>
          </cell>
          <cell r="D138">
            <v>0.16700000000000001</v>
          </cell>
          <cell r="E138">
            <v>10.1</v>
          </cell>
          <cell r="F138">
            <v>0</v>
          </cell>
          <cell r="G138">
            <v>0</v>
          </cell>
          <cell r="H138">
            <v>0</v>
          </cell>
          <cell r="I138">
            <v>73.94</v>
          </cell>
          <cell r="J138">
            <v>104.956</v>
          </cell>
          <cell r="K138">
            <v>130.23599999999999</v>
          </cell>
          <cell r="L138">
            <v>171.637</v>
          </cell>
          <cell r="M138">
            <v>229.37100000000001</v>
          </cell>
        </row>
        <row r="139">
          <cell r="A139">
            <v>139</v>
          </cell>
          <cell r="B139" t="str">
            <v>PRIV.FIN.MN</v>
          </cell>
          <cell r="C139" t="str">
            <v>5:5</v>
          </cell>
          <cell r="D139">
            <v>49.804000000000002</v>
          </cell>
          <cell r="E139">
            <v>73.611999999999995</v>
          </cell>
          <cell r="F139">
            <v>247.238</v>
          </cell>
          <cell r="G139">
            <v>477.28</v>
          </cell>
          <cell r="H139">
            <v>295.19900000000001</v>
          </cell>
          <cell r="I139">
            <v>460.65800000000002</v>
          </cell>
          <cell r="J139">
            <v>666.85</v>
          </cell>
          <cell r="K139">
            <v>839.54399999999998</v>
          </cell>
          <cell r="L139">
            <v>1041.5258200000001</v>
          </cell>
          <cell r="M139">
            <v>839.88099999999997</v>
          </cell>
        </row>
        <row r="140">
          <cell r="A140">
            <v>140</v>
          </cell>
        </row>
        <row r="141">
          <cell r="A141">
            <v>141</v>
          </cell>
          <cell r="C141" t="str">
            <v>5:5</v>
          </cell>
        </row>
        <row r="142">
          <cell r="A142">
            <v>142</v>
          </cell>
          <cell r="B142" t="str">
            <v>PRIVJ.AFP.MN</v>
          </cell>
          <cell r="C142" t="str">
            <v>5:5</v>
          </cell>
          <cell r="D142">
            <v>81.099000000000004</v>
          </cell>
          <cell r="E142">
            <v>475.44499999999999</v>
          </cell>
          <cell r="F142">
            <v>697.62699999999995</v>
          </cell>
          <cell r="G142">
            <v>668.298</v>
          </cell>
          <cell r="H142">
            <v>656.08100000000002</v>
          </cell>
          <cell r="I142">
            <v>757.84</v>
          </cell>
          <cell r="J142">
            <v>1156.721</v>
          </cell>
          <cell r="K142">
            <v>1101.8610000000001</v>
          </cell>
          <cell r="L142">
            <v>1448.673</v>
          </cell>
          <cell r="M142">
            <v>1336.922</v>
          </cell>
        </row>
        <row r="143">
          <cell r="A143">
            <v>143</v>
          </cell>
          <cell r="B143" t="str">
            <v>PRIVJ.SEG.MN</v>
          </cell>
          <cell r="C143" t="str">
            <v>5:5</v>
          </cell>
          <cell r="D143">
            <v>120.649</v>
          </cell>
          <cell r="E143">
            <v>117.36</v>
          </cell>
          <cell r="F143">
            <v>133.4</v>
          </cell>
          <cell r="G143">
            <v>256.89299999999997</v>
          </cell>
          <cell r="H143">
            <v>317.75700000000001</v>
          </cell>
          <cell r="I143">
            <v>380.89499999999998</v>
          </cell>
          <cell r="J143">
            <v>496.61</v>
          </cell>
          <cell r="K143">
            <v>493.33800000000002</v>
          </cell>
          <cell r="L143">
            <v>568.00900000000001</v>
          </cell>
          <cell r="M143">
            <v>811.83199999999999</v>
          </cell>
        </row>
        <row r="144">
          <cell r="A144">
            <v>144</v>
          </cell>
          <cell r="B144" t="str">
            <v>PRIVJ.FMT.MN</v>
          </cell>
          <cell r="C144" t="str">
            <v>5:5</v>
          </cell>
          <cell r="D144">
            <v>8.1189999999999998</v>
          </cell>
          <cell r="E144">
            <v>12.433999999999999</v>
          </cell>
          <cell r="F144">
            <v>54.085000000000001</v>
          </cell>
          <cell r="G144">
            <v>36.668999999999997</v>
          </cell>
          <cell r="H144">
            <v>8.1449999999999996</v>
          </cell>
          <cell r="I144">
            <v>8.2780000000000005</v>
          </cell>
          <cell r="J144">
            <v>34.250999999999998</v>
          </cell>
          <cell r="K144">
            <v>57.682099999999998</v>
          </cell>
          <cell r="L144">
            <v>162.93979999999999</v>
          </cell>
          <cell r="M144">
            <v>158.15</v>
          </cell>
        </row>
        <row r="145">
          <cell r="A145">
            <v>145</v>
          </cell>
          <cell r="C145" t="str">
            <v>5:5</v>
          </cell>
        </row>
        <row r="146">
          <cell r="A146">
            <v>146</v>
          </cell>
          <cell r="B146" t="str">
            <v>PRIVJ.ME</v>
          </cell>
          <cell r="C146" t="str">
            <v>5:5</v>
          </cell>
          <cell r="D146">
            <v>6679</v>
          </cell>
          <cell r="E146">
            <v>9065.4</v>
          </cell>
          <cell r="F146">
            <v>11956.4</v>
          </cell>
          <cell r="G146">
            <v>13154.9607</v>
          </cell>
          <cell r="H146">
            <v>13141.43103</v>
          </cell>
          <cell r="I146">
            <v>12847.07955</v>
          </cell>
          <cell r="J146">
            <v>12325.104530000001</v>
          </cell>
          <cell r="K146">
            <v>12076.97</v>
          </cell>
          <cell r="L146">
            <v>11670.15682</v>
          </cell>
          <cell r="M146">
            <v>12124.31558</v>
          </cell>
        </row>
        <row r="147">
          <cell r="A147">
            <v>147</v>
          </cell>
          <cell r="C147" t="str">
            <v>5:5</v>
          </cell>
        </row>
        <row r="148">
          <cell r="A148">
            <v>148</v>
          </cell>
          <cell r="B148" t="str">
            <v>PRIV.COM.ME</v>
          </cell>
          <cell r="C148" t="str">
            <v>5:5</v>
          </cell>
          <cell r="D148">
            <v>5871.7848199999999</v>
          </cell>
          <cell r="E148">
            <v>7966.0442000000003</v>
          </cell>
          <cell r="F148">
            <v>10522.6631</v>
          </cell>
          <cell r="G148">
            <v>11404.0123</v>
          </cell>
          <cell r="H148">
            <v>11286.605079999999</v>
          </cell>
          <cell r="I148">
            <v>10774.91905</v>
          </cell>
          <cell r="J148">
            <v>10438.98227</v>
          </cell>
          <cell r="K148">
            <v>10049.018340000001</v>
          </cell>
          <cell r="L148">
            <v>9495.88105</v>
          </cell>
          <cell r="M148">
            <v>9591.4386300000006</v>
          </cell>
        </row>
        <row r="149">
          <cell r="A149">
            <v>149</v>
          </cell>
          <cell r="B149" t="str">
            <v>PRIV.NAC.ME</v>
          </cell>
          <cell r="C149" t="str">
            <v>5:5</v>
          </cell>
          <cell r="D149">
            <v>53.549779999999998</v>
          </cell>
          <cell r="E149">
            <v>49.538460000000001</v>
          </cell>
          <cell r="F149">
            <v>40.299999999999997</v>
          </cell>
          <cell r="G149">
            <v>39.700000000000003</v>
          </cell>
          <cell r="H149">
            <v>37.00855</v>
          </cell>
          <cell r="I149">
            <v>36.713880000000003</v>
          </cell>
          <cell r="J149">
            <v>36.366280000000003</v>
          </cell>
          <cell r="K149">
            <v>36.210830000000001</v>
          </cell>
          <cell r="L149">
            <v>22.4268</v>
          </cell>
          <cell r="M149">
            <v>22.15692</v>
          </cell>
        </row>
        <row r="150">
          <cell r="A150">
            <v>150</v>
          </cell>
        </row>
        <row r="151">
          <cell r="A151">
            <v>151</v>
          </cell>
        </row>
        <row r="152">
          <cell r="A152">
            <v>152</v>
          </cell>
          <cell r="C152" t="str">
            <v>5:5</v>
          </cell>
        </row>
        <row r="153">
          <cell r="A153">
            <v>153</v>
          </cell>
          <cell r="B153" t="str">
            <v>PRIV.CMA.ME</v>
          </cell>
          <cell r="C153" t="str">
            <v>5:5</v>
          </cell>
          <cell r="D153">
            <v>7.2103900000000003</v>
          </cell>
          <cell r="E153">
            <v>11.010770000000001</v>
          </cell>
          <cell r="F153">
            <v>19.625</v>
          </cell>
          <cell r="G153">
            <v>27.341850000000001</v>
          </cell>
          <cell r="H153">
            <v>36.13391</v>
          </cell>
          <cell r="I153">
            <v>45.91563</v>
          </cell>
          <cell r="J153">
            <v>74.113240000000005</v>
          </cell>
          <cell r="K153">
            <v>111.21116000000001</v>
          </cell>
          <cell r="L153">
            <v>185.62027</v>
          </cell>
          <cell r="M153">
            <v>249.89488</v>
          </cell>
        </row>
        <row r="154">
          <cell r="A154">
            <v>154</v>
          </cell>
          <cell r="B154" t="str">
            <v>PRIV.CRA.ME</v>
          </cell>
          <cell r="C154" t="str">
            <v>5:5</v>
          </cell>
          <cell r="D154">
            <v>12.18</v>
          </cell>
          <cell r="E154">
            <v>32.600999999999999</v>
          </cell>
          <cell r="F154">
            <v>44.076000000000001</v>
          </cell>
          <cell r="G154">
            <v>46.317889999999998</v>
          </cell>
          <cell r="H154">
            <v>38.56523</v>
          </cell>
          <cell r="I154">
            <v>43.413919999999997</v>
          </cell>
          <cell r="J154">
            <v>46.27149</v>
          </cell>
          <cell r="K154">
            <v>43.740749999999998</v>
          </cell>
          <cell r="L154">
            <v>47.598329999999997</v>
          </cell>
          <cell r="M154">
            <v>55.265999999999998</v>
          </cell>
        </row>
        <row r="155">
          <cell r="A155">
            <v>155</v>
          </cell>
          <cell r="B155" t="str">
            <v>PRIV.COO.ME</v>
          </cell>
          <cell r="C155" t="str">
            <v>5:5</v>
          </cell>
          <cell r="D155">
            <v>55.342419999999997</v>
          </cell>
          <cell r="E155">
            <v>73.769229999999993</v>
          </cell>
          <cell r="F155">
            <v>84.819000000000003</v>
          </cell>
          <cell r="G155">
            <v>86.574290000000005</v>
          </cell>
          <cell r="H155">
            <v>88.268090000000001</v>
          </cell>
          <cell r="I155">
            <v>87.707080000000005</v>
          </cell>
          <cell r="J155">
            <v>84.8125</v>
          </cell>
          <cell r="K155">
            <v>100.90864999999999</v>
          </cell>
          <cell r="L155">
            <v>116.4552</v>
          </cell>
          <cell r="M155">
            <v>153.55199999999999</v>
          </cell>
        </row>
        <row r="156">
          <cell r="A156">
            <v>156</v>
          </cell>
          <cell r="B156" t="str">
            <v>PRIV.EDP.ME</v>
          </cell>
          <cell r="C156" t="str">
            <v>5:5</v>
          </cell>
          <cell r="D156">
            <v>92.019000000000005</v>
          </cell>
          <cell r="E156">
            <v>120.92308</v>
          </cell>
          <cell r="F156">
            <v>0</v>
          </cell>
          <cell r="G156">
            <v>0</v>
          </cell>
          <cell r="H156">
            <v>0</v>
          </cell>
          <cell r="I156">
            <v>10.575850000000001</v>
          </cell>
          <cell r="J156">
            <v>21.066780000000001</v>
          </cell>
          <cell r="K156">
            <v>31.428570000000001</v>
          </cell>
          <cell r="L156">
            <v>40.220039999999997</v>
          </cell>
          <cell r="M156">
            <v>48.519199999999998</v>
          </cell>
        </row>
        <row r="157">
          <cell r="A157">
            <v>157</v>
          </cell>
          <cell r="B157" t="str">
            <v>PRIV.FIN.ME</v>
          </cell>
          <cell r="C157" t="str">
            <v>5:5</v>
          </cell>
          <cell r="D157">
            <v>226.70822999999999</v>
          </cell>
          <cell r="E157">
            <v>97.552329999999998</v>
          </cell>
          <cell r="F157">
            <v>124.35514999999999</v>
          </cell>
          <cell r="G157">
            <v>169.71885</v>
          </cell>
          <cell r="H157">
            <v>88.77328</v>
          </cell>
          <cell r="I157">
            <v>66.667330000000007</v>
          </cell>
          <cell r="J157">
            <v>56.054009999999998</v>
          </cell>
          <cell r="K157">
            <v>45.229649999999999</v>
          </cell>
          <cell r="L157">
            <v>34.287239999999997</v>
          </cell>
          <cell r="M157">
            <v>32.015790000000003</v>
          </cell>
        </row>
        <row r="158">
          <cell r="A158">
            <v>158</v>
          </cell>
        </row>
        <row r="159">
          <cell r="A159">
            <v>159</v>
          </cell>
          <cell r="C159" t="str">
            <v>5:5</v>
          </cell>
        </row>
        <row r="160">
          <cell r="A160">
            <v>160</v>
          </cell>
          <cell r="B160" t="str">
            <v>PRIVJ.AFP.ME</v>
          </cell>
          <cell r="C160" t="str">
            <v>5:5</v>
          </cell>
          <cell r="D160">
            <v>20.389610000000001</v>
          </cell>
          <cell r="E160">
            <v>25.26923</v>
          </cell>
          <cell r="F160">
            <v>51.95</v>
          </cell>
          <cell r="G160">
            <v>122.24441</v>
          </cell>
          <cell r="H160">
            <v>198.11609000000001</v>
          </cell>
          <cell r="I160">
            <v>379.97300999999999</v>
          </cell>
          <cell r="J160">
            <v>329.60860000000002</v>
          </cell>
          <cell r="K160">
            <v>444.59152</v>
          </cell>
          <cell r="L160">
            <v>516.62315999999998</v>
          </cell>
          <cell r="M160">
            <v>728.94573000000003</v>
          </cell>
        </row>
        <row r="161">
          <cell r="A161">
            <v>161</v>
          </cell>
          <cell r="B161" t="str">
            <v>PRIVJ.SEG.ME</v>
          </cell>
          <cell r="C161" t="str">
            <v>5:5</v>
          </cell>
          <cell r="D161">
            <v>21.54589</v>
          </cell>
          <cell r="E161">
            <v>30.550999999999998</v>
          </cell>
          <cell r="F161">
            <v>27.05</v>
          </cell>
          <cell r="G161">
            <v>45.587539999999997</v>
          </cell>
          <cell r="H161">
            <v>75.525289999999998</v>
          </cell>
          <cell r="I161">
            <v>102.76676</v>
          </cell>
          <cell r="J161">
            <v>33.376890000000003</v>
          </cell>
          <cell r="K161">
            <v>37.389180000000003</v>
          </cell>
          <cell r="L161">
            <v>59.723469999999999</v>
          </cell>
          <cell r="M161">
            <v>89.474720000000005</v>
          </cell>
        </row>
        <row r="162">
          <cell r="A162">
            <v>162</v>
          </cell>
          <cell r="B162" t="str">
            <v>PRIVJ.FMT.ME</v>
          </cell>
          <cell r="C162" t="str">
            <v>5:5</v>
          </cell>
          <cell r="D162">
            <v>0.14371999999999999</v>
          </cell>
          <cell r="E162">
            <v>52.102310000000003</v>
          </cell>
          <cell r="F162">
            <v>196.40993</v>
          </cell>
          <cell r="G162">
            <v>110.55591</v>
          </cell>
          <cell r="H162">
            <v>163.18017</v>
          </cell>
          <cell r="I162">
            <v>154.68296000000001</v>
          </cell>
          <cell r="J162">
            <v>289.65562999999997</v>
          </cell>
          <cell r="K162">
            <v>318.49441999999999</v>
          </cell>
          <cell r="L162">
            <v>514.16920000000005</v>
          </cell>
          <cell r="M162">
            <v>514.58199999999999</v>
          </cell>
        </row>
        <row r="163">
          <cell r="A163">
            <v>163</v>
          </cell>
          <cell r="C163" t="str">
            <v>5:5</v>
          </cell>
        </row>
      </sheetData>
      <sheetData sheetId="25">
        <row r="1">
          <cell r="B1" t="str">
            <v>Número de columna</v>
          </cell>
          <cell r="D1">
            <v>1</v>
          </cell>
          <cell r="E1">
            <v>2</v>
          </cell>
          <cell r="F1">
            <v>3</v>
          </cell>
          <cell r="G1">
            <v>4</v>
          </cell>
          <cell r="H1">
            <v>5</v>
          </cell>
          <cell r="I1">
            <v>6</v>
          </cell>
          <cell r="J1">
            <v>7</v>
          </cell>
          <cell r="K1">
            <v>8</v>
          </cell>
          <cell r="L1">
            <v>9</v>
          </cell>
          <cell r="M1">
            <v>10</v>
          </cell>
          <cell r="N1">
            <v>11</v>
          </cell>
        </row>
        <row r="2">
          <cell r="B2" t="str">
            <v>Fecha Solicitada</v>
          </cell>
          <cell r="D2">
            <v>37621</v>
          </cell>
          <cell r="E2">
            <v>37986</v>
          </cell>
          <cell r="F2">
            <v>38352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</row>
        <row r="3">
          <cell r="B3" t="str">
            <v>LabelFAME</v>
          </cell>
          <cell r="D3" t="str">
            <v>ANNUAL:2002:1</v>
          </cell>
          <cell r="E3" t="str">
            <v>ANNUAL:2003:1</v>
          </cell>
          <cell r="F3" t="str">
            <v>ANNUAL:2004:1</v>
          </cell>
        </row>
        <row r="4">
          <cell r="B4" t="str">
            <v>Numero de Semana</v>
          </cell>
          <cell r="D4">
            <v>96144</v>
          </cell>
          <cell r="E4">
            <v>96192</v>
          </cell>
          <cell r="F4">
            <v>96240</v>
          </cell>
          <cell r="G4" t="str">
            <v/>
          </cell>
          <cell r="H4" t="str">
            <v/>
          </cell>
          <cell r="I4" t="str">
            <v/>
          </cell>
          <cell r="J4" t="str">
            <v/>
          </cell>
          <cell r="K4" t="str">
            <v/>
          </cell>
          <cell r="L4" t="str">
            <v/>
          </cell>
          <cell r="M4">
            <v>2002</v>
          </cell>
          <cell r="N4">
            <v>2003</v>
          </cell>
          <cell r="O4" t="str">
            <v>2004</v>
          </cell>
        </row>
        <row r="5">
          <cell r="B5" t="str">
            <v>NombreDeMesEspañol</v>
          </cell>
          <cell r="D5">
            <v>2002</v>
          </cell>
          <cell r="E5">
            <v>2003</v>
          </cell>
          <cell r="F5">
            <v>2004</v>
          </cell>
          <cell r="G5" t="str">
            <v>-</v>
          </cell>
          <cell r="H5" t="str">
            <v>-</v>
          </cell>
          <cell r="I5" t="str">
            <v>-</v>
          </cell>
          <cell r="J5" t="str">
            <v>-</v>
          </cell>
          <cell r="K5" t="str">
            <v>-</v>
          </cell>
          <cell r="L5" t="str">
            <v>-</v>
          </cell>
          <cell r="M5" t="str">
            <v>-</v>
          </cell>
          <cell r="N5" t="str">
            <v>-</v>
          </cell>
        </row>
        <row r="6">
          <cell r="B6" t="str">
            <v>Frecuencia</v>
          </cell>
          <cell r="D6" t="str">
            <v>A</v>
          </cell>
          <cell r="E6" t="str">
            <v>A</v>
          </cell>
          <cell r="F6" t="str">
            <v>A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</row>
        <row r="7">
          <cell r="B7" t="str">
            <v>Fecha Actualizada</v>
          </cell>
          <cell r="D7">
            <v>36160</v>
          </cell>
          <cell r="E7">
            <v>36525</v>
          </cell>
          <cell r="F7">
            <v>36891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</row>
        <row r="8">
          <cell r="B8" t="str">
            <v>Año</v>
          </cell>
          <cell r="D8">
            <v>2002</v>
          </cell>
          <cell r="E8">
            <v>2003</v>
          </cell>
          <cell r="F8">
            <v>2004</v>
          </cell>
          <cell r="G8">
            <v>1999</v>
          </cell>
          <cell r="H8">
            <v>1999</v>
          </cell>
          <cell r="I8">
            <v>2000</v>
          </cell>
          <cell r="J8">
            <v>2000</v>
          </cell>
          <cell r="K8">
            <v>2000</v>
          </cell>
          <cell r="L8">
            <v>2000</v>
          </cell>
          <cell r="M8">
            <v>2000</v>
          </cell>
        </row>
        <row r="9">
          <cell r="B9" t="str">
            <v>VARIABLES</v>
          </cell>
        </row>
        <row r="10">
          <cell r="B10" t="str">
            <v>TC</v>
          </cell>
          <cell r="C10" t="str">
            <v>2:2</v>
          </cell>
          <cell r="D10">
            <v>0</v>
          </cell>
          <cell r="E10">
            <v>0</v>
          </cell>
          <cell r="F10">
            <v>0</v>
          </cell>
        </row>
        <row r="11">
          <cell r="B11" t="str">
            <v>SAL.BON.MEMORIA</v>
          </cell>
          <cell r="C11" t="str">
            <v>1:1</v>
          </cell>
          <cell r="D11">
            <v>11215.6</v>
          </cell>
          <cell r="E11">
            <v>13340.2</v>
          </cell>
          <cell r="F11">
            <v>15469.5</v>
          </cell>
          <cell r="O11" t="str">
            <v>Saldo de bonos</v>
          </cell>
        </row>
        <row r="12">
          <cell r="B12" t="str">
            <v>SAL.SPB.MEMORIA</v>
          </cell>
          <cell r="C12" t="str">
            <v>1:1</v>
          </cell>
          <cell r="D12">
            <v>2411.1</v>
          </cell>
          <cell r="E12">
            <v>3063.5</v>
          </cell>
          <cell r="F12">
            <v>3931.5</v>
          </cell>
          <cell r="O12" t="str">
            <v>Sector Público</v>
          </cell>
        </row>
        <row r="13">
          <cell r="B13" t="str">
            <v>SAL.BAF.MEMORIA</v>
          </cell>
          <cell r="C13" t="str">
            <v>1:1</v>
          </cell>
          <cell r="D13">
            <v>2441.5</v>
          </cell>
          <cell r="E13">
            <v>1767.9</v>
          </cell>
          <cell r="F13">
            <v>1411.8</v>
          </cell>
          <cell r="O13" t="str">
            <v>BAF</v>
          </cell>
        </row>
        <row r="14">
          <cell r="B14" t="str">
            <v>SAL.SUB.MEMORIA</v>
          </cell>
          <cell r="C14" t="str">
            <v>1:1</v>
          </cell>
          <cell r="D14">
            <v>935.1</v>
          </cell>
          <cell r="E14">
            <v>1070.3</v>
          </cell>
          <cell r="F14">
            <v>976.1</v>
          </cell>
          <cell r="O14" t="str">
            <v>Subordinados</v>
          </cell>
        </row>
        <row r="15">
          <cell r="B15" t="str">
            <v>SAL.HIP.MEMORIA</v>
          </cell>
          <cell r="C15" t="str">
            <v>1:1</v>
          </cell>
          <cell r="D15">
            <v>111.7</v>
          </cell>
          <cell r="E15">
            <v>107.4</v>
          </cell>
          <cell r="F15">
            <v>180.4</v>
          </cell>
          <cell r="O15" t="str">
            <v>Hipotecarios</v>
          </cell>
        </row>
        <row r="16">
          <cell r="B16" t="str">
            <v>SAL.TIT.MEMORIA</v>
          </cell>
          <cell r="C16" t="str">
            <v>1:1</v>
          </cell>
          <cell r="D16">
            <v>916.9</v>
          </cell>
          <cell r="E16">
            <v>1065.0999999999999</v>
          </cell>
          <cell r="F16">
            <v>1449</v>
          </cell>
          <cell r="O16" t="str">
            <v>Titulización</v>
          </cell>
        </row>
        <row r="17">
          <cell r="B17" t="str">
            <v>SAL.COR.MEMORIA</v>
          </cell>
          <cell r="C17" t="str">
            <v>1:1</v>
          </cell>
          <cell r="D17">
            <v>4399.3</v>
          </cell>
          <cell r="E17">
            <v>6266</v>
          </cell>
          <cell r="F17">
            <v>7520.7</v>
          </cell>
          <cell r="O17" t="str">
            <v>Corporativos</v>
          </cell>
        </row>
        <row r="19">
          <cell r="B19" t="str">
            <v>SAL.bon.MEMORIA</v>
          </cell>
          <cell r="C19" t="str">
            <v>1:1</v>
          </cell>
          <cell r="D19">
            <v>10575.653252592107</v>
          </cell>
          <cell r="E19">
            <v>12891.521248917514</v>
          </cell>
          <cell r="F19">
            <v>15469.488598176285</v>
          </cell>
          <cell r="O19" t="str">
            <v>Saldos de Bonos</v>
          </cell>
        </row>
        <row r="20">
          <cell r="D20">
            <v>117</v>
          </cell>
          <cell r="E20">
            <v>0</v>
          </cell>
          <cell r="F20">
            <v>0</v>
          </cell>
          <cell r="O20" t="str">
            <v>Corto plazo</v>
          </cell>
        </row>
        <row r="21">
          <cell r="D21">
            <v>3466.0710534286782</v>
          </cell>
          <cell r="E21">
            <v>4099.7158083000004</v>
          </cell>
          <cell r="F21">
            <v>3256.7085186857098</v>
          </cell>
          <cell r="O21" t="str">
            <v>1-3 años</v>
          </cell>
        </row>
        <row r="22">
          <cell r="D22">
            <v>3043.657434015664</v>
          </cell>
          <cell r="E22">
            <v>3290.1167221669893</v>
          </cell>
          <cell r="F22">
            <v>3972.2111928356012</v>
          </cell>
          <cell r="O22" t="str">
            <v>3-5 años</v>
          </cell>
        </row>
        <row r="23">
          <cell r="D23">
            <v>1557.411278455759</v>
          </cell>
          <cell r="E23">
            <v>2135.4099592573775</v>
          </cell>
          <cell r="F23">
            <v>2980.5355158977422</v>
          </cell>
          <cell r="O23" t="str">
            <v>Más de 5 años</v>
          </cell>
        </row>
        <row r="24">
          <cell r="D24">
            <v>2391.5134866920052</v>
          </cell>
          <cell r="E24">
            <v>3366.2787591931456</v>
          </cell>
          <cell r="F24">
            <v>5260.0333707572327</v>
          </cell>
        </row>
        <row r="25">
          <cell r="C25" t="str">
            <v>1:1</v>
          </cell>
        </row>
        <row r="26">
          <cell r="B26" t="str">
            <v>SAL.BON.ME.100</v>
          </cell>
          <cell r="C26" t="str">
            <v>2:2</v>
          </cell>
          <cell r="D26">
            <v>57.96</v>
          </cell>
          <cell r="E26">
            <v>53.400000000000006</v>
          </cell>
          <cell r="F26">
            <v>51.57</v>
          </cell>
          <cell r="O26" t="str">
            <v>Total de bonos (100%)</v>
          </cell>
        </row>
        <row r="27">
          <cell r="B27" t="str">
            <v>SAL.BON.MN.100</v>
          </cell>
          <cell r="C27" t="str">
            <v>2:2</v>
          </cell>
          <cell r="D27">
            <v>42.04</v>
          </cell>
          <cell r="E27">
            <v>46.599999999999994</v>
          </cell>
          <cell r="F27">
            <v>48.43</v>
          </cell>
          <cell r="O27" t="str">
            <v>Bonos en MN</v>
          </cell>
        </row>
        <row r="28">
          <cell r="B28" t="str">
            <v>SAL.BON.NOM.100</v>
          </cell>
          <cell r="C28" t="str">
            <v>2:2</v>
          </cell>
          <cell r="D28">
            <v>23.96</v>
          </cell>
          <cell r="E28">
            <v>27.72</v>
          </cell>
          <cell r="F28">
            <v>26.5</v>
          </cell>
          <cell r="O28" t="str">
            <v>Bonos nominales</v>
          </cell>
        </row>
        <row r="29">
          <cell r="B29" t="str">
            <v>SAL.BON.VAC.100</v>
          </cell>
          <cell r="C29" t="str">
            <v>2:2</v>
          </cell>
          <cell r="D29">
            <v>18.079999999999998</v>
          </cell>
          <cell r="E29">
            <v>18.88</v>
          </cell>
          <cell r="F29">
            <v>21.93</v>
          </cell>
          <cell r="O29" t="str">
            <v>Bonos VAC</v>
          </cell>
        </row>
        <row r="30">
          <cell r="B30" t="str">
            <v>SAL.BON.EST.100</v>
          </cell>
          <cell r="C30" t="str">
            <v>2:2</v>
          </cell>
          <cell r="D30">
            <v>0</v>
          </cell>
          <cell r="E30">
            <v>0</v>
          </cell>
          <cell r="F30">
            <v>0</v>
          </cell>
          <cell r="O30" t="str">
            <v>Bonos estructurados</v>
          </cell>
        </row>
        <row r="31">
          <cell r="C31" t="str">
            <v>1:1</v>
          </cell>
        </row>
        <row r="32">
          <cell r="C32" t="str">
            <v>1:1</v>
          </cell>
        </row>
        <row r="33">
          <cell r="B33" t="str">
            <v>IGB.NOM</v>
          </cell>
          <cell r="C33" t="str">
            <v>1:1</v>
          </cell>
          <cell r="D33">
            <v>1392</v>
          </cell>
          <cell r="E33">
            <v>2435</v>
          </cell>
          <cell r="F33">
            <v>3710.4</v>
          </cell>
          <cell r="O33" t="str">
            <v>IGB</v>
          </cell>
        </row>
        <row r="34">
          <cell r="B34" t="str">
            <v>ISB.NOM</v>
          </cell>
          <cell r="C34" t="str">
            <v>1:1</v>
          </cell>
          <cell r="D34">
            <v>2202.3000000000002</v>
          </cell>
          <cell r="E34">
            <v>3993.9</v>
          </cell>
          <cell r="F34">
            <v>6159.6</v>
          </cell>
          <cell r="O34" t="str">
            <v>ISB</v>
          </cell>
        </row>
        <row r="35">
          <cell r="C35" t="str">
            <v>1:1</v>
          </cell>
          <cell r="D35">
            <v>2448.88</v>
          </cell>
          <cell r="E35">
            <v>4172.1000000000004</v>
          </cell>
          <cell r="F35">
            <v>6698.73</v>
          </cell>
          <cell r="O35" t="str">
            <v>ISP-15</v>
          </cell>
        </row>
        <row r="36">
          <cell r="C36" t="str">
            <v>1:1</v>
          </cell>
          <cell r="D36">
            <v>1119.79</v>
          </cell>
          <cell r="E36">
            <v>1853.45</v>
          </cell>
          <cell r="F36">
            <v>2072.39</v>
          </cell>
          <cell r="O36" t="str">
            <v>ID1</v>
          </cell>
        </row>
        <row r="37">
          <cell r="C37" t="str">
            <v>1:1</v>
          </cell>
        </row>
        <row r="38">
          <cell r="B38" t="str">
            <v>NEG.RV.MEMORIA</v>
          </cell>
          <cell r="C38" t="str">
            <v>1:1</v>
          </cell>
          <cell r="D38">
            <v>5212.3999999999996</v>
          </cell>
          <cell r="E38">
            <v>4100.8999999999996</v>
          </cell>
          <cell r="F38">
            <v>4810.7</v>
          </cell>
          <cell r="O38" t="str">
            <v>Monto negociados RV real</v>
          </cell>
        </row>
        <row r="39">
          <cell r="B39" t="str">
            <v>NEG.RF.MEMORIA</v>
          </cell>
          <cell r="C39" t="str">
            <v>1:1</v>
          </cell>
          <cell r="D39">
            <v>5344.6</v>
          </cell>
          <cell r="E39">
            <v>4007.6</v>
          </cell>
          <cell r="F39">
            <v>2914.2</v>
          </cell>
          <cell r="O39" t="str">
            <v>Monto negociados RF real</v>
          </cell>
        </row>
        <row r="40">
          <cell r="C40" t="str">
            <v>1:1</v>
          </cell>
        </row>
        <row r="41">
          <cell r="B41" t="str">
            <v>CAPBUR.MEMORIA</v>
          </cell>
          <cell r="C41" t="str">
            <v>1:1</v>
          </cell>
          <cell r="D41">
            <v>46776.4</v>
          </cell>
          <cell r="E41">
            <v>57828.1</v>
          </cell>
          <cell r="F41">
            <v>66326.600000000006</v>
          </cell>
          <cell r="O41" t="str">
            <v>Capitalización real fin S/.</v>
          </cell>
        </row>
        <row r="42">
          <cell r="B42" t="str">
            <v>CAPBUR.TS</v>
          </cell>
          <cell r="C42" t="str">
            <v>1:1</v>
          </cell>
          <cell r="D42">
            <v>44106.6</v>
          </cell>
          <cell r="E42">
            <v>55883.199999999997</v>
          </cell>
          <cell r="F42">
            <v>66326</v>
          </cell>
          <cell r="O42" t="str">
            <v>Capitalización nominal fin S/.</v>
          </cell>
        </row>
        <row r="43">
          <cell r="B43" t="str">
            <v>CAPBUR.TD</v>
          </cell>
          <cell r="C43" t="str">
            <v>1:1</v>
          </cell>
          <cell r="D43">
            <v>12592.9</v>
          </cell>
          <cell r="E43">
            <v>16083.8</v>
          </cell>
          <cell r="F43">
            <v>20107.900000000001</v>
          </cell>
          <cell r="O43" t="str">
            <v>Capitalización fin USD</v>
          </cell>
        </row>
        <row r="45">
          <cell r="B45" t="str">
            <v>PBI.NOM</v>
          </cell>
          <cell r="C45" t="str">
            <v>1:1</v>
          </cell>
          <cell r="D45">
            <v>198871</v>
          </cell>
          <cell r="E45">
            <v>211492</v>
          </cell>
          <cell r="F45">
            <v>234261</v>
          </cell>
          <cell r="O45" t="str">
            <v>PBI nominal</v>
          </cell>
        </row>
        <row r="47">
          <cell r="B47" t="str">
            <v>CAPBUR.PROM</v>
          </cell>
          <cell r="C47" t="str">
            <v>1:1</v>
          </cell>
          <cell r="D47">
            <v>41106.699999999997</v>
          </cell>
          <cell r="E47">
            <v>50014.400000000001</v>
          </cell>
          <cell r="F47">
            <v>62909.4</v>
          </cell>
          <cell r="O47" t="str">
            <v>Capitalización promedio S/.</v>
          </cell>
        </row>
        <row r="48">
          <cell r="B48" t="str">
            <v>SAL.BON.PROM</v>
          </cell>
          <cell r="C48" t="str">
            <v>1:1</v>
          </cell>
          <cell r="D48">
            <v>10517</v>
          </cell>
          <cell r="E48">
            <v>11419.8</v>
          </cell>
          <cell r="F48">
            <v>14325.8</v>
          </cell>
          <cell r="O48" t="str">
            <v>Saldo de bonos promedio</v>
          </cell>
        </row>
        <row r="50">
          <cell r="B50" t="str">
            <v>CAPBUR.PBI</v>
          </cell>
          <cell r="C50" t="str">
            <v>2:2</v>
          </cell>
          <cell r="D50">
            <v>20.670032332517057</v>
          </cell>
          <cell r="E50">
            <v>23.648364949974468</v>
          </cell>
          <cell r="F50">
            <v>26.854405983070166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 t="str">
            <v>Capitalización (% PBI)</v>
          </cell>
        </row>
        <row r="51">
          <cell r="B51" t="str">
            <v>SAL.BON.PBI</v>
          </cell>
          <cell r="C51" t="str">
            <v>2:2</v>
          </cell>
          <cell r="D51">
            <v>5.2883527512809811</v>
          </cell>
          <cell r="E51">
            <v>5.3996368656970475</v>
          </cell>
          <cell r="F51">
            <v>6.1153158229496158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 t="str">
            <v>Bonos (% PBI)</v>
          </cell>
        </row>
        <row r="53">
          <cell r="B53" t="str">
            <v>NORES.RV.CAP</v>
          </cell>
          <cell r="C53" t="str">
            <v>2:2</v>
          </cell>
          <cell r="D53">
            <v>21.56</v>
          </cell>
          <cell r="E53">
            <v>22.84</v>
          </cell>
          <cell r="F53">
            <v>19.93</v>
          </cell>
          <cell r="O53" t="str">
            <v>No residentes (% Capitalización)</v>
          </cell>
        </row>
        <row r="54">
          <cell r="C54" t="str">
            <v>1:1</v>
          </cell>
        </row>
      </sheetData>
      <sheetData sheetId="26">
        <row r="1">
          <cell r="B1" t="str">
            <v>Número de columna</v>
          </cell>
          <cell r="D1">
            <v>1</v>
          </cell>
          <cell r="E1">
            <v>2</v>
          </cell>
          <cell r="F1">
            <v>3</v>
          </cell>
          <cell r="G1">
            <v>4</v>
          </cell>
          <cell r="H1">
            <v>5</v>
          </cell>
          <cell r="I1">
            <v>6</v>
          </cell>
          <cell r="J1">
            <v>7</v>
          </cell>
          <cell r="K1">
            <v>8</v>
          </cell>
          <cell r="L1">
            <v>9</v>
          </cell>
          <cell r="M1">
            <v>10</v>
          </cell>
          <cell r="N1">
            <v>11</v>
          </cell>
        </row>
        <row r="2">
          <cell r="A2">
            <v>2</v>
          </cell>
          <cell r="B2" t="str">
            <v>Fecha Solicitada</v>
          </cell>
          <cell r="D2">
            <v>37621</v>
          </cell>
          <cell r="E2">
            <v>37986</v>
          </cell>
          <cell r="F2">
            <v>38352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</row>
        <row r="3">
          <cell r="A3">
            <v>3</v>
          </cell>
          <cell r="B3" t="str">
            <v>LabelFAME</v>
          </cell>
          <cell r="D3" t="str">
            <v>ANNUAL:2000:1</v>
          </cell>
          <cell r="E3" t="str">
            <v>ANNUAL:2001:1</v>
          </cell>
          <cell r="F3" t="str">
            <v>ANNUAL:2002:1</v>
          </cell>
        </row>
        <row r="4">
          <cell r="A4">
            <v>4</v>
          </cell>
          <cell r="B4" t="str">
            <v>Numero de Semana</v>
          </cell>
          <cell r="D4">
            <v>96048</v>
          </cell>
          <cell r="E4">
            <v>96096</v>
          </cell>
          <cell r="F4">
            <v>96144</v>
          </cell>
        </row>
        <row r="5">
          <cell r="A5">
            <v>5</v>
          </cell>
          <cell r="B5" t="str">
            <v>NombreDeMesEspañol</v>
          </cell>
          <cell r="D5">
            <v>2000</v>
          </cell>
          <cell r="E5">
            <v>2001</v>
          </cell>
          <cell r="F5">
            <v>2002</v>
          </cell>
          <cell r="G5" t="str">
            <v>-</v>
          </cell>
          <cell r="H5" t="str">
            <v>-</v>
          </cell>
          <cell r="I5" t="str">
            <v>-</v>
          </cell>
          <cell r="J5" t="str">
            <v>-</v>
          </cell>
          <cell r="K5" t="str">
            <v>-</v>
          </cell>
          <cell r="L5" t="str">
            <v>-</v>
          </cell>
          <cell r="M5" t="str">
            <v>-</v>
          </cell>
          <cell r="N5" t="str">
            <v>-</v>
          </cell>
        </row>
        <row r="6">
          <cell r="A6">
            <v>6</v>
          </cell>
          <cell r="B6" t="str">
            <v>Frecuencia</v>
          </cell>
          <cell r="D6" t="str">
            <v>A</v>
          </cell>
          <cell r="E6" t="str">
            <v>A</v>
          </cell>
          <cell r="F6" t="str">
            <v>A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</row>
        <row r="7">
          <cell r="A7">
            <v>7</v>
          </cell>
          <cell r="B7" t="str">
            <v>Fecha Actualizada</v>
          </cell>
          <cell r="D7">
            <v>36160</v>
          </cell>
          <cell r="E7">
            <v>36525</v>
          </cell>
          <cell r="F7">
            <v>36891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</row>
        <row r="8">
          <cell r="A8">
            <v>8</v>
          </cell>
          <cell r="B8" t="str">
            <v>Año</v>
          </cell>
          <cell r="D8">
            <v>2000</v>
          </cell>
          <cell r="E8">
            <v>2001</v>
          </cell>
          <cell r="F8">
            <v>2002</v>
          </cell>
          <cell r="G8">
            <v>2000</v>
          </cell>
          <cell r="H8">
            <v>2000</v>
          </cell>
          <cell r="I8">
            <v>2000</v>
          </cell>
          <cell r="J8">
            <v>2000</v>
          </cell>
          <cell r="K8">
            <v>2000</v>
          </cell>
          <cell r="L8">
            <v>2000</v>
          </cell>
          <cell r="M8">
            <v>2000</v>
          </cell>
          <cell r="N8">
            <v>2000</v>
          </cell>
        </row>
        <row r="9">
          <cell r="A9">
            <v>9</v>
          </cell>
          <cell r="B9" t="str">
            <v>VARIABLES</v>
          </cell>
        </row>
        <row r="10">
          <cell r="A10">
            <v>10</v>
          </cell>
          <cell r="B10" t="str">
            <v>TC</v>
          </cell>
          <cell r="C10" t="str">
            <v>2:2</v>
          </cell>
          <cell r="D10">
            <v>3.49</v>
          </cell>
          <cell r="E10">
            <v>0</v>
          </cell>
          <cell r="F10">
            <v>0</v>
          </cell>
          <cell r="G10">
            <v>3.53</v>
          </cell>
          <cell r="H10">
            <v>3.49</v>
          </cell>
          <cell r="I10">
            <v>3.48</v>
          </cell>
          <cell r="J10">
            <v>3.49</v>
          </cell>
          <cell r="K10">
            <v>3.51</v>
          </cell>
          <cell r="L10">
            <v>3.51</v>
          </cell>
          <cell r="M10">
            <v>3.53</v>
          </cell>
          <cell r="N10">
            <v>3.53</v>
          </cell>
        </row>
        <row r="11">
          <cell r="A11">
            <v>11</v>
          </cell>
          <cell r="B11" t="str">
            <v>TAS.PRI.NOM</v>
          </cell>
          <cell r="C11" t="str">
            <v>2:2</v>
          </cell>
          <cell r="D11">
            <v>14.33</v>
          </cell>
          <cell r="E11">
            <v>0</v>
          </cell>
          <cell r="F11">
            <v>0</v>
          </cell>
          <cell r="G11">
            <v>14.57</v>
          </cell>
          <cell r="H11">
            <v>0</v>
          </cell>
        </row>
        <row r="12">
          <cell r="A12">
            <v>12</v>
          </cell>
          <cell r="B12" t="str">
            <v>TAS.SPB.NOM</v>
          </cell>
          <cell r="C12" t="str">
            <v>2:2</v>
          </cell>
          <cell r="D12">
            <v>14.86</v>
          </cell>
          <cell r="E12">
            <v>0</v>
          </cell>
          <cell r="F12">
            <v>0</v>
          </cell>
          <cell r="G12">
            <v>14.86</v>
          </cell>
          <cell r="H12">
            <v>0</v>
          </cell>
        </row>
        <row r="13">
          <cell r="A13">
            <v>13</v>
          </cell>
          <cell r="B13" t="str">
            <v>TAS.BAF.NOM</v>
          </cell>
          <cell r="C13" t="str">
            <v>2:2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</row>
        <row r="14">
          <cell r="A14">
            <v>14</v>
          </cell>
          <cell r="B14" t="str">
            <v>TAS.SUB.NOM</v>
          </cell>
          <cell r="C14" t="str">
            <v>2:2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>
            <v>15</v>
          </cell>
          <cell r="B15" t="str">
            <v>TAS.TIT.NOM</v>
          </cell>
          <cell r="C15" t="str">
            <v>2:2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</row>
        <row r="16">
          <cell r="A16">
            <v>16</v>
          </cell>
          <cell r="B16" t="str">
            <v>TAS.COR.NOM</v>
          </cell>
          <cell r="C16" t="str">
            <v>2:2</v>
          </cell>
          <cell r="D16">
            <v>13.81</v>
          </cell>
          <cell r="E16">
            <v>0</v>
          </cell>
          <cell r="F16">
            <v>0</v>
          </cell>
          <cell r="G16">
            <v>14.29</v>
          </cell>
          <cell r="H16">
            <v>0</v>
          </cell>
        </row>
        <row r="17">
          <cell r="A17">
            <v>17</v>
          </cell>
          <cell r="B17" t="str">
            <v>TAS.PRI.VAC</v>
          </cell>
          <cell r="C17" t="str">
            <v>2:2</v>
          </cell>
          <cell r="D17">
            <v>8</v>
          </cell>
          <cell r="E17">
            <v>0</v>
          </cell>
          <cell r="F17">
            <v>0</v>
          </cell>
          <cell r="G17">
            <v>7.81</v>
          </cell>
          <cell r="H17">
            <v>8.36</v>
          </cell>
        </row>
        <row r="18">
          <cell r="A18">
            <v>18</v>
          </cell>
          <cell r="B18" t="str">
            <v>TAS.SPB.VAC</v>
          </cell>
          <cell r="C18" t="str">
            <v>2:2</v>
          </cell>
          <cell r="D18">
            <v>7.69</v>
          </cell>
          <cell r="E18">
            <v>0</v>
          </cell>
          <cell r="F18">
            <v>0</v>
          </cell>
          <cell r="G18">
            <v>8</v>
          </cell>
          <cell r="H18">
            <v>7.51</v>
          </cell>
        </row>
        <row r="19">
          <cell r="A19">
            <v>19</v>
          </cell>
          <cell r="B19" t="str">
            <v>TAS.BAF.VAC</v>
          </cell>
          <cell r="C19" t="str">
            <v>2:2</v>
          </cell>
          <cell r="D19">
            <v>7.72</v>
          </cell>
          <cell r="E19">
            <v>0</v>
          </cell>
          <cell r="F19">
            <v>0</v>
          </cell>
          <cell r="G19">
            <v>7.83</v>
          </cell>
          <cell r="H19">
            <v>0</v>
          </cell>
        </row>
        <row r="20">
          <cell r="A20">
            <v>20</v>
          </cell>
          <cell r="B20" t="str">
            <v>TAS.SUB.VAC</v>
          </cell>
          <cell r="C20" t="str">
            <v>2:2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>
            <v>21</v>
          </cell>
          <cell r="B21" t="str">
            <v>TAS.TIT.VAC</v>
          </cell>
          <cell r="C21" t="str">
            <v>2:2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</row>
        <row r="22">
          <cell r="A22">
            <v>22</v>
          </cell>
          <cell r="B22" t="str">
            <v>TAS.COR.VAC</v>
          </cell>
          <cell r="C22" t="str">
            <v>2:2</v>
          </cell>
          <cell r="D22">
            <v>8.18</v>
          </cell>
          <cell r="E22">
            <v>0</v>
          </cell>
          <cell r="F22">
            <v>0</v>
          </cell>
          <cell r="G22">
            <v>7.77</v>
          </cell>
          <cell r="H22">
            <v>8.75</v>
          </cell>
        </row>
        <row r="23">
          <cell r="A23">
            <v>23</v>
          </cell>
          <cell r="B23" t="str">
            <v>TAS.PRI.ME</v>
          </cell>
          <cell r="C23" t="str">
            <v>2:2</v>
          </cell>
          <cell r="D23">
            <v>8.86</v>
          </cell>
          <cell r="E23">
            <v>0</v>
          </cell>
          <cell r="F23">
            <v>0</v>
          </cell>
          <cell r="G23">
            <v>9.31</v>
          </cell>
          <cell r="H23">
            <v>9.01</v>
          </cell>
        </row>
        <row r="24">
          <cell r="A24">
            <v>24</v>
          </cell>
          <cell r="B24" t="str">
            <v>TAS.SPB.ME</v>
          </cell>
          <cell r="C24" t="str">
            <v>2:2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</row>
        <row r="25">
          <cell r="A25">
            <v>25</v>
          </cell>
          <cell r="B25" t="str">
            <v>TAS.BAF.ME</v>
          </cell>
          <cell r="C25" t="str">
            <v>2:2</v>
          </cell>
          <cell r="D25">
            <v>8.1</v>
          </cell>
          <cell r="E25">
            <v>0</v>
          </cell>
          <cell r="F25">
            <v>0</v>
          </cell>
          <cell r="G25">
            <v>8.65</v>
          </cell>
          <cell r="H25">
            <v>8.51</v>
          </cell>
        </row>
        <row r="26">
          <cell r="A26">
            <v>26</v>
          </cell>
          <cell r="B26" t="str">
            <v>TAS.SUB.ME</v>
          </cell>
          <cell r="C26" t="str">
            <v>2:2</v>
          </cell>
          <cell r="D26">
            <v>9.2200000000000006</v>
          </cell>
          <cell r="E26">
            <v>0</v>
          </cell>
          <cell r="F26">
            <v>0</v>
          </cell>
          <cell r="G26">
            <v>0</v>
          </cell>
          <cell r="H26">
            <v>9.9499999999999993</v>
          </cell>
        </row>
        <row r="27">
          <cell r="A27">
            <v>27</v>
          </cell>
          <cell r="B27" t="str">
            <v>TAS.TIT.ME</v>
          </cell>
          <cell r="C27" t="str">
            <v>2:2</v>
          </cell>
          <cell r="D27">
            <v>9.8699999999999992</v>
          </cell>
          <cell r="E27">
            <v>0</v>
          </cell>
          <cell r="F27">
            <v>0</v>
          </cell>
          <cell r="G27">
            <v>9.9700000000000006</v>
          </cell>
          <cell r="H27">
            <v>9.75</v>
          </cell>
        </row>
        <row r="28">
          <cell r="A28">
            <v>28</v>
          </cell>
          <cell r="B28" t="str">
            <v>TAS.COR.ME</v>
          </cell>
          <cell r="C28" t="str">
            <v>2:2</v>
          </cell>
          <cell r="D28">
            <v>8.84</v>
          </cell>
          <cell r="E28">
            <v>0</v>
          </cell>
          <cell r="F28">
            <v>0</v>
          </cell>
          <cell r="G28">
            <v>8.9700000000000006</v>
          </cell>
          <cell r="H28">
            <v>8.75</v>
          </cell>
        </row>
        <row r="29">
          <cell r="A29">
            <v>29</v>
          </cell>
          <cell r="C29" t="str">
            <v>2:2</v>
          </cell>
        </row>
        <row r="30">
          <cell r="A30">
            <v>30</v>
          </cell>
          <cell r="C30" t="str">
            <v>2:2</v>
          </cell>
        </row>
      </sheetData>
      <sheetData sheetId="27">
        <row r="1">
          <cell r="B1" t="str">
            <v>Número de columna</v>
          </cell>
          <cell r="D1">
            <v>1</v>
          </cell>
          <cell r="E1">
            <v>2</v>
          </cell>
          <cell r="F1">
            <v>3</v>
          </cell>
          <cell r="G1">
            <v>4</v>
          </cell>
          <cell r="H1">
            <v>5</v>
          </cell>
          <cell r="I1">
            <v>6</v>
          </cell>
          <cell r="J1">
            <v>7</v>
          </cell>
          <cell r="K1">
            <v>8</v>
          </cell>
          <cell r="L1">
            <v>9</v>
          </cell>
          <cell r="M1">
            <v>10</v>
          </cell>
          <cell r="N1">
            <v>11</v>
          </cell>
        </row>
        <row r="2">
          <cell r="B2" t="str">
            <v>Fecha real indicada en "Fechas"</v>
          </cell>
          <cell r="D2">
            <v>37621</v>
          </cell>
          <cell r="E2">
            <v>37986</v>
          </cell>
          <cell r="F2">
            <v>38352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</row>
        <row r="3">
          <cell r="B3" t="str">
            <v>LabelFAME</v>
          </cell>
          <cell r="D3" t="str">
            <v>MONTHLY:2002:Dic.:1</v>
          </cell>
          <cell r="E3" t="str">
            <v>MONTHLY:2003:Dic.:1</v>
          </cell>
          <cell r="F3" t="str">
            <v>MONTHLY:2004:Dic.:1</v>
          </cell>
        </row>
        <row r="4">
          <cell r="B4" t="str">
            <v>Numero de Semana</v>
          </cell>
          <cell r="D4">
            <v>96144</v>
          </cell>
          <cell r="E4">
            <v>96192</v>
          </cell>
          <cell r="F4">
            <v>96240</v>
          </cell>
        </row>
        <row r="5">
          <cell r="B5" t="str">
            <v>NombreDeMesEspañol</v>
          </cell>
          <cell r="D5" t="str">
            <v>Dic</v>
          </cell>
          <cell r="E5" t="str">
            <v>Dic</v>
          </cell>
          <cell r="F5" t="str">
            <v>Dic</v>
          </cell>
          <cell r="G5" t="str">
            <v>-</v>
          </cell>
          <cell r="H5" t="str">
            <v>-</v>
          </cell>
          <cell r="I5" t="str">
            <v>-</v>
          </cell>
          <cell r="J5" t="str">
            <v>-</v>
          </cell>
          <cell r="K5" t="str">
            <v>-</v>
          </cell>
          <cell r="L5" t="str">
            <v>-</v>
          </cell>
          <cell r="M5" t="str">
            <v>-</v>
          </cell>
          <cell r="N5" t="str">
            <v>-</v>
          </cell>
        </row>
        <row r="6">
          <cell r="B6" t="str">
            <v>Frecuencia</v>
          </cell>
          <cell r="D6" t="str">
            <v>M</v>
          </cell>
          <cell r="E6" t="str">
            <v>M</v>
          </cell>
          <cell r="F6" t="str">
            <v>M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</row>
        <row r="7">
          <cell r="B7" t="str">
            <v>Fecha Actualizada</v>
          </cell>
          <cell r="D7">
            <v>37621</v>
          </cell>
          <cell r="E7">
            <v>37986</v>
          </cell>
          <cell r="F7">
            <v>38352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</row>
        <row r="8">
          <cell r="B8" t="str">
            <v>Año</v>
          </cell>
          <cell r="D8">
            <v>2002</v>
          </cell>
          <cell r="E8">
            <v>2003</v>
          </cell>
          <cell r="F8">
            <v>2004</v>
          </cell>
          <cell r="G8">
            <v>1999</v>
          </cell>
          <cell r="H8">
            <v>1999</v>
          </cell>
          <cell r="I8">
            <v>2000</v>
          </cell>
          <cell r="J8">
            <v>2000</v>
          </cell>
          <cell r="K8">
            <v>2000</v>
          </cell>
          <cell r="L8">
            <v>2000</v>
          </cell>
          <cell r="M8">
            <v>2000</v>
          </cell>
        </row>
        <row r="9">
          <cell r="B9" t="str">
            <v>VARIABLES</v>
          </cell>
        </row>
        <row r="10">
          <cell r="B10" t="str">
            <v>TCD</v>
          </cell>
          <cell r="C10" t="str">
            <v>2:2</v>
          </cell>
          <cell r="D10">
            <v>3.51</v>
          </cell>
          <cell r="E10">
            <v>3.46</v>
          </cell>
          <cell r="F10">
            <v>3.28</v>
          </cell>
          <cell r="G10">
            <v>3.46</v>
          </cell>
          <cell r="H10">
            <v>3.51</v>
          </cell>
          <cell r="I10">
            <v>3.48</v>
          </cell>
          <cell r="J10">
            <v>3.49</v>
          </cell>
          <cell r="K10">
            <v>3.51</v>
          </cell>
          <cell r="L10">
            <v>3.51</v>
          </cell>
          <cell r="M10">
            <v>3.53</v>
          </cell>
        </row>
        <row r="11">
          <cell r="O11" t="str">
            <v>Afiliados</v>
          </cell>
        </row>
        <row r="12">
          <cell r="B12" t="str">
            <v>SPP.AFIL.TT</v>
          </cell>
          <cell r="C12" t="str">
            <v>1:1</v>
          </cell>
          <cell r="D12">
            <v>2993.8</v>
          </cell>
          <cell r="E12">
            <v>3192.5</v>
          </cell>
          <cell r="F12">
            <v>3397.05</v>
          </cell>
        </row>
        <row r="14">
          <cell r="B14" t="str">
            <v>SPP.FOND.TT</v>
          </cell>
          <cell r="C14" t="str">
            <v>1:1</v>
          </cell>
          <cell r="D14">
            <v>15753.7</v>
          </cell>
          <cell r="E14">
            <v>21843.9</v>
          </cell>
          <cell r="F14">
            <v>25650.77</v>
          </cell>
          <cell r="O14" t="str">
            <v>Valor del fondo (S/.)</v>
          </cell>
        </row>
        <row r="15">
          <cell r="B15" t="str">
            <v>SPP.FOND.TD</v>
          </cell>
          <cell r="C15" t="str">
            <v>1:1</v>
          </cell>
          <cell r="D15">
            <v>4483.1257020568019</v>
          </cell>
          <cell r="E15">
            <v>6313.26</v>
          </cell>
          <cell r="F15">
            <v>7820.36</v>
          </cell>
          <cell r="O15" t="str">
            <v>Valor del fondo (USD)</v>
          </cell>
        </row>
        <row r="16">
          <cell r="B16" t="str">
            <v>SPP.FOND.PBI</v>
          </cell>
          <cell r="C16" t="str">
            <v>1:1</v>
          </cell>
          <cell r="D16">
            <v>5.1396672663796616</v>
          </cell>
          <cell r="E16">
            <v>6.4956850802867487</v>
          </cell>
          <cell r="F16">
            <v>7.8731514773194595</v>
          </cell>
          <cell r="O16" t="str">
            <v>Valor del fondo (% PBI)</v>
          </cell>
        </row>
        <row r="18">
          <cell r="B18" t="str">
            <v>SPP.RENT.TT</v>
          </cell>
          <cell r="C18" t="str">
            <v>1:1</v>
          </cell>
          <cell r="D18">
            <v>11.25</v>
          </cell>
          <cell r="E18">
            <v>21.24</v>
          </cell>
          <cell r="F18">
            <v>5.58</v>
          </cell>
          <cell r="O18" t="str">
            <v>Rentabiliad nominal</v>
          </cell>
        </row>
        <row r="20">
          <cell r="B20" t="str">
            <v>FMT.NMP.TT</v>
          </cell>
          <cell r="C20" t="str">
            <v>1:1</v>
          </cell>
          <cell r="D20">
            <v>16949</v>
          </cell>
          <cell r="E20">
            <v>40990</v>
          </cell>
          <cell r="F20">
            <v>55178</v>
          </cell>
          <cell r="O20" t="str">
            <v>Número de Partícipes</v>
          </cell>
        </row>
        <row r="21">
          <cell r="B21" t="str">
            <v>LIQ.FMT</v>
          </cell>
          <cell r="C21" t="str">
            <v>1:1</v>
          </cell>
          <cell r="D21">
            <v>1475.7</v>
          </cell>
          <cell r="E21">
            <v>3681</v>
          </cell>
          <cell r="F21">
            <v>4613.3</v>
          </cell>
          <cell r="O21" t="str">
            <v>Patrimonio de los Fondos Mutuos</v>
          </cell>
        </row>
        <row r="22">
          <cell r="B22" t="str">
            <v>FMT.PAT.RV.TS</v>
          </cell>
          <cell r="C22" t="str">
            <v>1:1</v>
          </cell>
          <cell r="D22">
            <v>13.6</v>
          </cell>
          <cell r="E22">
            <v>12.7</v>
          </cell>
          <cell r="F22">
            <v>11.3</v>
          </cell>
          <cell r="O22" t="str">
            <v>Patrimonios d los Fondos Mixtos</v>
          </cell>
        </row>
        <row r="23">
          <cell r="B23" t="str">
            <v>FMT.PAT.RF.TS</v>
          </cell>
          <cell r="C23" t="str">
            <v>1:1</v>
          </cell>
          <cell r="D23">
            <v>1542.9</v>
          </cell>
          <cell r="E23">
            <v>4052.5</v>
          </cell>
          <cell r="F23">
            <v>5244.9</v>
          </cell>
          <cell r="O23" t="str">
            <v>Patrimonio de los Fondos Renta Fija</v>
          </cell>
        </row>
        <row r="24">
          <cell r="B24" t="str">
            <v>FMT.IND.RV.TD</v>
          </cell>
          <cell r="C24" t="str">
            <v>2:2</v>
          </cell>
          <cell r="D24">
            <v>44.57</v>
          </cell>
          <cell r="E24">
            <v>42.26</v>
          </cell>
          <cell r="F24">
            <v>41.67</v>
          </cell>
          <cell r="O24" t="str">
            <v>Indice Fondos Mixtos en USD</v>
          </cell>
        </row>
        <row r="26">
          <cell r="B26" t="str">
            <v>FMT.IND.RF.TD</v>
          </cell>
          <cell r="C26" t="str">
            <v>2:2</v>
          </cell>
          <cell r="D26">
            <v>134.32</v>
          </cell>
          <cell r="E26">
            <v>142.6</v>
          </cell>
          <cell r="F26">
            <v>147.34</v>
          </cell>
          <cell r="O26" t="str">
            <v>Indice de Fondos RF en USD</v>
          </cell>
        </row>
        <row r="29">
          <cell r="B29" t="str">
            <v>CAPBUR.MEMORIA</v>
          </cell>
          <cell r="C29" t="str">
            <v>1:1</v>
          </cell>
          <cell r="D29">
            <v>37767.300000000003</v>
          </cell>
          <cell r="E29">
            <v>37949.9</v>
          </cell>
          <cell r="F29">
            <v>44106.6</v>
          </cell>
          <cell r="O29" t="str">
            <v>Capitalización bursátil promedio real</v>
          </cell>
        </row>
        <row r="30">
          <cell r="B30" t="str">
            <v>SAL.PRI.MEMORIA</v>
          </cell>
          <cell r="C30" t="str">
            <v>1:1</v>
          </cell>
          <cell r="D30">
            <v>8211.1</v>
          </cell>
          <cell r="E30">
            <v>8339</v>
          </cell>
          <cell r="F30">
            <v>8302</v>
          </cell>
          <cell r="O30" t="str">
            <v>Bonos privados promedio real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yec"/>
      <sheetName val="Grafico"/>
      <sheetName val="Banda"/>
      <sheetName val="Simula"/>
      <sheetName val="Series"/>
      <sheetName val="ResumeSoles"/>
      <sheetName val="ResumeUS$"/>
      <sheetName val="Sem"/>
      <sheetName val="BASFinP"/>
      <sheetName val="BASPromP"/>
      <sheetName val="SerGraf"/>
      <sheetName val="AHO_PAPEL"/>
      <sheetName val="Graf_Precios"/>
      <sheetName val="Diario"/>
      <sheetName val="FAME_Persistence"/>
      <sheetName val="Graf Precios"/>
      <sheetName val="FAME Persistence"/>
    </sheetNames>
    <sheetDataSet>
      <sheetData sheetId="0" refreshError="1"/>
      <sheetData sheetId="1">
        <row r="3">
          <cell r="A3" t="str">
            <v>Vigencia</v>
          </cell>
        </row>
        <row r="60">
          <cell r="A60" t="str">
            <v>Vigencia</v>
          </cell>
        </row>
      </sheetData>
      <sheetData sheetId="2">
        <row r="626">
          <cell r="B626" t="str">
            <v>PRECIO DE LOS COMBUSTIBLES Y LA BANDA DE PRECIOS OBJETIVO (DU 010-2004):</v>
          </cell>
          <cell r="K626" t="str">
            <v>Al 28de febrero 2005</v>
          </cell>
          <cell r="N626" t="str">
            <v>WTI Promedio (14 Feb. al 25 Feb.2005)</v>
          </cell>
          <cell r="P626" t="str">
            <v>US$ barril</v>
          </cell>
          <cell r="Q626">
            <v>49.453000000000003</v>
          </cell>
        </row>
        <row r="627">
          <cell r="B627" t="str">
            <v>(En S/. por galón)</v>
          </cell>
        </row>
        <row r="628">
          <cell r="B628" t="str">
            <v xml:space="preserve"> </v>
          </cell>
          <cell r="D628" t="str">
            <v>Precio Interno 1/</v>
          </cell>
          <cell r="F628" t="str">
            <v xml:space="preserve">Precios de Paridad </v>
          </cell>
          <cell r="G628" t="str">
            <v>Banda  Objetivo (DGH) 3/</v>
          </cell>
          <cell r="I628" t="str">
            <v>Factor de compensación</v>
          </cell>
          <cell r="K628" t="str">
            <v>Factor de aportación</v>
          </cell>
          <cell r="M628" t="str">
            <v>Monto de Compensación Neto 4/ (Millones S/.)</v>
          </cell>
          <cell r="O628" t="str">
            <v>Acumulado Neto</v>
          </cell>
          <cell r="P628" t="str">
            <v>Adelanto (rezago) PETROPERU</v>
          </cell>
          <cell r="Q628" t="str">
            <v>Adelanto (rezago) RELAPASA</v>
          </cell>
        </row>
        <row r="629">
          <cell r="B629" t="str">
            <v xml:space="preserve"> </v>
          </cell>
          <cell r="D629" t="str">
            <v>Petroperú</v>
          </cell>
          <cell r="E629" t="str">
            <v>Relapasa</v>
          </cell>
          <cell r="F629" t="str">
            <v>Osinerg 2/</v>
          </cell>
          <cell r="G629" t="str">
            <v>Límite</v>
          </cell>
          <cell r="H629" t="str">
            <v>Límite</v>
          </cell>
          <cell r="I629" t="str">
            <v>S/. Galón</v>
          </cell>
          <cell r="J629" t="str">
            <v>%</v>
          </cell>
          <cell r="K629" t="str">
            <v>Monto</v>
          </cell>
          <cell r="L629" t="str">
            <v>%</v>
          </cell>
          <cell r="M629" t="str">
            <v>01/03 al 7/03 2005</v>
          </cell>
          <cell r="N629" t="str">
            <v>01/03 al 7/03 2005</v>
          </cell>
          <cell r="P629" t="str">
            <v>OSINERG</v>
          </cell>
          <cell r="Q629" t="str">
            <v>OSINERG</v>
          </cell>
        </row>
        <row r="630">
          <cell r="B630" t="str">
            <v xml:space="preserve"> </v>
          </cell>
          <cell r="D630" t="str">
            <v>(1)</v>
          </cell>
          <cell r="E630" t="str">
            <v>(2)</v>
          </cell>
          <cell r="F630" t="str">
            <v>(3)</v>
          </cell>
          <cell r="G630" t="str">
            <v>Inferior (5)</v>
          </cell>
          <cell r="H630" t="str">
            <v>Superior (6)</v>
          </cell>
          <cell r="I630" t="str">
            <v>(3)-(6)</v>
          </cell>
          <cell r="J630" t="str">
            <v>(3)/(6)</v>
          </cell>
          <cell r="K630" t="str">
            <v>(5)-(3)</v>
          </cell>
          <cell r="L630" t="str">
            <v>(5)/(3)</v>
          </cell>
          <cell r="M630" t="str">
            <v>Compensación</v>
          </cell>
          <cell r="N630" t="str">
            <v>Aportación</v>
          </cell>
          <cell r="P630" t="str">
            <v>(3)/(1)</v>
          </cell>
          <cell r="Q630" t="str">
            <v>(3)/(2)</v>
          </cell>
        </row>
        <row r="631">
          <cell r="B631" t="str">
            <v xml:space="preserve">  Gasolina 84</v>
          </cell>
          <cell r="D631">
            <v>4.6044</v>
          </cell>
          <cell r="E631">
            <v>5.0199999999999996</v>
          </cell>
          <cell r="F631">
            <v>4.67</v>
          </cell>
          <cell r="G631">
            <v>4.74</v>
          </cell>
          <cell r="H631">
            <v>5.26</v>
          </cell>
          <cell r="I631" t="str">
            <v>-.-</v>
          </cell>
          <cell r="J631" t="str">
            <v>-.-</v>
          </cell>
          <cell r="K631">
            <v>7.0000000000000284E-2</v>
          </cell>
          <cell r="L631">
            <v>1.4989293361884481E-2</v>
          </cell>
          <cell r="M631">
            <v>0</v>
          </cell>
          <cell r="N631">
            <v>0.22573842131147631</v>
          </cell>
          <cell r="O631">
            <v>0.87070533934426186</v>
          </cell>
          <cell r="P631">
            <v>-1.4247241768742924E-2</v>
          </cell>
          <cell r="Q631">
            <v>6.9721115537848544E-2</v>
          </cell>
        </row>
        <row r="632">
          <cell r="B632" t="str">
            <v xml:space="preserve">  Gasolina 90</v>
          </cell>
          <cell r="D632">
            <v>4.84</v>
          </cell>
          <cell r="E632">
            <v>5.12</v>
          </cell>
          <cell r="F632">
            <v>4.75</v>
          </cell>
          <cell r="G632">
            <v>4.72</v>
          </cell>
          <cell r="H632">
            <v>5.24</v>
          </cell>
          <cell r="I632" t="str">
            <v>-.-</v>
          </cell>
          <cell r="J632" t="str">
            <v>-.-</v>
          </cell>
          <cell r="K632" t="str">
            <v>-.-</v>
          </cell>
          <cell r="L632" t="str">
            <v>-.-</v>
          </cell>
          <cell r="M632">
            <v>0</v>
          </cell>
          <cell r="N632">
            <v>0</v>
          </cell>
          <cell r="O632">
            <v>2.160314891803278</v>
          </cell>
          <cell r="P632">
            <v>1.8595041322314043E-2</v>
          </cell>
          <cell r="Q632">
            <v>7.2265625E-2</v>
          </cell>
        </row>
        <row r="633">
          <cell r="B633" t="str">
            <v xml:space="preserve">  Gasolina 95</v>
          </cell>
          <cell r="D633">
            <v>5.14</v>
          </cell>
          <cell r="E633">
            <v>5.14</v>
          </cell>
          <cell r="F633">
            <v>4.9000000000000004</v>
          </cell>
          <cell r="G633">
            <v>4.83</v>
          </cell>
          <cell r="H633">
            <v>5.37</v>
          </cell>
          <cell r="I633" t="str">
            <v>-.-</v>
          </cell>
          <cell r="J633" t="str">
            <v>-.-</v>
          </cell>
          <cell r="K633" t="str">
            <v>-.-</v>
          </cell>
          <cell r="L633" t="str">
            <v>-.-</v>
          </cell>
          <cell r="M633">
            <v>0</v>
          </cell>
          <cell r="N633">
            <v>0</v>
          </cell>
          <cell r="O633">
            <v>-0.15984924590163962</v>
          </cell>
          <cell r="P633">
            <v>4.6692607003890885E-2</v>
          </cell>
          <cell r="Q633">
            <v>4.6692607003890885E-2</v>
          </cell>
        </row>
        <row r="634">
          <cell r="B634" t="str">
            <v xml:space="preserve">  Gasolina 97</v>
          </cell>
          <cell r="D634">
            <v>5.19</v>
          </cell>
          <cell r="E634">
            <v>5.19</v>
          </cell>
          <cell r="F634">
            <v>4.93</v>
          </cell>
          <cell r="G634">
            <v>4.8499999999999996</v>
          </cell>
          <cell r="H634">
            <v>5.39</v>
          </cell>
          <cell r="I634" t="str">
            <v>-.-</v>
          </cell>
          <cell r="J634" t="str">
            <v>-.-</v>
          </cell>
          <cell r="K634" t="str">
            <v>-.-</v>
          </cell>
          <cell r="L634" t="str">
            <v>-.-</v>
          </cell>
          <cell r="M634">
            <v>0</v>
          </cell>
          <cell r="N634">
            <v>0</v>
          </cell>
          <cell r="O634">
            <v>-0.2372925409836048</v>
          </cell>
          <cell r="P634">
            <v>5.0096339113680277E-2</v>
          </cell>
          <cell r="Q634">
            <v>5.0096339113680277E-2</v>
          </cell>
        </row>
        <row r="635">
          <cell r="B635" t="str">
            <v xml:space="preserve">  Kerosene</v>
          </cell>
          <cell r="D635">
            <v>4.96</v>
          </cell>
          <cell r="E635">
            <v>5.5</v>
          </cell>
          <cell r="F635">
            <v>5.53</v>
          </cell>
          <cell r="G635">
            <v>5.21</v>
          </cell>
          <cell r="H635">
            <v>5.79</v>
          </cell>
          <cell r="I635" t="str">
            <v>-.-</v>
          </cell>
          <cell r="J635" t="str">
            <v>-.-</v>
          </cell>
          <cell r="K635" t="str">
            <v>-.-</v>
          </cell>
          <cell r="L635" t="str">
            <v>-.-</v>
          </cell>
          <cell r="M635">
            <v>0</v>
          </cell>
          <cell r="N635">
            <v>0</v>
          </cell>
          <cell r="O635">
            <v>3.4058450885245906</v>
          </cell>
          <cell r="P635">
            <v>-0.11491935483870974</v>
          </cell>
          <cell r="Q635">
            <v>-5.4545454545456007E-3</v>
          </cell>
        </row>
        <row r="636">
          <cell r="B636" t="str">
            <v xml:space="preserve">  Diesel 2</v>
          </cell>
          <cell r="D636">
            <v>5.56</v>
          </cell>
          <cell r="E636">
            <v>5.8</v>
          </cell>
          <cell r="F636">
            <v>5.43</v>
          </cell>
          <cell r="G636">
            <v>4.9000000000000004</v>
          </cell>
          <cell r="H636">
            <v>5.44</v>
          </cell>
          <cell r="I636" t="str">
            <v>-.-</v>
          </cell>
          <cell r="J636" t="str">
            <v>-.-</v>
          </cell>
          <cell r="K636" t="str">
            <v>-.-</v>
          </cell>
          <cell r="L636" t="str">
            <v>-.-</v>
          </cell>
          <cell r="M636">
            <v>0</v>
          </cell>
          <cell r="N636">
            <v>0</v>
          </cell>
          <cell r="O636">
            <v>38.993873547540986</v>
          </cell>
          <cell r="P636">
            <v>2.3381294964028743E-2</v>
          </cell>
          <cell r="Q636">
            <v>6.3793103448275934E-2</v>
          </cell>
        </row>
        <row r="637">
          <cell r="B637" t="str">
            <v xml:space="preserve">  Residual 6</v>
          </cell>
          <cell r="D637">
            <v>3.04</v>
          </cell>
          <cell r="E637">
            <v>3.04</v>
          </cell>
          <cell r="F637">
            <v>2.97</v>
          </cell>
          <cell r="G637">
            <v>2.94</v>
          </cell>
          <cell r="H637">
            <v>3.24</v>
          </cell>
          <cell r="I637" t="str">
            <v>-.-</v>
          </cell>
          <cell r="J637" t="str">
            <v>-.-</v>
          </cell>
          <cell r="K637" t="str">
            <v>-.-</v>
          </cell>
          <cell r="L637" t="str">
            <v>-.-</v>
          </cell>
          <cell r="M637">
            <v>0</v>
          </cell>
          <cell r="N637">
            <v>0</v>
          </cell>
          <cell r="O637">
            <v>-13.83680234426229</v>
          </cell>
          <cell r="P637">
            <v>2.3026315789473673E-2</v>
          </cell>
          <cell r="Q637">
            <v>2.3026315789473673E-2</v>
          </cell>
        </row>
        <row r="638">
          <cell r="B638" t="str">
            <v xml:space="preserve">  Residual 500 </v>
          </cell>
          <cell r="D638">
            <v>2.79</v>
          </cell>
          <cell r="E638">
            <v>2.79</v>
          </cell>
          <cell r="F638">
            <v>2.75</v>
          </cell>
          <cell r="G638">
            <v>2.71</v>
          </cell>
          <cell r="H638">
            <v>2.99</v>
          </cell>
          <cell r="I638" t="str">
            <v>-.-</v>
          </cell>
          <cell r="J638" t="str">
            <v>-.-</v>
          </cell>
          <cell r="K638" t="str">
            <v>-.-</v>
          </cell>
          <cell r="L638" t="str">
            <v>-.-</v>
          </cell>
          <cell r="M638">
            <v>0</v>
          </cell>
          <cell r="N638">
            <v>0</v>
          </cell>
          <cell r="O638">
            <v>-18.364405236065572</v>
          </cell>
          <cell r="P638">
            <v>1.4336917562724039E-2</v>
          </cell>
          <cell r="Q638">
            <v>1.4336917562724039E-2</v>
          </cell>
        </row>
        <row r="639">
          <cell r="B639" t="str">
            <v xml:space="preserve">  Gas Licuado</v>
          </cell>
          <cell r="D639">
            <v>3.84</v>
          </cell>
          <cell r="E639">
            <v>4.12</v>
          </cell>
          <cell r="F639">
            <v>3.8551000000000002</v>
          </cell>
          <cell r="G639">
            <v>3.7130700000000001</v>
          </cell>
          <cell r="H639">
            <v>4.1188699999999994</v>
          </cell>
          <cell r="I639" t="str">
            <v>-.-</v>
          </cell>
          <cell r="J639" t="str">
            <v>-.-</v>
          </cell>
          <cell r="K639" t="str">
            <v>-.-</v>
          </cell>
          <cell r="L639" t="str">
            <v>-.-</v>
          </cell>
          <cell r="M639">
            <v>0</v>
          </cell>
          <cell r="N639">
            <v>0</v>
          </cell>
          <cell r="O639">
            <v>1.3648311392639314</v>
          </cell>
          <cell r="P639">
            <v>-3.932291666666865E-3</v>
          </cell>
          <cell r="Q639">
            <v>6.4296116504854339E-2</v>
          </cell>
        </row>
        <row r="640">
          <cell r="B640" t="str">
            <v xml:space="preserve">  PROMEDIO</v>
          </cell>
          <cell r="D640">
            <v>4.655475273915834</v>
          </cell>
          <cell r="E640">
            <v>4.8800899471162698</v>
          </cell>
          <cell r="F640">
            <v>4.6104378785415427</v>
          </cell>
          <cell r="G640">
            <v>4.3249198312317478</v>
          </cell>
          <cell r="H640">
            <v>4.7972266295820543</v>
          </cell>
          <cell r="M640">
            <v>0</v>
          </cell>
          <cell r="N640">
            <v>0.22573842131147631</v>
          </cell>
          <cell r="O640">
            <v>14.197220639263943</v>
          </cell>
          <cell r="P640">
            <v>9.6740703632626213E-3</v>
          </cell>
          <cell r="Q640">
            <v>5.525555297071294E-2</v>
          </cell>
        </row>
        <row r="641">
          <cell r="B641" t="str">
            <v>1/. Los precios internos sin impuestos de RELAPASA y PETROPERÚ son los vigentes desde el 13 de enero 2005.</v>
          </cell>
        </row>
        <row r="642">
          <cell r="B642" t="str">
            <v>2/. Promedio de las últimas 10 cotizaciones, incluye  costos  de  importación  y  margen  comercial, al 25 de febrero 2005.</v>
          </cell>
        </row>
        <row r="643">
          <cell r="B643" t="str">
            <v>3/. Bandas establecidas por Resuloción Directoral  331-2004-EM/DGH. Vigente desde el 10 diciembre 2004..</v>
          </cell>
        </row>
        <row r="644">
          <cell r="B644" t="str">
            <v xml:space="preserve">4/. Monto estimado considerando el promedio de ventas del país 2004. </v>
          </cell>
        </row>
        <row r="647">
          <cell r="Q647">
            <v>5.3312034078807136E-2</v>
          </cell>
        </row>
      </sheetData>
      <sheetData sheetId="3" refreshError="1"/>
      <sheetData sheetId="4"/>
      <sheetData sheetId="5" refreshError="1"/>
      <sheetData sheetId="6" refreshError="1"/>
      <sheetData sheetId="7"/>
      <sheetData sheetId="8">
        <row r="1">
          <cell r="DW1">
            <v>38583</v>
          </cell>
        </row>
      </sheetData>
      <sheetData sheetId="9"/>
      <sheetData sheetId="10" refreshError="1"/>
      <sheetData sheetId="11" refreshError="1"/>
      <sheetData sheetId="12"/>
      <sheetData sheetId="13" refreshError="1"/>
      <sheetData sheetId="14"/>
      <sheetData sheetId="15" refreshError="1"/>
      <sheetData sheetId="1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eim4101"/>
      <sheetName val="ieim4121"/>
      <sheetName val="iecm4132ee"/>
      <sheetName val="iecm4132e"/>
      <sheetName val="iecm4133ee"/>
      <sheetName val="iecm4133e"/>
      <sheetName val="IECM4211"/>
      <sheetName val="IECM4213"/>
      <sheetName val="IECM4221"/>
      <sheetName val="IECM4222a"/>
      <sheetName val="iecm4222b "/>
      <sheetName val="iecm4223"/>
      <sheetName val="iecm4301"/>
      <sheetName val="iecm4302"/>
      <sheetName val="IECM4303"/>
      <sheetName val="iecm4222b_"/>
      <sheetName val="iecm4222b_1"/>
      <sheetName val="Hoja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1">
          <cell r="A1" t="str">
            <v>NUMERO DE HORAS-HOMBRE PERDIDAS,</v>
          </cell>
        </row>
      </sheetData>
      <sheetData sheetId="14">
        <row r="1">
          <cell r="A1" t="str">
            <v>NUMERO DE HORAS-HOMBRE PERDIDAS,</v>
          </cell>
        </row>
        <row r="4">
          <cell r="A4" t="str">
            <v>CAUSAS</v>
          </cell>
        </row>
      </sheetData>
      <sheetData sheetId="15"/>
      <sheetData sheetId="16"/>
      <sheetData sheetId="17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d1"/>
      <sheetName val="cd2"/>
      <sheetName val="cd3"/>
      <sheetName val="cd4"/>
      <sheetName val="cd5"/>
      <sheetName val="cd6"/>
      <sheetName val="cd7"/>
      <sheetName val="cd8"/>
      <sheetName val="cd9"/>
      <sheetName val="cd10"/>
      <sheetName val="cd11"/>
      <sheetName val="cd12"/>
      <sheetName val="cd13"/>
      <sheetName val="cd14"/>
      <sheetName val="cd15"/>
      <sheetName val="cd16"/>
      <sheetName val="cd17"/>
      <sheetName val="cd18"/>
      <sheetName val="cd19"/>
      <sheetName val="cd20"/>
      <sheetName val="cd21"/>
      <sheetName val="cd22"/>
      <sheetName val="cd23"/>
      <sheetName val="cd24"/>
      <sheetName val="cd25"/>
      <sheetName val="cd26"/>
      <sheetName val="cd27"/>
      <sheetName val="cd28"/>
      <sheetName val="cd29"/>
      <sheetName val="cd30"/>
      <sheetName val="cd31"/>
      <sheetName val="cd32"/>
      <sheetName val="cd33"/>
      <sheetName val="cd34"/>
      <sheetName val="cd35"/>
    </sheetNames>
    <sheetDataSet>
      <sheetData sheetId="0">
        <row r="1">
          <cell r="A1" t="str">
            <v>Cuadro N° 1</v>
          </cell>
        </row>
        <row r="2">
          <cell r="A2" t="str">
            <v>INGRESOS DEL GOBIERNO CENTRAL CONSOLIDADO: 2003 - 2004</v>
          </cell>
        </row>
        <row r="3">
          <cell r="A3" t="str">
            <v>(En Millones de Nuevos Soles)</v>
          </cell>
        </row>
        <row r="5">
          <cell r="D5">
            <v>2003</v>
          </cell>
          <cell r="M5">
            <v>2004</v>
          </cell>
        </row>
        <row r="6">
          <cell r="D6" t="str">
            <v>MAY.</v>
          </cell>
          <cell r="E6" t="str">
            <v>JUN.</v>
          </cell>
          <cell r="F6" t="str">
            <v>JUL.</v>
          </cell>
          <cell r="G6" t="str">
            <v>AGO.</v>
          </cell>
          <cell r="H6" t="str">
            <v>SEPT.</v>
          </cell>
          <cell r="I6" t="str">
            <v>OCT.</v>
          </cell>
          <cell r="J6" t="str">
            <v>NOV.</v>
          </cell>
          <cell r="K6" t="str">
            <v>DIC.</v>
          </cell>
          <cell r="L6" t="str">
            <v>TOTAL</v>
          </cell>
          <cell r="M6" t="str">
            <v>ENE.</v>
          </cell>
          <cell r="N6" t="str">
            <v>FEB.</v>
          </cell>
          <cell r="O6" t="str">
            <v>MAR.</v>
          </cell>
          <cell r="P6" t="str">
            <v>ABR.</v>
          </cell>
          <cell r="Q6" t="str">
            <v>MAY.</v>
          </cell>
        </row>
        <row r="9">
          <cell r="A9" t="str">
            <v>Ingresos del Gobierno Central Consolidado (I + II)</v>
          </cell>
          <cell r="D9">
            <v>2493.5630243392243</v>
          </cell>
          <cell r="E9">
            <v>2423.0184066625511</v>
          </cell>
          <cell r="F9">
            <v>2419.0498344169814</v>
          </cell>
          <cell r="G9">
            <v>2733.4800172120385</v>
          </cell>
          <cell r="H9">
            <v>2562.4624603215111</v>
          </cell>
          <cell r="I9">
            <v>2521.8837633410908</v>
          </cell>
          <cell r="J9">
            <v>2703.2862365744163</v>
          </cell>
          <cell r="K9">
            <v>2854.0906448097026</v>
          </cell>
          <cell r="L9">
            <v>31038.072242682581</v>
          </cell>
          <cell r="M9">
            <v>2862.5144852651824</v>
          </cell>
          <cell r="N9">
            <v>2536.9490055946394</v>
          </cell>
          <cell r="O9">
            <v>2872.9764156383753</v>
          </cell>
          <cell r="P9">
            <v>3245.5358717121094</v>
          </cell>
          <cell r="Q9">
            <v>2930.8953322878874</v>
          </cell>
        </row>
        <row r="11">
          <cell r="A11" t="str">
            <v>I.</v>
          </cell>
          <cell r="B11" t="str">
            <v>Ingresos Tributarios del Gobierno Central</v>
          </cell>
          <cell r="D11">
            <v>2220.3660360392241</v>
          </cell>
          <cell r="E11">
            <v>2156.9532547425511</v>
          </cell>
          <cell r="F11">
            <v>2159.0976902369816</v>
          </cell>
          <cell r="G11">
            <v>2325.1563059620385</v>
          </cell>
          <cell r="H11">
            <v>2284.9902401815111</v>
          </cell>
          <cell r="I11">
            <v>2251.0460911210907</v>
          </cell>
          <cell r="J11">
            <v>2436.9166684144166</v>
          </cell>
          <cell r="K11">
            <v>2549.6868899697024</v>
          </cell>
          <cell r="L11">
            <v>27535.797973892582</v>
          </cell>
          <cell r="M11">
            <v>2461.1589950651828</v>
          </cell>
          <cell r="N11">
            <v>2259.7996457546392</v>
          </cell>
          <cell r="O11">
            <v>2579.2029440083752</v>
          </cell>
          <cell r="P11">
            <v>2970.5328416221091</v>
          </cell>
          <cell r="Q11">
            <v>2648.5369842778873</v>
          </cell>
        </row>
        <row r="13">
          <cell r="C13" t="str">
            <v>Impuesto a la Renta</v>
          </cell>
          <cell r="D13">
            <v>676.18398524999998</v>
          </cell>
          <cell r="E13">
            <v>587.93415587000004</v>
          </cell>
          <cell r="F13">
            <v>635.30686245999993</v>
          </cell>
          <cell r="G13">
            <v>599.0273586899998</v>
          </cell>
          <cell r="H13">
            <v>572.60104230000002</v>
          </cell>
          <cell r="I13">
            <v>589.98331940999992</v>
          </cell>
          <cell r="J13">
            <v>595.2808973299999</v>
          </cell>
          <cell r="K13">
            <v>591.88477928000009</v>
          </cell>
          <cell r="L13">
            <v>7971.8500982300011</v>
          </cell>
          <cell r="M13">
            <v>792.50596942000016</v>
          </cell>
          <cell r="N13">
            <v>561.43907553999998</v>
          </cell>
          <cell r="O13">
            <v>892.83263595999983</v>
          </cell>
          <cell r="P13">
            <v>1178.6971852700001</v>
          </cell>
          <cell r="Q13">
            <v>720.46893702999989</v>
          </cell>
        </row>
        <row r="14">
          <cell r="C14" t="str">
            <v xml:space="preserve">   Primera Categoría</v>
          </cell>
          <cell r="D14">
            <v>13.1874302</v>
          </cell>
          <cell r="E14">
            <v>13.237269</v>
          </cell>
          <cell r="F14">
            <v>13.8237425</v>
          </cell>
          <cell r="G14">
            <v>13.409566999999999</v>
          </cell>
          <cell r="H14">
            <v>13.523137</v>
          </cell>
          <cell r="I14">
            <v>14.168861000000001</v>
          </cell>
          <cell r="J14">
            <v>13.171327</v>
          </cell>
          <cell r="K14">
            <v>15.190477999999999</v>
          </cell>
          <cell r="L14">
            <v>165.51472332999998</v>
          </cell>
          <cell r="M14">
            <v>14.065906999999999</v>
          </cell>
          <cell r="N14">
            <v>13.872545000000001</v>
          </cell>
          <cell r="O14">
            <v>16.394192</v>
          </cell>
          <cell r="P14">
            <v>14.462852000000002</v>
          </cell>
          <cell r="Q14">
            <v>14.216175999999999</v>
          </cell>
        </row>
        <row r="15">
          <cell r="C15" t="str">
            <v xml:space="preserve">   Segunda Categoría</v>
          </cell>
          <cell r="D15">
            <v>13.602385</v>
          </cell>
          <cell r="E15">
            <v>4.9901239999999998</v>
          </cell>
          <cell r="F15">
            <v>3.886352</v>
          </cell>
          <cell r="G15">
            <v>9.8478909999999988</v>
          </cell>
          <cell r="H15">
            <v>5.791677</v>
          </cell>
          <cell r="I15">
            <v>8.5772689999999994</v>
          </cell>
          <cell r="J15">
            <v>12.592111000000001</v>
          </cell>
          <cell r="K15">
            <v>8.4312489999999993</v>
          </cell>
          <cell r="L15">
            <v>98.718939879999994</v>
          </cell>
          <cell r="M15">
            <v>15.617059640000001</v>
          </cell>
          <cell r="N15">
            <v>3.582023</v>
          </cell>
          <cell r="O15">
            <v>11.17959506</v>
          </cell>
          <cell r="P15">
            <v>46.63197538</v>
          </cell>
          <cell r="Q15">
            <v>19.507540200000001</v>
          </cell>
        </row>
        <row r="16">
          <cell r="C16" t="str">
            <v xml:space="preserve">   Tercera Categoría</v>
          </cell>
          <cell r="D16">
            <v>385.67596379000003</v>
          </cell>
          <cell r="E16">
            <v>336.39524575999997</v>
          </cell>
          <cell r="F16">
            <v>358.06807702999998</v>
          </cell>
          <cell r="G16">
            <v>334.83008173000002</v>
          </cell>
          <cell r="H16">
            <v>333.32395026999995</v>
          </cell>
          <cell r="I16">
            <v>321.17624721999999</v>
          </cell>
          <cell r="J16">
            <v>344.68560407999996</v>
          </cell>
          <cell r="K16">
            <v>325.40451243000007</v>
          </cell>
          <cell r="L16">
            <v>3746.9357454999995</v>
          </cell>
          <cell r="M16">
            <v>375.67952033</v>
          </cell>
          <cell r="N16">
            <v>309.38701398000006</v>
          </cell>
          <cell r="O16">
            <v>318.62297166999991</v>
          </cell>
          <cell r="P16">
            <v>276.81965077000001</v>
          </cell>
          <cell r="Q16">
            <v>427.58894039999996</v>
          </cell>
        </row>
        <row r="17">
          <cell r="C17" t="str">
            <v xml:space="preserve">   Cuarta Categoría</v>
          </cell>
          <cell r="D17">
            <v>29.2449394</v>
          </cell>
          <cell r="E17">
            <v>28.574491549999998</v>
          </cell>
          <cell r="F17">
            <v>27.277172830000005</v>
          </cell>
          <cell r="G17">
            <v>26.26876451</v>
          </cell>
          <cell r="H17">
            <v>22.66386061</v>
          </cell>
          <cell r="I17">
            <v>25.660559280000001</v>
          </cell>
          <cell r="J17">
            <v>23.896663939999996</v>
          </cell>
          <cell r="K17">
            <v>24.442087549999997</v>
          </cell>
          <cell r="L17">
            <v>332.57726002999999</v>
          </cell>
          <cell r="M17">
            <v>35.474412899999997</v>
          </cell>
          <cell r="N17">
            <v>24.425210610000001</v>
          </cell>
          <cell r="O17">
            <v>33.668314680000002</v>
          </cell>
          <cell r="P17">
            <v>37.852927409999999</v>
          </cell>
          <cell r="Q17">
            <v>30.32966995</v>
          </cell>
        </row>
        <row r="18">
          <cell r="C18" t="str">
            <v xml:space="preserve">      - Cuenta Propia</v>
          </cell>
          <cell r="D18">
            <v>2.030856</v>
          </cell>
          <cell r="E18">
            <v>2.0764309999999999</v>
          </cell>
          <cell r="F18">
            <v>2.15923</v>
          </cell>
          <cell r="G18">
            <v>2.1938976899999996</v>
          </cell>
          <cell r="H18">
            <v>2.1515110000000002</v>
          </cell>
          <cell r="I18">
            <v>2.3274805000000001</v>
          </cell>
          <cell r="J18">
            <v>2.1554329999999999</v>
          </cell>
          <cell r="K18">
            <v>2.44158301</v>
          </cell>
          <cell r="L18">
            <v>25.831546169999996</v>
          </cell>
          <cell r="M18">
            <v>2.0508376799999999</v>
          </cell>
          <cell r="N18">
            <v>1.9807623999999999</v>
          </cell>
          <cell r="O18">
            <v>2.1853230099999994</v>
          </cell>
          <cell r="P18">
            <v>1.9900549900000002</v>
          </cell>
          <cell r="Q18">
            <v>1.94637924</v>
          </cell>
        </row>
        <row r="19">
          <cell r="C19" t="str">
            <v xml:space="preserve">      - Cuenta de Terceros</v>
          </cell>
          <cell r="D19">
            <v>27.2140834</v>
          </cell>
          <cell r="E19">
            <v>26.498060549999998</v>
          </cell>
          <cell r="F19">
            <v>25.117942830000004</v>
          </cell>
          <cell r="G19">
            <v>24.07486682</v>
          </cell>
          <cell r="H19">
            <v>20.512349610000001</v>
          </cell>
          <cell r="I19">
            <v>23.333078780000001</v>
          </cell>
          <cell r="J19">
            <v>21.741230939999998</v>
          </cell>
          <cell r="K19">
            <v>22.000504539999998</v>
          </cell>
          <cell r="L19">
            <v>306.74571386000002</v>
          </cell>
          <cell r="M19">
            <v>33.423575219999996</v>
          </cell>
          <cell r="N19">
            <v>22.444448210000001</v>
          </cell>
          <cell r="O19">
            <v>31.482991670000004</v>
          </cell>
          <cell r="P19">
            <v>35.862872420000002</v>
          </cell>
          <cell r="Q19">
            <v>28.383290710000001</v>
          </cell>
        </row>
        <row r="20">
          <cell r="C20" t="str">
            <v xml:space="preserve">   Quinta Categoría</v>
          </cell>
          <cell r="D20">
            <v>155.66344003</v>
          </cell>
          <cell r="E20">
            <v>157.24805481000001</v>
          </cell>
          <cell r="F20">
            <v>151.57626894000001</v>
          </cell>
          <cell r="G20">
            <v>158.65561375999997</v>
          </cell>
          <cell r="H20">
            <v>154.61823442000002</v>
          </cell>
          <cell r="I20">
            <v>156.42927513999999</v>
          </cell>
          <cell r="J20">
            <v>162.36137486999999</v>
          </cell>
          <cell r="K20">
            <v>172.00043280000003</v>
          </cell>
          <cell r="L20">
            <v>1988.2286247600002</v>
          </cell>
          <cell r="M20">
            <v>225.15501068999998</v>
          </cell>
          <cell r="N20">
            <v>150.75770408000002</v>
          </cell>
          <cell r="O20">
            <v>174.57750909000001</v>
          </cell>
          <cell r="P20">
            <v>194.98358758999998</v>
          </cell>
          <cell r="Q20">
            <v>166.75981393999999</v>
          </cell>
        </row>
        <row r="21">
          <cell r="C21" t="str">
            <v xml:space="preserve">   No domiciliados</v>
          </cell>
          <cell r="D21">
            <v>34.353763299999997</v>
          </cell>
          <cell r="E21">
            <v>30.134207320000002</v>
          </cell>
          <cell r="F21">
            <v>62.979963779999999</v>
          </cell>
          <cell r="G21">
            <v>36.361563170000004</v>
          </cell>
          <cell r="H21">
            <v>29.688483550000001</v>
          </cell>
          <cell r="I21">
            <v>51.191257460000003</v>
          </cell>
          <cell r="J21">
            <v>28.619</v>
          </cell>
          <cell r="K21">
            <v>28.50292125</v>
          </cell>
          <cell r="L21">
            <v>482.53217551</v>
          </cell>
          <cell r="M21">
            <v>90.317703999999992</v>
          </cell>
          <cell r="N21">
            <v>40.432370999999996</v>
          </cell>
          <cell r="O21">
            <v>46.137293</v>
          </cell>
          <cell r="P21">
            <v>65.093277999999998</v>
          </cell>
          <cell r="Q21">
            <v>39.595809000000003</v>
          </cell>
        </row>
        <row r="22">
          <cell r="C22" t="str">
            <v xml:space="preserve">   Regularización</v>
          </cell>
          <cell r="D22">
            <v>39.429796419999995</v>
          </cell>
          <cell r="E22">
            <v>12.26957943</v>
          </cell>
          <cell r="F22">
            <v>12.583239879999999</v>
          </cell>
          <cell r="G22">
            <v>13.508249520000001</v>
          </cell>
          <cell r="H22">
            <v>7.4097824700000015</v>
          </cell>
          <cell r="I22">
            <v>6.8923939499999998</v>
          </cell>
          <cell r="J22">
            <v>4.0456752999999992</v>
          </cell>
          <cell r="K22">
            <v>11.828671960000001</v>
          </cell>
          <cell r="L22">
            <v>1089.2699861400001</v>
          </cell>
          <cell r="M22">
            <v>28.846800530000003</v>
          </cell>
          <cell r="N22">
            <v>11.50378723</v>
          </cell>
          <cell r="O22">
            <v>284.90875547000002</v>
          </cell>
          <cell r="P22">
            <v>535.49061252000001</v>
          </cell>
          <cell r="Q22">
            <v>16.531323540000002</v>
          </cell>
        </row>
        <row r="23">
          <cell r="C23" t="str">
            <v xml:space="preserve">      - Personas Naturales</v>
          </cell>
          <cell r="D23">
            <v>2.903051</v>
          </cell>
          <cell r="E23">
            <v>2.570208</v>
          </cell>
          <cell r="F23">
            <v>4.5488169999999997</v>
          </cell>
          <cell r="G23">
            <v>1.2121839999999999</v>
          </cell>
          <cell r="H23">
            <v>1.3068550000000001</v>
          </cell>
          <cell r="I23">
            <v>1.7544490000000001</v>
          </cell>
          <cell r="J23">
            <v>0.77242999999999995</v>
          </cell>
          <cell r="K23">
            <v>3.8549789999999997</v>
          </cell>
          <cell r="L23">
            <v>83.836779859999979</v>
          </cell>
          <cell r="M23">
            <v>0.78017100000000006</v>
          </cell>
          <cell r="N23">
            <v>1.584732</v>
          </cell>
          <cell r="O23">
            <v>39.565682000000002</v>
          </cell>
          <cell r="P23">
            <v>48.609050000000003</v>
          </cell>
          <cell r="Q23">
            <v>3.7491881600000001</v>
          </cell>
        </row>
        <row r="24">
          <cell r="C24" t="str">
            <v xml:space="preserve">      - Personas Jurídicas</v>
          </cell>
          <cell r="D24">
            <v>36.526745419999997</v>
          </cell>
          <cell r="E24">
            <v>9.6993714299999994</v>
          </cell>
          <cell r="F24">
            <v>8.0344228799999993</v>
          </cell>
          <cell r="G24">
            <v>12.296065520000001</v>
          </cell>
          <cell r="H24">
            <v>6.1029274700000009</v>
          </cell>
          <cell r="I24">
            <v>5.1379449499999996</v>
          </cell>
          <cell r="J24">
            <v>3.2732452999999997</v>
          </cell>
          <cell r="K24">
            <v>7.9736929600000011</v>
          </cell>
          <cell r="L24">
            <v>1005.43320628</v>
          </cell>
          <cell r="M24">
            <v>28.066629530000004</v>
          </cell>
          <cell r="N24">
            <v>9.9190552299999997</v>
          </cell>
          <cell r="O24">
            <v>245.34307347000001</v>
          </cell>
          <cell r="P24">
            <v>486.88156251999999</v>
          </cell>
          <cell r="Q24">
            <v>12.782135380000001</v>
          </cell>
        </row>
        <row r="25">
          <cell r="C25" t="str">
            <v xml:space="preserve">   Régimen Especial del Impuesto a la Renta</v>
          </cell>
          <cell r="D25">
            <v>3.9315179700000003</v>
          </cell>
          <cell r="E25">
            <v>4.0980690000000006</v>
          </cell>
          <cell r="F25">
            <v>4.0216944999999997</v>
          </cell>
          <cell r="G25">
            <v>4.3721099999999993</v>
          </cell>
          <cell r="H25">
            <v>4.1004082500000001</v>
          </cell>
          <cell r="I25">
            <v>4.2624674899999997</v>
          </cell>
          <cell r="J25">
            <v>4.2839081399999994</v>
          </cell>
          <cell r="K25">
            <v>4.5127765899999996</v>
          </cell>
          <cell r="L25">
            <v>49.296013959999996</v>
          </cell>
          <cell r="M25">
            <v>5.1044274999999999</v>
          </cell>
          <cell r="N25">
            <v>4.7378356399999992</v>
          </cell>
          <cell r="O25">
            <v>4.5634759999999996</v>
          </cell>
          <cell r="P25">
            <v>4.760535599999999</v>
          </cell>
          <cell r="Q25">
            <v>4.5221180000000007</v>
          </cell>
        </row>
        <row r="26">
          <cell r="C26" t="str">
            <v xml:space="preserve">   Otras Rentas 1/</v>
          </cell>
          <cell r="D26">
            <v>1.0947491399999998</v>
          </cell>
          <cell r="E26">
            <v>0.98711499999999996</v>
          </cell>
          <cell r="F26">
            <v>1.0903510000000001</v>
          </cell>
          <cell r="G26">
            <v>1.7735179999999999</v>
          </cell>
          <cell r="H26">
            <v>1.4815087300000001</v>
          </cell>
          <cell r="I26">
            <v>1.6249888700000001</v>
          </cell>
          <cell r="J26">
            <v>1.6252329999999999</v>
          </cell>
          <cell r="K26">
            <v>1.5716497</v>
          </cell>
          <cell r="L26">
            <v>18.776629120000003</v>
          </cell>
          <cell r="M26">
            <v>2.2451268300000002</v>
          </cell>
          <cell r="N26">
            <v>2.7405849999999998</v>
          </cell>
          <cell r="O26">
            <v>2.7805289900000001</v>
          </cell>
          <cell r="P26">
            <v>2.601766</v>
          </cell>
          <cell r="Q26">
            <v>1.417546</v>
          </cell>
        </row>
        <row r="27">
          <cell r="C27" t="str">
            <v>Impuestos a la Producción y Consumo</v>
          </cell>
          <cell r="D27">
            <v>1460.1292885782784</v>
          </cell>
          <cell r="E27">
            <v>1515.1645882887526</v>
          </cell>
          <cell r="F27">
            <v>1479.9895454715534</v>
          </cell>
          <cell r="G27">
            <v>1653.0404318241442</v>
          </cell>
          <cell r="H27">
            <v>1603.7041011062624</v>
          </cell>
          <cell r="I27">
            <v>1600.0796006507983</v>
          </cell>
          <cell r="J27">
            <v>1700.4473134094903</v>
          </cell>
          <cell r="K27">
            <v>1829.3713402037404</v>
          </cell>
          <cell r="L27">
            <v>18725.924958160951</v>
          </cell>
          <cell r="M27">
            <v>1686.2609743043681</v>
          </cell>
          <cell r="N27">
            <v>1652.1228510024666</v>
          </cell>
          <cell r="O27">
            <v>1561.5162180932464</v>
          </cell>
          <cell r="P27">
            <v>1669.7536712248714</v>
          </cell>
          <cell r="Q27">
            <v>1770.1184430381986</v>
          </cell>
        </row>
        <row r="28">
          <cell r="C28" t="str">
            <v xml:space="preserve">   Impuesto General a las Ventas</v>
          </cell>
          <cell r="D28">
            <v>1115.006432302954</v>
          </cell>
          <cell r="E28">
            <v>1113.8101159029407</v>
          </cell>
          <cell r="F28">
            <v>1110.787061573702</v>
          </cell>
          <cell r="G28">
            <v>1225.4806417056939</v>
          </cell>
          <cell r="H28">
            <v>1157.6512093988811</v>
          </cell>
          <cell r="I28">
            <v>1286.3267962310351</v>
          </cell>
          <cell r="J28">
            <v>1278.8501274023852</v>
          </cell>
          <cell r="K28">
            <v>1327.8667308672434</v>
          </cell>
          <cell r="L28">
            <v>14110.629343573417</v>
          </cell>
          <cell r="M28">
            <v>1338.6850027281089</v>
          </cell>
          <cell r="N28">
            <v>1219.019281907196</v>
          </cell>
          <cell r="O28">
            <v>1217.9922762865046</v>
          </cell>
          <cell r="P28">
            <v>1321.2083824330048</v>
          </cell>
          <cell r="Q28">
            <v>1339.9715736415526</v>
          </cell>
        </row>
        <row r="29">
          <cell r="C29" t="str">
            <v xml:space="preserve">      - Interno  </v>
          </cell>
          <cell r="D29">
            <v>689.55034246000014</v>
          </cell>
          <cell r="E29">
            <v>659.52828741999997</v>
          </cell>
          <cell r="F29">
            <v>670.48596113999997</v>
          </cell>
          <cell r="G29">
            <v>722.92904128999999</v>
          </cell>
          <cell r="H29">
            <v>684.5663738799999</v>
          </cell>
          <cell r="I29">
            <v>773.16191001000004</v>
          </cell>
          <cell r="J29">
            <v>781.98719578000009</v>
          </cell>
          <cell r="K29">
            <v>799.97729407999998</v>
          </cell>
          <cell r="L29">
            <v>8457.9582462500002</v>
          </cell>
          <cell r="M29">
            <v>867.20650469000009</v>
          </cell>
          <cell r="N29">
            <v>774.84474607999994</v>
          </cell>
          <cell r="O29">
            <v>731.98628042000007</v>
          </cell>
          <cell r="P29">
            <v>769.84501402000001</v>
          </cell>
          <cell r="Q29">
            <v>787.30006628000024</v>
          </cell>
        </row>
        <row r="30">
          <cell r="C30" t="str">
            <v xml:space="preserve">            Cuenta Propia</v>
          </cell>
          <cell r="D30">
            <v>633.34950086000003</v>
          </cell>
          <cell r="E30">
            <v>611.52633148999996</v>
          </cell>
          <cell r="F30">
            <v>598.65930825999999</v>
          </cell>
          <cell r="G30">
            <v>663.78376386000002</v>
          </cell>
          <cell r="H30">
            <v>629.06144080999991</v>
          </cell>
          <cell r="I30">
            <v>664.74961725000003</v>
          </cell>
          <cell r="J30">
            <v>719.65463745</v>
          </cell>
          <cell r="K30">
            <v>724.63837844</v>
          </cell>
          <cell r="L30">
            <v>7685.9105813699989</v>
          </cell>
          <cell r="M30">
            <v>754.44115970000007</v>
          </cell>
          <cell r="N30">
            <v>710.81649577999997</v>
          </cell>
          <cell r="O30">
            <v>667.39247721000004</v>
          </cell>
          <cell r="P30">
            <v>714.09624795000002</v>
          </cell>
          <cell r="Q30">
            <v>731.07862863000014</v>
          </cell>
        </row>
        <row r="31">
          <cell r="C31" t="str">
            <v xml:space="preserve">            No Domiciliados</v>
          </cell>
          <cell r="D31">
            <v>53.601752750000003</v>
          </cell>
          <cell r="E31">
            <v>45.254486840000006</v>
          </cell>
          <cell r="F31">
            <v>68.604890510000004</v>
          </cell>
          <cell r="G31">
            <v>55.61606776</v>
          </cell>
          <cell r="H31">
            <v>52.341145299999994</v>
          </cell>
          <cell r="I31">
            <v>100.39237065000002</v>
          </cell>
          <cell r="J31">
            <v>58.02886393</v>
          </cell>
          <cell r="K31">
            <v>71.410848409999986</v>
          </cell>
          <cell r="L31">
            <v>725.39390174999994</v>
          </cell>
          <cell r="M31">
            <v>108.45123592</v>
          </cell>
          <cell r="N31">
            <v>60.050229090000002</v>
          </cell>
          <cell r="O31">
            <v>61.963486189999998</v>
          </cell>
          <cell r="P31">
            <v>53.10630037</v>
          </cell>
          <cell r="Q31">
            <v>54.200836649999999</v>
          </cell>
        </row>
        <row r="32">
          <cell r="C32" t="str">
            <v xml:space="preserve">            Otros  2/</v>
          </cell>
          <cell r="D32">
            <v>2.5990888500000002</v>
          </cell>
          <cell r="E32">
            <v>2.7474690900000001</v>
          </cell>
          <cell r="F32">
            <v>3.22176237</v>
          </cell>
          <cell r="G32">
            <v>3.5292096699999997</v>
          </cell>
          <cell r="H32">
            <v>3.1637877699999999</v>
          </cell>
          <cell r="I32">
            <v>8.0199221099999995</v>
          </cell>
          <cell r="J32">
            <v>4.3036944000000004</v>
          </cell>
          <cell r="K32">
            <v>3.9280672299999999</v>
          </cell>
          <cell r="L32">
            <v>46.653763130000002</v>
          </cell>
          <cell r="M32">
            <v>4.3141090700000007</v>
          </cell>
          <cell r="N32">
            <v>3.9780212100000001</v>
          </cell>
          <cell r="O32">
            <v>2.6303170200000001</v>
          </cell>
          <cell r="P32">
            <v>2.6424657000000003</v>
          </cell>
          <cell r="Q32">
            <v>2.0206010000000001</v>
          </cell>
        </row>
        <row r="33">
          <cell r="C33" t="str">
            <v xml:space="preserve">      - Importaciones  </v>
          </cell>
          <cell r="D33">
            <v>425.45608984295387</v>
          </cell>
          <cell r="E33">
            <v>454.2818284829408</v>
          </cell>
          <cell r="F33">
            <v>440.30110043370189</v>
          </cell>
          <cell r="G33">
            <v>502.55160041569388</v>
          </cell>
          <cell r="H33">
            <v>473.08483551888111</v>
          </cell>
          <cell r="I33">
            <v>513.16488622103498</v>
          </cell>
          <cell r="J33">
            <v>496.86293162238502</v>
          </cell>
          <cell r="K33">
            <v>527.88943678724343</v>
          </cell>
          <cell r="L33">
            <v>5652.6710973234185</v>
          </cell>
          <cell r="M33">
            <v>471.4784980381088</v>
          </cell>
          <cell r="N33">
            <v>444.17453582719617</v>
          </cell>
          <cell r="O33">
            <v>486.00599586650463</v>
          </cell>
          <cell r="P33">
            <v>551.36336841300488</v>
          </cell>
          <cell r="Q33">
            <v>552.67150736155236</v>
          </cell>
        </row>
        <row r="34">
          <cell r="C34" t="str">
            <v xml:space="preserve">   Impuesto Selectivo al Consumo</v>
          </cell>
          <cell r="D34">
            <v>339.73398722532431</v>
          </cell>
          <cell r="E34">
            <v>394.9720448358118</v>
          </cell>
          <cell r="F34">
            <v>360.66022645785137</v>
          </cell>
          <cell r="G34">
            <v>417.05223899845021</v>
          </cell>
          <cell r="H34">
            <v>435.77543054738135</v>
          </cell>
          <cell r="I34">
            <v>303.83859465976332</v>
          </cell>
          <cell r="J34">
            <v>412.06455446710527</v>
          </cell>
          <cell r="K34">
            <v>492.27933568649695</v>
          </cell>
          <cell r="L34">
            <v>4526.4173234075306</v>
          </cell>
          <cell r="M34">
            <v>336.01671068625927</v>
          </cell>
          <cell r="N34">
            <v>422.6237462652706</v>
          </cell>
          <cell r="O34">
            <v>332.74202898674184</v>
          </cell>
          <cell r="P34">
            <v>338.28873366186673</v>
          </cell>
          <cell r="Q34">
            <v>420.18123272664604</v>
          </cell>
        </row>
        <row r="35">
          <cell r="C35" t="str">
            <v xml:space="preserve">      - Combustibles</v>
          </cell>
          <cell r="D35">
            <v>243.183762108</v>
          </cell>
          <cell r="E35">
            <v>295.68587935705</v>
          </cell>
          <cell r="F35">
            <v>271.31036499999999</v>
          </cell>
          <cell r="G35">
            <v>307.334451</v>
          </cell>
          <cell r="H35">
            <v>326.05668300000002</v>
          </cell>
          <cell r="I35">
            <v>217.945031</v>
          </cell>
          <cell r="J35">
            <v>298.02683454925</v>
          </cell>
          <cell r="K35">
            <v>357.61920594236</v>
          </cell>
          <cell r="L35">
            <v>3283.0304264329002</v>
          </cell>
          <cell r="M35">
            <v>212.60874799999999</v>
          </cell>
          <cell r="N35">
            <v>325.72846599999997</v>
          </cell>
          <cell r="O35">
            <v>216.47030609999996</v>
          </cell>
          <cell r="P35">
            <v>253.225325</v>
          </cell>
          <cell r="Q35">
            <v>308.91548399999999</v>
          </cell>
        </row>
        <row r="36">
          <cell r="C36" t="str">
            <v xml:space="preserve">            Interno  </v>
          </cell>
          <cell r="D36">
            <v>216.76088799999999</v>
          </cell>
          <cell r="E36">
            <v>180.39083199999999</v>
          </cell>
          <cell r="F36">
            <v>211.927121</v>
          </cell>
          <cell r="G36">
            <v>220.90580300000002</v>
          </cell>
          <cell r="H36">
            <v>253.14792600000001</v>
          </cell>
          <cell r="I36">
            <v>163.38646700000001</v>
          </cell>
          <cell r="J36">
            <v>212.52256700000001</v>
          </cell>
          <cell r="K36">
            <v>210.76317699999998</v>
          </cell>
          <cell r="L36">
            <v>2346.2748230000002</v>
          </cell>
          <cell r="M36">
            <v>126.45925</v>
          </cell>
          <cell r="N36">
            <v>225.04046599999998</v>
          </cell>
          <cell r="O36">
            <v>174.67030609999998</v>
          </cell>
          <cell r="P36">
            <v>185.90732500000001</v>
          </cell>
          <cell r="Q36">
            <v>217.91548399999999</v>
          </cell>
        </row>
        <row r="37">
          <cell r="C37" t="str">
            <v xml:space="preserve">            Importaciones  </v>
          </cell>
          <cell r="D37">
            <v>26.422874108000002</v>
          </cell>
          <cell r="E37">
            <v>115.29504735705001</v>
          </cell>
          <cell r="F37">
            <v>59.383243999999998</v>
          </cell>
          <cell r="G37">
            <v>86.428647999999995</v>
          </cell>
          <cell r="H37">
            <v>72.908756999999994</v>
          </cell>
          <cell r="I37">
            <v>54.558563999999997</v>
          </cell>
          <cell r="J37">
            <v>85.504267549250002</v>
          </cell>
          <cell r="K37">
            <v>146.85602894236001</v>
          </cell>
          <cell r="L37">
            <v>936.7556034329001</v>
          </cell>
          <cell r="M37">
            <v>86.149497999999994</v>
          </cell>
          <cell r="N37">
            <v>100.688</v>
          </cell>
          <cell r="O37">
            <v>41.8</v>
          </cell>
          <cell r="P37">
            <v>67.317999999999998</v>
          </cell>
          <cell r="Q37">
            <v>91</v>
          </cell>
        </row>
        <row r="38">
          <cell r="C38" t="str">
            <v xml:space="preserve">      - Otros bienes</v>
          </cell>
          <cell r="D38">
            <v>96.550225117324317</v>
          </cell>
          <cell r="E38">
            <v>99.286165478761816</v>
          </cell>
          <cell r="F38">
            <v>89.349861457851375</v>
          </cell>
          <cell r="G38">
            <v>109.71778799845023</v>
          </cell>
          <cell r="H38">
            <v>109.71874754738133</v>
          </cell>
          <cell r="I38">
            <v>85.893563659763331</v>
          </cell>
          <cell r="J38">
            <v>114.0377199178553</v>
          </cell>
          <cell r="K38">
            <v>134.66012974413695</v>
          </cell>
          <cell r="L38">
            <v>1243.3868969746309</v>
          </cell>
          <cell r="M38">
            <v>123.40796268625927</v>
          </cell>
          <cell r="N38">
            <v>96.895280265270642</v>
          </cell>
          <cell r="O38">
            <v>116.27172288674187</v>
          </cell>
          <cell r="P38">
            <v>85.063408661866731</v>
          </cell>
          <cell r="Q38">
            <v>111.26574872664607</v>
          </cell>
        </row>
        <row r="39">
          <cell r="C39" t="str">
            <v xml:space="preserve">            Interno  </v>
          </cell>
          <cell r="D39">
            <v>86.498515010000006</v>
          </cell>
          <cell r="E39">
            <v>90.747509000000008</v>
          </cell>
          <cell r="F39">
            <v>79.488213000000002</v>
          </cell>
          <cell r="G39">
            <v>101.07697795</v>
          </cell>
          <cell r="H39">
            <v>100.32643958</v>
          </cell>
          <cell r="I39">
            <v>77.910849420000005</v>
          </cell>
          <cell r="J39">
            <v>103.90539</v>
          </cell>
          <cell r="K39">
            <v>124.42711700000001</v>
          </cell>
          <cell r="L39">
            <v>1136.36112389</v>
          </cell>
          <cell r="M39">
            <v>117.122473</v>
          </cell>
          <cell r="N39">
            <v>89.147182799999996</v>
          </cell>
          <cell r="O39">
            <v>107.707753</v>
          </cell>
          <cell r="P39">
            <v>76.477544999999992</v>
          </cell>
          <cell r="Q39">
            <v>102.275927</v>
          </cell>
        </row>
        <row r="40">
          <cell r="C40" t="str">
            <v xml:space="preserve">            Importaciones  </v>
          </cell>
          <cell r="D40">
            <v>10.051710107324311</v>
          </cell>
          <cell r="E40">
            <v>8.5386564787618084</v>
          </cell>
          <cell r="F40">
            <v>9.8616484578513806</v>
          </cell>
          <cell r="G40">
            <v>8.6408100484502341</v>
          </cell>
          <cell r="H40">
            <v>9.3923079673813277</v>
          </cell>
          <cell r="I40">
            <v>7.9827142397633253</v>
          </cell>
          <cell r="J40">
            <v>10.132329917855301</v>
          </cell>
          <cell r="K40">
            <v>10.233012744136943</v>
          </cell>
          <cell r="L40">
            <v>107.02577308463091</v>
          </cell>
          <cell r="M40">
            <v>6.2854896862592682</v>
          </cell>
          <cell r="N40">
            <v>7.7480974652706465</v>
          </cell>
          <cell r="O40">
            <v>8.563969886741873</v>
          </cell>
          <cell r="P40">
            <v>8.585863661866739</v>
          </cell>
          <cell r="Q40">
            <v>8.9898217266460705</v>
          </cell>
        </row>
        <row r="41">
          <cell r="C41" t="str">
            <v xml:space="preserve">   Otros a la Producción y Consumo  3/</v>
          </cell>
          <cell r="D41">
            <v>5.3888690500000003</v>
          </cell>
          <cell r="E41">
            <v>6.3824275499999992</v>
          </cell>
          <cell r="F41">
            <v>8.5422574400000002</v>
          </cell>
          <cell r="G41">
            <v>10.50755112</v>
          </cell>
          <cell r="H41">
            <v>10.277461160000001</v>
          </cell>
          <cell r="I41">
            <v>9.9142097599999985</v>
          </cell>
          <cell r="J41">
            <v>9.5326315400000006</v>
          </cell>
          <cell r="K41">
            <v>9.2252736500000001</v>
          </cell>
          <cell r="L41">
            <v>88.878291180000005</v>
          </cell>
          <cell r="M41">
            <v>11.559260890000001</v>
          </cell>
          <cell r="N41">
            <v>10.47982283</v>
          </cell>
          <cell r="O41">
            <v>10.781912819999999</v>
          </cell>
          <cell r="P41">
            <v>10.256555129999999</v>
          </cell>
          <cell r="Q41">
            <v>9.9656366699999985</v>
          </cell>
        </row>
        <row r="42">
          <cell r="C42" t="str">
            <v xml:space="preserve">Impuestos a la Importación </v>
          </cell>
          <cell r="D42">
            <v>203.31786615157432</v>
          </cell>
          <cell r="E42">
            <v>207.8667082467615</v>
          </cell>
          <cell r="F42">
            <v>206.0862710838835</v>
          </cell>
          <cell r="G42">
            <v>211.39909989799332</v>
          </cell>
          <cell r="H42">
            <v>208.06476493078071</v>
          </cell>
          <cell r="I42">
            <v>225.66645177712797</v>
          </cell>
          <cell r="J42">
            <v>217.6652595535449</v>
          </cell>
          <cell r="K42">
            <v>233.0492530567895</v>
          </cell>
          <cell r="L42">
            <v>2549.6685603327005</v>
          </cell>
          <cell r="M42">
            <v>196.36852068021091</v>
          </cell>
          <cell r="N42">
            <v>175.15746394191146</v>
          </cell>
          <cell r="O42">
            <v>196.33132461630302</v>
          </cell>
          <cell r="P42">
            <v>219.93023170465565</v>
          </cell>
          <cell r="Q42">
            <v>227.90042107146812</v>
          </cell>
        </row>
        <row r="43">
          <cell r="C43" t="str">
            <v>Otros Ingresos</v>
          </cell>
          <cell r="D43">
            <v>115.7834196293712</v>
          </cell>
          <cell r="E43">
            <v>124.74248445703702</v>
          </cell>
          <cell r="F43">
            <v>119.17242147154452</v>
          </cell>
          <cell r="G43">
            <v>109.13623050990083</v>
          </cell>
          <cell r="H43">
            <v>129.55638149446762</v>
          </cell>
          <cell r="I43">
            <v>122.06602120316481</v>
          </cell>
          <cell r="J43">
            <v>156.64414308138151</v>
          </cell>
          <cell r="K43">
            <v>149.94944795917252</v>
          </cell>
          <cell r="L43">
            <v>1449.2467827989344</v>
          </cell>
          <cell r="M43">
            <v>104.95689571060336</v>
          </cell>
          <cell r="N43">
            <v>118.18242310026106</v>
          </cell>
          <cell r="O43">
            <v>176.50583365882574</v>
          </cell>
          <cell r="P43">
            <v>191.34757244258182</v>
          </cell>
          <cell r="Q43">
            <v>215.35535773822099</v>
          </cell>
        </row>
        <row r="44">
          <cell r="C44" t="str">
            <v xml:space="preserve">   Impuesto a las Transacciones Financieras</v>
          </cell>
          <cell r="D44" t="str">
            <v xml:space="preserve"> -.-</v>
          </cell>
          <cell r="E44" t="str">
            <v xml:space="preserve"> -.-</v>
          </cell>
          <cell r="F44" t="str">
            <v xml:space="preserve"> -.-</v>
          </cell>
          <cell r="G44" t="str">
            <v xml:space="preserve"> -.-</v>
          </cell>
          <cell r="H44" t="str">
            <v xml:space="preserve"> -.-</v>
          </cell>
          <cell r="I44" t="str">
            <v xml:space="preserve"> -.-</v>
          </cell>
          <cell r="J44" t="str">
            <v xml:space="preserve"> -.-</v>
          </cell>
          <cell r="K44" t="str">
            <v xml:space="preserve"> -.-</v>
          </cell>
          <cell r="L44" t="str">
            <v xml:space="preserve"> -.-</v>
          </cell>
          <cell r="M44" t="str">
            <v xml:space="preserve"> -.-</v>
          </cell>
          <cell r="N44" t="str">
            <v xml:space="preserve"> -.-</v>
          </cell>
          <cell r="O44">
            <v>52.224392110000011</v>
          </cell>
          <cell r="P44">
            <v>83.175374360000021</v>
          </cell>
          <cell r="Q44">
            <v>66.945410080000002</v>
          </cell>
        </row>
        <row r="45">
          <cell r="C45" t="str">
            <v xml:space="preserve">   Impuesto a las Acciones del Estado</v>
          </cell>
          <cell r="D45" t="str">
            <v xml:space="preserve"> -.-</v>
          </cell>
          <cell r="E45" t="str">
            <v xml:space="preserve"> -.-</v>
          </cell>
          <cell r="F45" t="str">
            <v xml:space="preserve"> -.-</v>
          </cell>
          <cell r="G45" t="str">
            <v xml:space="preserve"> -.-</v>
          </cell>
          <cell r="H45">
            <v>5</v>
          </cell>
          <cell r="I45">
            <v>20</v>
          </cell>
          <cell r="J45">
            <v>5</v>
          </cell>
          <cell r="K45">
            <v>6.05</v>
          </cell>
          <cell r="L45">
            <v>36.049999999999997</v>
          </cell>
          <cell r="M45" t="str">
            <v xml:space="preserve"> -.-</v>
          </cell>
          <cell r="N45">
            <v>10.000004000000001</v>
          </cell>
          <cell r="O45">
            <v>5</v>
          </cell>
          <cell r="P45">
            <v>8.0000210000000003</v>
          </cell>
          <cell r="Q45">
            <v>40</v>
          </cell>
        </row>
        <row r="46">
          <cell r="C46" t="str">
            <v xml:space="preserve">   Fraccionamientos</v>
          </cell>
          <cell r="D46">
            <v>33.019817390000007</v>
          </cell>
          <cell r="E46">
            <v>31.18179164</v>
          </cell>
          <cell r="F46">
            <v>33.776650129999993</v>
          </cell>
          <cell r="G46">
            <v>34.128307509999999</v>
          </cell>
          <cell r="H46">
            <v>47.661522079999997</v>
          </cell>
          <cell r="I46">
            <v>27.931939119999999</v>
          </cell>
          <cell r="J46">
            <v>77.407256919999995</v>
          </cell>
          <cell r="K46">
            <v>52.807249939999998</v>
          </cell>
          <cell r="L46">
            <v>458.00184448000005</v>
          </cell>
          <cell r="M46">
            <v>20.28998721</v>
          </cell>
          <cell r="N46">
            <v>31.473958379999996</v>
          </cell>
          <cell r="O46">
            <v>40.015005640000005</v>
          </cell>
          <cell r="P46">
            <v>24.63088591</v>
          </cell>
          <cell r="Q46">
            <v>29.53127645</v>
          </cell>
        </row>
        <row r="47">
          <cell r="C47" t="str">
            <v xml:space="preserve">   Impuesto Extraordinario de Solidaridad </v>
          </cell>
          <cell r="D47">
            <v>40.052779349999994</v>
          </cell>
          <cell r="E47">
            <v>39.812232939999994</v>
          </cell>
          <cell r="F47">
            <v>39.186836159999999</v>
          </cell>
          <cell r="G47">
            <v>40.565283059999999</v>
          </cell>
          <cell r="H47">
            <v>39.483528299999996</v>
          </cell>
          <cell r="I47">
            <v>40.21333723</v>
          </cell>
          <cell r="J47">
            <v>39.612427060000002</v>
          </cell>
          <cell r="K47">
            <v>42.070039500000014</v>
          </cell>
          <cell r="L47">
            <v>482.72879746000001</v>
          </cell>
          <cell r="M47">
            <v>43.496443930000005</v>
          </cell>
          <cell r="N47">
            <v>35.951703649999999</v>
          </cell>
          <cell r="O47">
            <v>37.631646200000006</v>
          </cell>
          <cell r="P47">
            <v>38.708086029999997</v>
          </cell>
          <cell r="Q47">
            <v>37.888496840000009</v>
          </cell>
        </row>
        <row r="48">
          <cell r="C48" t="str">
            <v xml:space="preserve">   Régimen Único Simplificado</v>
          </cell>
          <cell r="D48">
            <v>6.1947621700000006</v>
          </cell>
          <cell r="E48">
            <v>6.1681091600000002</v>
          </cell>
          <cell r="F48">
            <v>6.3091861100000006</v>
          </cell>
          <cell r="G48">
            <v>6.4304133800000001</v>
          </cell>
          <cell r="H48">
            <v>6.2895241200000003</v>
          </cell>
          <cell r="I48">
            <v>6.3985323499999991</v>
          </cell>
          <cell r="J48">
            <v>6.1436212300000008</v>
          </cell>
          <cell r="K48">
            <v>6.4133437000000004</v>
          </cell>
          <cell r="L48">
            <v>75.134156059999995</v>
          </cell>
          <cell r="M48">
            <v>6.1660459700000008</v>
          </cell>
          <cell r="N48">
            <v>6.4758553000000001</v>
          </cell>
          <cell r="O48">
            <v>6.2173227500000001</v>
          </cell>
          <cell r="P48">
            <v>5.8813130000000005</v>
          </cell>
          <cell r="Q48">
            <v>5.8339409999999994</v>
          </cell>
        </row>
        <row r="49">
          <cell r="C49" t="str">
            <v xml:space="preserve">   Juegos de Casino y Tragamonedas</v>
          </cell>
          <cell r="D49">
            <v>8.036581</v>
          </cell>
          <cell r="E49">
            <v>3.5988420000000003</v>
          </cell>
          <cell r="F49">
            <v>4.4389002799999995</v>
          </cell>
          <cell r="G49">
            <v>4.0395000000000003</v>
          </cell>
          <cell r="H49">
            <v>4.1081209999999997</v>
          </cell>
          <cell r="I49">
            <v>3.3151860000000002</v>
          </cell>
          <cell r="J49">
            <v>4.6519660000000007</v>
          </cell>
          <cell r="K49">
            <v>4.4083389999999998</v>
          </cell>
          <cell r="L49">
            <v>54.580681279999993</v>
          </cell>
          <cell r="M49">
            <v>4.120781</v>
          </cell>
          <cell r="N49">
            <v>3.8788850000000004</v>
          </cell>
          <cell r="O49">
            <v>4.1734910000000003</v>
          </cell>
          <cell r="P49">
            <v>4.8595559999999995</v>
          </cell>
          <cell r="Q49">
            <v>5.7231560000000004</v>
          </cell>
        </row>
        <row r="50">
          <cell r="C50" t="str">
            <v xml:space="preserve">   Otros ingresos recaudados por la SUNAT 4/</v>
          </cell>
          <cell r="D50">
            <v>27.507425809371192</v>
          </cell>
          <cell r="E50">
            <v>42.743951647037022</v>
          </cell>
          <cell r="F50">
            <v>34.398920551544535</v>
          </cell>
          <cell r="G50">
            <v>22.960961169900813</v>
          </cell>
          <cell r="H50">
            <v>25.998650354467639</v>
          </cell>
          <cell r="I50">
            <v>23.174717023164831</v>
          </cell>
          <cell r="J50">
            <v>22.883727241381525</v>
          </cell>
          <cell r="K50">
            <v>37.232075119172528</v>
          </cell>
          <cell r="L50">
            <v>329.32335194893437</v>
          </cell>
          <cell r="M50">
            <v>29.48669528060336</v>
          </cell>
          <cell r="N50">
            <v>29.089055540261054</v>
          </cell>
          <cell r="O50">
            <v>29.609046478825697</v>
          </cell>
          <cell r="P50">
            <v>24.993434632581781</v>
          </cell>
          <cell r="Q50">
            <v>28.397052258220974</v>
          </cell>
        </row>
        <row r="51">
          <cell r="C51" t="str">
            <v xml:space="preserve">   Otros ingresos recaudados por Otros Organismos 5/ </v>
          </cell>
          <cell r="D51">
            <v>0.97205391000000008</v>
          </cell>
          <cell r="E51">
            <v>1.23755707</v>
          </cell>
          <cell r="F51">
            <v>1.0619282400000001</v>
          </cell>
          <cell r="G51">
            <v>1.0117653900000001</v>
          </cell>
          <cell r="H51">
            <v>1.01503564</v>
          </cell>
          <cell r="I51">
            <v>1.0323094800000001</v>
          </cell>
          <cell r="J51">
            <v>0.94514462999999993</v>
          </cell>
          <cell r="K51">
            <v>0.9684007</v>
          </cell>
          <cell r="L51">
            <v>13.427951570000001</v>
          </cell>
          <cell r="M51">
            <v>1.39694232</v>
          </cell>
          <cell r="N51">
            <v>1.31296123</v>
          </cell>
          <cell r="O51">
            <v>1.63492948</v>
          </cell>
          <cell r="P51">
            <v>1.0989015099999999</v>
          </cell>
          <cell r="Q51">
            <v>1.0360251099999997</v>
          </cell>
        </row>
        <row r="52">
          <cell r="C52" t="str">
            <v>Devoluciones 6/</v>
          </cell>
          <cell r="D52">
            <v>-235.04852356999999</v>
          </cell>
          <cell r="E52">
            <v>-278.75468211999998</v>
          </cell>
          <cell r="F52">
            <v>-281.45741024999995</v>
          </cell>
          <cell r="G52">
            <v>-247.44681495999998</v>
          </cell>
          <cell r="H52">
            <v>-228.93604965</v>
          </cell>
          <cell r="I52">
            <v>-286.74930191999999</v>
          </cell>
          <cell r="J52">
            <v>-233.12094496</v>
          </cell>
          <cell r="K52">
            <v>-254.56793053000004</v>
          </cell>
          <cell r="L52">
            <v>-3160.8924256300002</v>
          </cell>
          <cell r="M52">
            <v>-318.93336505000008</v>
          </cell>
          <cell r="N52">
            <v>-247.10216782999998</v>
          </cell>
          <cell r="O52">
            <v>-247.98306831999997</v>
          </cell>
          <cell r="P52">
            <v>-289.19581901999999</v>
          </cell>
          <cell r="Q52">
            <v>-285.30617459999996</v>
          </cell>
        </row>
        <row r="54">
          <cell r="A54" t="str">
            <v>II.</v>
          </cell>
          <cell r="B54" t="str">
            <v>Contribuciones Sociales</v>
          </cell>
          <cell r="D54">
            <v>273.19698829999999</v>
          </cell>
          <cell r="E54">
            <v>266.06515192000001</v>
          </cell>
          <cell r="F54">
            <v>259.95214418</v>
          </cell>
          <cell r="G54">
            <v>408.32371124999997</v>
          </cell>
          <cell r="H54">
            <v>277.47222013999999</v>
          </cell>
          <cell r="I54">
            <v>270.83767222</v>
          </cell>
          <cell r="J54">
            <v>266.36956815999997</v>
          </cell>
          <cell r="K54">
            <v>304.40375484000003</v>
          </cell>
          <cell r="L54">
            <v>3502.27426879</v>
          </cell>
          <cell r="M54">
            <v>401.35549020000002</v>
          </cell>
          <cell r="N54">
            <v>277.14935983999999</v>
          </cell>
          <cell r="O54">
            <v>293.77347162999996</v>
          </cell>
          <cell r="P54">
            <v>275.00303008999998</v>
          </cell>
          <cell r="Q54">
            <v>282.35834801000004</v>
          </cell>
        </row>
        <row r="55">
          <cell r="C55" t="str">
            <v>Contribución al Seguro Social de Salud (EsSalud)</v>
          </cell>
          <cell r="D55">
            <v>227.04611861000001</v>
          </cell>
          <cell r="E55">
            <v>219.32738332</v>
          </cell>
          <cell r="F55">
            <v>212.36489274000002</v>
          </cell>
          <cell r="G55">
            <v>343.06929592</v>
          </cell>
          <cell r="H55">
            <v>230.76012812000002</v>
          </cell>
          <cell r="I55">
            <v>223.38222158000002</v>
          </cell>
          <cell r="J55">
            <v>220.27374537</v>
          </cell>
          <cell r="K55">
            <v>251.44542494000001</v>
          </cell>
          <cell r="L55">
            <v>2904.8170373600001</v>
          </cell>
          <cell r="M55">
            <v>335.02913870000003</v>
          </cell>
          <cell r="N55">
            <v>229.24718977000001</v>
          </cell>
          <cell r="O55">
            <v>243.52816282999999</v>
          </cell>
          <cell r="P55">
            <v>228.55924157999999</v>
          </cell>
          <cell r="Q55">
            <v>231.98932816000001</v>
          </cell>
        </row>
        <row r="56">
          <cell r="C56" t="str">
            <v>Contribución al Sistema Nacional de Pensiones (ONP)</v>
          </cell>
          <cell r="D56">
            <v>46.15086969</v>
          </cell>
          <cell r="E56">
            <v>46.737768600000003</v>
          </cell>
          <cell r="F56">
            <v>47.587251440000003</v>
          </cell>
          <cell r="G56">
            <v>65.25441533</v>
          </cell>
          <cell r="H56">
            <v>46.712092019999993</v>
          </cell>
          <cell r="I56">
            <v>47.455450640000002</v>
          </cell>
          <cell r="J56">
            <v>46.09582279</v>
          </cell>
          <cell r="K56">
            <v>52.958329899999995</v>
          </cell>
          <cell r="L56">
            <v>597.45723142999998</v>
          </cell>
          <cell r="M56">
            <v>66.326351500000001</v>
          </cell>
          <cell r="N56">
            <v>47.902170069999997</v>
          </cell>
          <cell r="O56">
            <v>50.245308799999997</v>
          </cell>
          <cell r="P56">
            <v>45.325583229999999</v>
          </cell>
          <cell r="Q56">
            <v>49.909382260000001</v>
          </cell>
        </row>
        <row r="57">
          <cell r="C57" t="str">
            <v>Contribución Solidaria para la Asistencia Previsional</v>
          </cell>
          <cell r="D57" t="str">
            <v>-.-</v>
          </cell>
          <cell r="E57" t="str">
            <v>-.-</v>
          </cell>
          <cell r="F57" t="str">
            <v>-.-</v>
          </cell>
          <cell r="G57" t="str">
            <v>-.-</v>
          </cell>
          <cell r="H57" t="str">
            <v>-.-</v>
          </cell>
          <cell r="I57" t="str">
            <v>-.-</v>
          </cell>
          <cell r="J57" t="str">
            <v>-.-</v>
          </cell>
          <cell r="K57" t="str">
            <v>-.-</v>
          </cell>
          <cell r="L57" t="str">
            <v>-.-</v>
          </cell>
          <cell r="M57" t="str">
            <v>-.-</v>
          </cell>
          <cell r="N57" t="str">
            <v>-.-</v>
          </cell>
          <cell r="O57" t="str">
            <v>-.-</v>
          </cell>
          <cell r="P57">
            <v>1.11820528</v>
          </cell>
          <cell r="Q57">
            <v>0.45963758999999998</v>
          </cell>
        </row>
        <row r="59">
          <cell r="A59" t="str">
            <v>1/ Incluye el Impuesto Especial Activos Netos, vigente hasta el 31 de diciembre de 1999, el Impuesto Mínimo, derogado en mayo de 1997 mediante la Ley N° 26777, y otras rentas originadas por los beneficios establecidos en la Ley de Promoción a la Amazonía,</v>
          </cell>
        </row>
        <row r="60">
          <cell r="A60" t="str">
            <v xml:space="preserve">    Ley de Promoción al Sector Agrario y Régimen de Frontera.</v>
          </cell>
        </row>
        <row r="61">
          <cell r="A61" t="str">
            <v>2/ Incluye el Impuesto General a las Ventas por liquidaciones de compra-retenciones, operaciones internas arroz, Impuesto Especial a las Ventas, Decreto de Urgencia N° 089-97(DCTP Fertilizantes) e Impuesto Promoción Municipal.</v>
          </cell>
        </row>
        <row r="62">
          <cell r="A62" t="str">
            <v>3/ A partir de mayo de 1999, incluye la tasa por expedición de Pasaportes e Impuesto de Solidaridad en favor de la Niñez Desamparada. Desde marzo del 2003 se considera el Impuesto Extraordinario de Promoción y Desarrollo Turístico Nacional.</v>
          </cell>
        </row>
        <row r="63">
          <cell r="A63" t="str">
            <v xml:space="preserve">4/ Incluye multas, Contribución al Servicio Nacional de Capacitación para la Industria de la Construcción, Impuesto al Rodaje, tributos derogados y otros tributos aduaneros. </v>
          </cell>
        </row>
        <row r="64">
          <cell r="A64" t="str">
            <v>5/ Incluye tributos tales como Certificados de Domicilio, Supervivencia, Mudanza, Denuncias Policiales, Tasas de Extranjería, Prórrogas de Extranjeros y otros.</v>
          </cell>
        </row>
        <row r="65">
          <cell r="A65" t="str">
            <v>6/ Según fecha de solicitud</v>
          </cell>
        </row>
        <row r="67">
          <cell r="A67" t="str">
            <v>Fuente: SUNAT / Banco de la Nación</v>
          </cell>
        </row>
        <row r="68">
          <cell r="A68" t="str">
            <v>Elaboración: Intendencia Nacional de Estudios Tributarios y Planeamiento de la SUNAT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ódigos"/>
      <sheetName val="EMpr"/>
      <sheetName val="Meses"/>
      <sheetName val="DatosBase"/>
      <sheetName val="Plazos"/>
      <sheetName val="Riesgos"/>
      <sheetName val="PAG42"/>
      <sheetName val="vbp94-99k"/>
    </sheetNames>
    <sheetDataSet>
      <sheetData sheetId="0"/>
      <sheetData sheetId="1"/>
      <sheetData sheetId="2">
        <row r="1">
          <cell r="A1" t="str">
            <v>Numero</v>
          </cell>
        </row>
      </sheetData>
      <sheetData sheetId="3">
        <row r="1">
          <cell r="A1" t="str">
            <v>Código</v>
          </cell>
          <cell r="B1">
            <v>34365</v>
          </cell>
          <cell r="C1">
            <v>34393</v>
          </cell>
          <cell r="D1">
            <v>34424</v>
          </cell>
          <cell r="E1">
            <v>34454</v>
          </cell>
          <cell r="F1">
            <v>34485</v>
          </cell>
          <cell r="G1">
            <v>34515</v>
          </cell>
          <cell r="H1">
            <v>34546</v>
          </cell>
          <cell r="I1">
            <v>34577</v>
          </cell>
          <cell r="J1">
            <v>34607</v>
          </cell>
          <cell r="K1">
            <v>34638</v>
          </cell>
          <cell r="L1">
            <v>34668</v>
          </cell>
          <cell r="M1">
            <v>34699</v>
          </cell>
          <cell r="N1">
            <v>34730</v>
          </cell>
          <cell r="O1">
            <v>34758</v>
          </cell>
          <cell r="P1">
            <v>34789</v>
          </cell>
          <cell r="Q1">
            <v>34819</v>
          </cell>
          <cell r="R1">
            <v>34850</v>
          </cell>
          <cell r="S1">
            <v>34880</v>
          </cell>
          <cell r="T1">
            <v>34911</v>
          </cell>
          <cell r="U1">
            <v>34942</v>
          </cell>
          <cell r="V1">
            <v>34972</v>
          </cell>
          <cell r="W1">
            <v>35003</v>
          </cell>
          <cell r="X1">
            <v>35033</v>
          </cell>
          <cell r="Y1">
            <v>35064</v>
          </cell>
          <cell r="Z1">
            <v>35095</v>
          </cell>
          <cell r="AA1">
            <v>35124</v>
          </cell>
          <cell r="AB1">
            <v>35155</v>
          </cell>
          <cell r="AC1">
            <v>35185</v>
          </cell>
          <cell r="AD1">
            <v>35216</v>
          </cell>
          <cell r="AE1">
            <v>35246</v>
          </cell>
          <cell r="AF1">
            <v>35277</v>
          </cell>
          <cell r="AG1">
            <v>35308</v>
          </cell>
          <cell r="AH1">
            <v>35338</v>
          </cell>
          <cell r="AI1">
            <v>35369</v>
          </cell>
          <cell r="AJ1">
            <v>35399</v>
          </cell>
          <cell r="AK1">
            <v>35430</v>
          </cell>
          <cell r="AL1">
            <v>35461</v>
          </cell>
          <cell r="AM1">
            <v>35489</v>
          </cell>
          <cell r="AN1">
            <v>35520</v>
          </cell>
          <cell r="AO1">
            <v>35550</v>
          </cell>
          <cell r="AP1">
            <v>35581</v>
          </cell>
          <cell r="AQ1">
            <v>35611</v>
          </cell>
          <cell r="AR1">
            <v>35642</v>
          </cell>
          <cell r="AS1">
            <v>35673</v>
          </cell>
          <cell r="AT1">
            <v>35703</v>
          </cell>
          <cell r="AU1">
            <v>35734</v>
          </cell>
          <cell r="AV1">
            <v>35764</v>
          </cell>
          <cell r="AW1">
            <v>35795</v>
          </cell>
          <cell r="AX1">
            <v>35826</v>
          </cell>
          <cell r="AY1">
            <v>35854</v>
          </cell>
          <cell r="AZ1">
            <v>35885</v>
          </cell>
          <cell r="BA1">
            <v>35915</v>
          </cell>
          <cell r="BB1">
            <v>35946</v>
          </cell>
          <cell r="BC1">
            <v>35976</v>
          </cell>
          <cell r="BD1">
            <v>36007</v>
          </cell>
          <cell r="BE1">
            <v>36038</v>
          </cell>
          <cell r="BF1">
            <v>36068</v>
          </cell>
          <cell r="BG1">
            <v>36099</v>
          </cell>
          <cell r="BH1">
            <v>36129</v>
          </cell>
          <cell r="BI1">
            <v>36160</v>
          </cell>
          <cell r="BJ1">
            <v>36191</v>
          </cell>
          <cell r="BK1">
            <v>36219</v>
          </cell>
          <cell r="BL1">
            <v>36250</v>
          </cell>
          <cell r="BM1">
            <v>36280</v>
          </cell>
          <cell r="BN1">
            <v>36311</v>
          </cell>
          <cell r="BO1">
            <v>36341</v>
          </cell>
          <cell r="BP1">
            <v>36372</v>
          </cell>
          <cell r="BQ1">
            <v>36403</v>
          </cell>
          <cell r="BR1">
            <v>36433</v>
          </cell>
          <cell r="BS1">
            <v>36464</v>
          </cell>
          <cell r="BT1">
            <v>36494</v>
          </cell>
          <cell r="BU1">
            <v>36525</v>
          </cell>
          <cell r="BV1">
            <v>36556</v>
          </cell>
          <cell r="BW1">
            <v>36585</v>
          </cell>
          <cell r="BX1">
            <v>36616</v>
          </cell>
          <cell r="BY1">
            <v>36646</v>
          </cell>
          <cell r="BZ1">
            <v>36677</v>
          </cell>
          <cell r="CA1">
            <v>36707</v>
          </cell>
          <cell r="CB1">
            <v>36738</v>
          </cell>
          <cell r="CC1">
            <v>36769</v>
          </cell>
          <cell r="CD1">
            <v>36799</v>
          </cell>
          <cell r="CE1">
            <v>36830</v>
          </cell>
          <cell r="CF1">
            <v>36860</v>
          </cell>
          <cell r="CG1">
            <v>36891</v>
          </cell>
          <cell r="CH1">
            <v>36922</v>
          </cell>
          <cell r="CI1">
            <v>36950</v>
          </cell>
          <cell r="CJ1">
            <v>36981</v>
          </cell>
          <cell r="CK1">
            <v>37011</v>
          </cell>
          <cell r="CL1">
            <v>37042</v>
          </cell>
          <cell r="CM1">
            <v>37072</v>
          </cell>
          <cell r="CN1">
            <v>37103</v>
          </cell>
          <cell r="CO1">
            <v>37134</v>
          </cell>
          <cell r="CP1">
            <v>37164</v>
          </cell>
          <cell r="CQ1">
            <v>37195</v>
          </cell>
          <cell r="CR1">
            <v>37225</v>
          </cell>
          <cell r="CS1">
            <v>37256</v>
          </cell>
          <cell r="CT1">
            <v>37287</v>
          </cell>
          <cell r="CU1">
            <v>37315</v>
          </cell>
          <cell r="CV1">
            <v>37346</v>
          </cell>
          <cell r="CW1">
            <v>37376</v>
          </cell>
          <cell r="CX1">
            <v>37407</v>
          </cell>
          <cell r="CY1">
            <v>37437</v>
          </cell>
          <cell r="CZ1">
            <v>37468</v>
          </cell>
          <cell r="DA1">
            <v>37499</v>
          </cell>
          <cell r="DB1">
            <v>37529</v>
          </cell>
          <cell r="DC1">
            <v>37560</v>
          </cell>
          <cell r="DD1">
            <v>37590</v>
          </cell>
          <cell r="DE1">
            <v>37621</v>
          </cell>
          <cell r="DF1">
            <v>37652</v>
          </cell>
          <cell r="DG1">
            <v>37680</v>
          </cell>
          <cell r="DH1">
            <v>37711</v>
          </cell>
          <cell r="DI1">
            <v>37741</v>
          </cell>
          <cell r="DJ1">
            <v>37772</v>
          </cell>
          <cell r="DK1">
            <v>37802</v>
          </cell>
          <cell r="DL1">
            <v>37833</v>
          </cell>
          <cell r="DM1">
            <v>37864</v>
          </cell>
          <cell r="DN1">
            <v>37894</v>
          </cell>
          <cell r="DO1">
            <v>37925</v>
          </cell>
          <cell r="DP1">
            <v>37955</v>
          </cell>
          <cell r="DQ1">
            <v>37986</v>
          </cell>
          <cell r="DR1">
            <v>38017</v>
          </cell>
          <cell r="DS1">
            <v>38046</v>
          </cell>
          <cell r="DT1">
            <v>38077</v>
          </cell>
          <cell r="DU1">
            <v>38107</v>
          </cell>
          <cell r="DV1">
            <v>38138</v>
          </cell>
          <cell r="DW1">
            <v>38168</v>
          </cell>
          <cell r="DX1">
            <v>38199</v>
          </cell>
          <cell r="DY1">
            <v>38230</v>
          </cell>
          <cell r="DZ1">
            <v>38260</v>
          </cell>
          <cell r="EA1">
            <v>38291</v>
          </cell>
          <cell r="EB1">
            <v>38321</v>
          </cell>
          <cell r="EC1">
            <v>38352</v>
          </cell>
        </row>
        <row r="2"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  <cell r="T2">
            <v>20</v>
          </cell>
          <cell r="U2">
            <v>21</v>
          </cell>
          <cell r="V2">
            <v>22</v>
          </cell>
          <cell r="W2">
            <v>23</v>
          </cell>
          <cell r="X2">
            <v>24</v>
          </cell>
          <cell r="Y2">
            <v>25</v>
          </cell>
          <cell r="Z2">
            <v>26</v>
          </cell>
          <cell r="AA2">
            <v>27</v>
          </cell>
          <cell r="AB2">
            <v>28</v>
          </cell>
          <cell r="AC2">
            <v>29</v>
          </cell>
          <cell r="AD2">
            <v>30</v>
          </cell>
          <cell r="AE2">
            <v>31</v>
          </cell>
          <cell r="AF2">
            <v>32</v>
          </cell>
          <cell r="AG2">
            <v>33</v>
          </cell>
          <cell r="AH2">
            <v>34</v>
          </cell>
          <cell r="AI2">
            <v>35</v>
          </cell>
          <cell r="AJ2">
            <v>36</v>
          </cell>
          <cell r="AK2">
            <v>37</v>
          </cell>
          <cell r="AL2">
            <v>38</v>
          </cell>
          <cell r="AM2">
            <v>39</v>
          </cell>
          <cell r="AN2">
            <v>40</v>
          </cell>
          <cell r="AO2">
            <v>41</v>
          </cell>
          <cell r="AP2">
            <v>42</v>
          </cell>
          <cell r="AQ2">
            <v>43</v>
          </cell>
          <cell r="AR2">
            <v>44</v>
          </cell>
          <cell r="AS2">
            <v>45</v>
          </cell>
          <cell r="AT2">
            <v>46</v>
          </cell>
          <cell r="AU2">
            <v>47</v>
          </cell>
          <cell r="AV2">
            <v>48</v>
          </cell>
          <cell r="AW2">
            <v>49</v>
          </cell>
          <cell r="AX2">
            <v>50</v>
          </cell>
          <cell r="AY2">
            <v>51</v>
          </cell>
          <cell r="AZ2">
            <v>52</v>
          </cell>
          <cell r="BA2">
            <v>53</v>
          </cell>
          <cell r="BB2">
            <v>54</v>
          </cell>
          <cell r="BC2">
            <v>55</v>
          </cell>
          <cell r="BD2">
            <v>56</v>
          </cell>
          <cell r="BE2">
            <v>57</v>
          </cell>
          <cell r="BF2">
            <v>58</v>
          </cell>
          <cell r="BG2">
            <v>59</v>
          </cell>
          <cell r="BH2">
            <v>60</v>
          </cell>
          <cell r="BI2">
            <v>61</v>
          </cell>
          <cell r="BJ2">
            <v>62</v>
          </cell>
          <cell r="BK2">
            <v>63</v>
          </cell>
          <cell r="BL2">
            <v>64</v>
          </cell>
          <cell r="BM2">
            <v>65</v>
          </cell>
          <cell r="BN2">
            <v>66</v>
          </cell>
          <cell r="BO2">
            <v>67</v>
          </cell>
          <cell r="BP2">
            <v>68</v>
          </cell>
          <cell r="BQ2">
            <v>69</v>
          </cell>
          <cell r="BR2">
            <v>70</v>
          </cell>
          <cell r="BS2">
            <v>71</v>
          </cell>
          <cell r="BT2">
            <v>72</v>
          </cell>
          <cell r="BU2">
            <v>73</v>
          </cell>
          <cell r="BV2">
            <v>74</v>
          </cell>
          <cell r="BW2">
            <v>75</v>
          </cell>
          <cell r="BX2">
            <v>76</v>
          </cell>
          <cell r="BY2">
            <v>77</v>
          </cell>
          <cell r="BZ2">
            <v>78</v>
          </cell>
          <cell r="CA2">
            <v>79</v>
          </cell>
          <cell r="CB2">
            <v>80</v>
          </cell>
          <cell r="CC2">
            <v>81</v>
          </cell>
          <cell r="CD2">
            <v>82</v>
          </cell>
          <cell r="CE2">
            <v>83</v>
          </cell>
          <cell r="CF2">
            <v>84</v>
          </cell>
          <cell r="CG2">
            <v>85</v>
          </cell>
          <cell r="CH2">
            <v>86</v>
          </cell>
          <cell r="CI2">
            <v>87</v>
          </cell>
          <cell r="CJ2">
            <v>88</v>
          </cell>
          <cell r="CK2">
            <v>89</v>
          </cell>
          <cell r="CL2">
            <v>90</v>
          </cell>
          <cell r="CM2">
            <v>91</v>
          </cell>
          <cell r="CN2">
            <v>92</v>
          </cell>
          <cell r="CO2">
            <v>93</v>
          </cell>
          <cell r="CP2">
            <v>94</v>
          </cell>
          <cell r="CQ2">
            <v>95</v>
          </cell>
          <cell r="CR2">
            <v>96</v>
          </cell>
          <cell r="CS2">
            <v>97</v>
          </cell>
          <cell r="CT2">
            <v>98</v>
          </cell>
          <cell r="CU2">
            <v>99</v>
          </cell>
          <cell r="CV2">
            <v>100</v>
          </cell>
          <cell r="CW2">
            <v>101</v>
          </cell>
          <cell r="CX2">
            <v>102</v>
          </cell>
          <cell r="CY2">
            <v>103</v>
          </cell>
          <cell r="CZ2">
            <v>104</v>
          </cell>
          <cell r="DA2">
            <v>105</v>
          </cell>
          <cell r="DB2">
            <v>106</v>
          </cell>
          <cell r="DC2">
            <v>107</v>
          </cell>
          <cell r="DD2">
            <v>108</v>
          </cell>
          <cell r="DE2">
            <v>109</v>
          </cell>
          <cell r="DF2">
            <v>110</v>
          </cell>
          <cell r="DG2">
            <v>111</v>
          </cell>
          <cell r="DH2">
            <v>112</v>
          </cell>
          <cell r="DI2">
            <v>113</v>
          </cell>
          <cell r="DJ2">
            <v>114</v>
          </cell>
          <cell r="DK2">
            <v>115</v>
          </cell>
          <cell r="DL2">
            <v>116</v>
          </cell>
          <cell r="DM2">
            <v>117</v>
          </cell>
          <cell r="DN2">
            <v>118</v>
          </cell>
          <cell r="DO2">
            <v>119</v>
          </cell>
          <cell r="DP2">
            <v>120</v>
          </cell>
          <cell r="DQ2">
            <v>121</v>
          </cell>
          <cell r="DR2">
            <v>122</v>
          </cell>
          <cell r="DS2">
            <v>123</v>
          </cell>
          <cell r="DT2">
            <v>124</v>
          </cell>
          <cell r="DU2">
            <v>125</v>
          </cell>
          <cell r="DV2">
            <v>126</v>
          </cell>
          <cell r="DW2">
            <v>127</v>
          </cell>
          <cell r="DX2">
            <v>128</v>
          </cell>
          <cell r="DY2">
            <v>129</v>
          </cell>
          <cell r="DZ2">
            <v>130</v>
          </cell>
          <cell r="EA2">
            <v>131</v>
          </cell>
          <cell r="EB2">
            <v>132</v>
          </cell>
          <cell r="EC2">
            <v>133</v>
          </cell>
        </row>
        <row r="3">
          <cell r="A3" t="str">
            <v>TC</v>
          </cell>
          <cell r="B3">
            <v>2.16</v>
          </cell>
          <cell r="C3">
            <v>2.16</v>
          </cell>
          <cell r="D3">
            <v>2.17</v>
          </cell>
          <cell r="E3">
            <v>2.1800000000000002</v>
          </cell>
          <cell r="F3">
            <v>2.1800000000000002</v>
          </cell>
          <cell r="G3">
            <v>2.19</v>
          </cell>
          <cell r="H3">
            <v>2.2000000000000002</v>
          </cell>
          <cell r="I3">
            <v>2.25</v>
          </cell>
          <cell r="J3">
            <v>2.2400000000000002</v>
          </cell>
          <cell r="K3">
            <v>2.23</v>
          </cell>
          <cell r="L3">
            <v>2.17</v>
          </cell>
          <cell r="M3">
            <v>2.19</v>
          </cell>
          <cell r="N3">
            <v>2.1800000000000002</v>
          </cell>
          <cell r="O3">
            <v>2.2400000000000002</v>
          </cell>
          <cell r="P3">
            <v>2.2599999999999998</v>
          </cell>
          <cell r="Q3">
            <v>2.2400000000000002</v>
          </cell>
          <cell r="R3">
            <v>2.25</v>
          </cell>
          <cell r="S3">
            <v>2.23</v>
          </cell>
          <cell r="T3">
            <v>2.23</v>
          </cell>
          <cell r="U3">
            <v>2.25</v>
          </cell>
          <cell r="V3">
            <v>2.2400000000000002</v>
          </cell>
          <cell r="W3">
            <v>2.2599999999999998</v>
          </cell>
          <cell r="X3">
            <v>2.3199999999999998</v>
          </cell>
          <cell r="Y3">
            <v>2.31</v>
          </cell>
          <cell r="Z3">
            <v>2.35</v>
          </cell>
          <cell r="AA3">
            <v>2.36</v>
          </cell>
          <cell r="AB3">
            <v>2.35</v>
          </cell>
          <cell r="AC3">
            <v>2.37</v>
          </cell>
          <cell r="AD3">
            <v>2.42</v>
          </cell>
          <cell r="AE3">
            <v>2.44</v>
          </cell>
          <cell r="AF3">
            <v>2.46</v>
          </cell>
          <cell r="AG3">
            <v>2.46</v>
          </cell>
          <cell r="AH3">
            <v>2.5099999999999998</v>
          </cell>
          <cell r="AI3">
            <v>2.57</v>
          </cell>
          <cell r="AJ3">
            <v>2.58</v>
          </cell>
          <cell r="AK3">
            <v>2.6</v>
          </cell>
          <cell r="AL3">
            <v>2.64</v>
          </cell>
          <cell r="AM3">
            <v>2.64</v>
          </cell>
          <cell r="AN3">
            <v>2.65</v>
          </cell>
          <cell r="AO3">
            <v>2.66</v>
          </cell>
          <cell r="AP3">
            <v>2.67</v>
          </cell>
          <cell r="AQ3">
            <v>2.65</v>
          </cell>
          <cell r="AR3">
            <v>2.66</v>
          </cell>
          <cell r="AS3">
            <v>2.65</v>
          </cell>
          <cell r="AT3">
            <v>2.65</v>
          </cell>
          <cell r="AU3">
            <v>2.71</v>
          </cell>
          <cell r="AV3">
            <v>2.72</v>
          </cell>
          <cell r="AW3">
            <v>2.72</v>
          </cell>
          <cell r="AX3">
            <v>2.77</v>
          </cell>
          <cell r="AY3">
            <v>2.81</v>
          </cell>
          <cell r="AZ3">
            <v>2.81</v>
          </cell>
          <cell r="BA3">
            <v>2.83</v>
          </cell>
          <cell r="BB3">
            <v>2.86</v>
          </cell>
          <cell r="BC3">
            <v>2.93</v>
          </cell>
          <cell r="BD3">
            <v>2.93</v>
          </cell>
          <cell r="BE3">
            <v>3.02</v>
          </cell>
          <cell r="BF3">
            <v>3.02</v>
          </cell>
          <cell r="BG3">
            <v>3.07</v>
          </cell>
          <cell r="BH3">
            <v>3.11</v>
          </cell>
          <cell r="BI3">
            <v>3.15</v>
          </cell>
          <cell r="BJ3">
            <v>3.35</v>
          </cell>
          <cell r="BK3">
            <v>3.44</v>
          </cell>
          <cell r="BL3">
            <v>3.33</v>
          </cell>
          <cell r="BM3">
            <v>3.34</v>
          </cell>
          <cell r="BN3">
            <v>3.33</v>
          </cell>
          <cell r="BO3">
            <v>3.33</v>
          </cell>
          <cell r="BP3">
            <v>3.33</v>
          </cell>
          <cell r="BQ3">
            <v>3.38</v>
          </cell>
          <cell r="BR3">
            <v>3.46</v>
          </cell>
          <cell r="BS3">
            <v>3.49</v>
          </cell>
          <cell r="BT3">
            <v>3.49</v>
          </cell>
          <cell r="BU3">
            <v>3.51</v>
          </cell>
          <cell r="BV3">
            <v>3.49</v>
          </cell>
          <cell r="BW3">
            <v>3.45</v>
          </cell>
          <cell r="BX3">
            <v>3.48</v>
          </cell>
          <cell r="BY3">
            <v>3.48</v>
          </cell>
          <cell r="BZ3">
            <v>3.51</v>
          </cell>
          <cell r="CA3">
            <v>3.49</v>
          </cell>
          <cell r="CB3">
            <v>3.47</v>
          </cell>
          <cell r="CC3">
            <v>3.47</v>
          </cell>
          <cell r="CD3">
            <v>3.51</v>
          </cell>
          <cell r="CE3">
            <v>3.51</v>
          </cell>
          <cell r="CF3">
            <v>3.53</v>
          </cell>
          <cell r="CG3">
            <v>3.53</v>
          </cell>
          <cell r="CH3">
            <v>3.53</v>
          </cell>
          <cell r="CI3">
            <v>3.52</v>
          </cell>
          <cell r="CJ3">
            <v>3.52</v>
          </cell>
          <cell r="CK3">
            <v>3.59</v>
          </cell>
          <cell r="CL3">
            <v>3.62</v>
          </cell>
          <cell r="CM3">
            <v>3.52</v>
          </cell>
          <cell r="CN3">
            <v>3.49</v>
          </cell>
          <cell r="CO3">
            <v>3.49</v>
          </cell>
          <cell r="CP3">
            <v>3.48</v>
          </cell>
          <cell r="CQ3">
            <v>3.45</v>
          </cell>
          <cell r="CR3">
            <v>3.44</v>
          </cell>
          <cell r="CS3">
            <v>3.44</v>
          </cell>
          <cell r="CT3">
            <v>3.48</v>
          </cell>
          <cell r="CU3">
            <v>3.47</v>
          </cell>
          <cell r="CV3">
            <v>3.45</v>
          </cell>
          <cell r="CW3">
            <v>3.43</v>
          </cell>
          <cell r="CX3">
            <v>3.46</v>
          </cell>
          <cell r="CY3">
            <v>3.51</v>
          </cell>
          <cell r="CZ3">
            <v>3.56</v>
          </cell>
          <cell r="DA3">
            <v>3.61</v>
          </cell>
          <cell r="DB3">
            <v>3.64</v>
          </cell>
          <cell r="DC3">
            <v>3.6</v>
          </cell>
          <cell r="DD3">
            <v>3.51</v>
          </cell>
          <cell r="DE3">
            <v>3.51</v>
          </cell>
          <cell r="DF3">
            <v>3.48</v>
          </cell>
          <cell r="DG3">
            <v>3.48</v>
          </cell>
          <cell r="DH3">
            <v>3.47</v>
          </cell>
          <cell r="DI3">
            <v>3.46</v>
          </cell>
          <cell r="DJ3">
            <v>3.5</v>
          </cell>
          <cell r="DK3">
            <v>3.47</v>
          </cell>
          <cell r="DL3">
            <v>3.47</v>
          </cell>
          <cell r="DM3">
            <v>3.48</v>
          </cell>
          <cell r="DN3">
            <v>3.48</v>
          </cell>
          <cell r="DO3">
            <v>3.47</v>
          </cell>
          <cell r="DP3">
            <v>3.48</v>
          </cell>
          <cell r="DQ3">
            <v>3.46</v>
          </cell>
          <cell r="DR3">
            <v>3.5</v>
          </cell>
          <cell r="DS3">
            <v>3.47</v>
          </cell>
          <cell r="DT3">
            <v>3.46</v>
          </cell>
          <cell r="DU3">
            <v>3.46</v>
          </cell>
          <cell r="DV3">
            <v>3.46</v>
          </cell>
          <cell r="DW3">
            <v>3.46</v>
          </cell>
          <cell r="DX3">
            <v>3.46</v>
          </cell>
          <cell r="DY3">
            <v>3.46</v>
          </cell>
          <cell r="DZ3">
            <v>3.46</v>
          </cell>
          <cell r="EA3">
            <v>3.46</v>
          </cell>
          <cell r="EB3">
            <v>3.46</v>
          </cell>
          <cell r="EC3">
            <v>3.46</v>
          </cell>
        </row>
        <row r="4">
          <cell r="A4" t="str">
            <v>IPC</v>
          </cell>
          <cell r="B4">
            <v>92.775758184734755</v>
          </cell>
          <cell r="C4">
            <v>94.465073287217933</v>
          </cell>
          <cell r="D4">
            <v>96.660690767466448</v>
          </cell>
          <cell r="E4">
            <v>98.153759869333399</v>
          </cell>
          <cell r="F4">
            <v>98.856308247714978</v>
          </cell>
          <cell r="G4">
            <v>99.983953762227586</v>
          </cell>
          <cell r="H4">
            <v>100.87352027285783</v>
          </cell>
          <cell r="I4">
            <v>102.42011101125647</v>
          </cell>
          <cell r="J4">
            <v>102.9479450818794</v>
          </cell>
          <cell r="K4">
            <v>103.24262167841599</v>
          </cell>
          <cell r="L4">
            <v>104.50314849742109</v>
          </cell>
          <cell r="M4">
            <v>105.11710933947433</v>
          </cell>
          <cell r="N4">
            <v>105.51</v>
          </cell>
          <cell r="O4">
            <v>106.71</v>
          </cell>
          <cell r="P4">
            <v>108.17</v>
          </cell>
          <cell r="Q4">
            <v>109.24</v>
          </cell>
          <cell r="R4">
            <v>110.15</v>
          </cell>
          <cell r="S4">
            <v>111.04</v>
          </cell>
          <cell r="T4">
            <v>111.67</v>
          </cell>
          <cell r="U4">
            <v>112.83</v>
          </cell>
          <cell r="V4">
            <v>113.27</v>
          </cell>
          <cell r="W4">
            <v>113.85</v>
          </cell>
          <cell r="X4">
            <v>115.26</v>
          </cell>
          <cell r="Y4">
            <v>115.87</v>
          </cell>
          <cell r="Z4">
            <v>117.31</v>
          </cell>
          <cell r="AA4">
            <v>119.11</v>
          </cell>
          <cell r="AB4">
            <v>120.75</v>
          </cell>
          <cell r="AC4">
            <v>121.8</v>
          </cell>
          <cell r="AD4">
            <v>122.69</v>
          </cell>
          <cell r="AE4">
            <v>123.26</v>
          </cell>
          <cell r="AF4">
            <v>124.95</v>
          </cell>
          <cell r="AG4">
            <v>126.11</v>
          </cell>
          <cell r="AH4">
            <v>126.56</v>
          </cell>
          <cell r="AI4">
            <v>127.45</v>
          </cell>
          <cell r="AJ4">
            <v>128.04</v>
          </cell>
          <cell r="AK4">
            <v>129.59</v>
          </cell>
          <cell r="AL4">
            <v>130.21</v>
          </cell>
          <cell r="AM4">
            <v>130.33000000000001</v>
          </cell>
          <cell r="AN4">
            <v>131.99</v>
          </cell>
          <cell r="AO4">
            <v>132.5</v>
          </cell>
          <cell r="AP4">
            <v>133.5</v>
          </cell>
          <cell r="AQ4">
            <v>134.94999999999999</v>
          </cell>
          <cell r="AR4">
            <v>136.07</v>
          </cell>
          <cell r="AS4">
            <v>136.38</v>
          </cell>
          <cell r="AT4">
            <v>136.77000000000001</v>
          </cell>
          <cell r="AU4">
            <v>136.97999999999999</v>
          </cell>
          <cell r="AV4">
            <v>137.09</v>
          </cell>
          <cell r="AW4">
            <v>137.96</v>
          </cell>
          <cell r="AX4">
            <v>139.21</v>
          </cell>
          <cell r="AY4">
            <v>140.93</v>
          </cell>
          <cell r="AZ4">
            <v>142.79</v>
          </cell>
          <cell r="BA4">
            <v>143.66</v>
          </cell>
          <cell r="BB4">
            <v>144.52000000000001</v>
          </cell>
          <cell r="BC4">
            <v>145.28</v>
          </cell>
          <cell r="BD4">
            <v>146.19</v>
          </cell>
          <cell r="BE4">
            <v>146.58000000000001</v>
          </cell>
          <cell r="BF4">
            <v>145.79</v>
          </cell>
          <cell r="BG4">
            <v>145.30000000000001</v>
          </cell>
          <cell r="BH4">
            <v>145.35</v>
          </cell>
          <cell r="BI4">
            <v>146.25</v>
          </cell>
          <cell r="BJ4">
            <v>146.27000000000001</v>
          </cell>
          <cell r="BK4">
            <v>146.72999999999999</v>
          </cell>
          <cell r="BL4">
            <v>147.63</v>
          </cell>
          <cell r="BM4">
            <v>148.6</v>
          </cell>
          <cell r="BN4">
            <v>149.19999999999999</v>
          </cell>
          <cell r="BO4">
            <v>149.47</v>
          </cell>
          <cell r="BP4">
            <v>149.86000000000001</v>
          </cell>
          <cell r="BQ4">
            <v>150.12</v>
          </cell>
          <cell r="BR4">
            <v>150.81</v>
          </cell>
          <cell r="BS4">
            <v>150.63</v>
          </cell>
          <cell r="BT4">
            <v>151.05000000000001</v>
          </cell>
          <cell r="BU4">
            <v>151.69999999999999</v>
          </cell>
          <cell r="BV4">
            <v>151.80000000000001</v>
          </cell>
          <cell r="BW4">
            <v>152.53</v>
          </cell>
          <cell r="BX4">
            <v>153.36000000000001</v>
          </cell>
          <cell r="BY4">
            <v>154.13999999999999</v>
          </cell>
          <cell r="BZ4">
            <v>154.16999999999999</v>
          </cell>
          <cell r="CA4">
            <v>154.27000000000001</v>
          </cell>
          <cell r="CB4">
            <v>155.07</v>
          </cell>
          <cell r="CC4">
            <v>155.79</v>
          </cell>
          <cell r="CD4">
            <v>156.66</v>
          </cell>
          <cell r="CE4">
            <v>157.02000000000001</v>
          </cell>
          <cell r="CF4">
            <v>157.12</v>
          </cell>
          <cell r="CG4">
            <v>157.36000000000001</v>
          </cell>
          <cell r="CH4">
            <v>157.66</v>
          </cell>
          <cell r="CI4">
            <v>158.05000000000001</v>
          </cell>
          <cell r="CJ4">
            <v>158.85</v>
          </cell>
          <cell r="CK4">
            <v>158.19</v>
          </cell>
          <cell r="CL4">
            <v>158.22999999999999</v>
          </cell>
          <cell r="CM4">
            <v>158.13999999999999</v>
          </cell>
          <cell r="CN4">
            <v>158.408714</v>
          </cell>
          <cell r="CO4">
            <v>157.92876899999999</v>
          </cell>
          <cell r="CP4">
            <v>158.03</v>
          </cell>
          <cell r="CQ4">
            <v>158.09</v>
          </cell>
          <cell r="CR4">
            <v>157.31</v>
          </cell>
          <cell r="CS4">
            <v>157.16</v>
          </cell>
          <cell r="CT4">
            <v>156.34276800000001</v>
          </cell>
          <cell r="CU4">
            <v>156.27990399999999</v>
          </cell>
          <cell r="CV4">
            <v>157.128568</v>
          </cell>
          <cell r="CW4">
            <v>158.27583599999997</v>
          </cell>
          <cell r="CX4">
            <v>158.49585999999999</v>
          </cell>
          <cell r="CY4">
            <v>158.13439200000002</v>
          </cell>
          <cell r="CZ4">
            <v>158.18154000000001</v>
          </cell>
          <cell r="DA4">
            <v>158.33869999999999</v>
          </cell>
          <cell r="DB4">
            <v>159.09306800000002</v>
          </cell>
          <cell r="DC4">
            <v>160.24033599999999</v>
          </cell>
          <cell r="DD4">
            <v>159.59598</v>
          </cell>
          <cell r="DE4">
            <v>159.54254560000001</v>
          </cell>
          <cell r="DF4">
            <v>159.91187160000001</v>
          </cell>
          <cell r="DG4">
            <v>160.6615248</v>
          </cell>
          <cell r="DH4">
            <v>162.45629200000002</v>
          </cell>
          <cell r="DI4">
            <v>162.37456879999999</v>
          </cell>
          <cell r="DJ4">
            <v>162.32270600000001</v>
          </cell>
          <cell r="DK4">
            <v>161.55419359999999</v>
          </cell>
          <cell r="DL4">
            <v>161.30902399999999</v>
          </cell>
          <cell r="DM4">
            <v>161.34045599999999</v>
          </cell>
          <cell r="DN4">
            <v>162.236268</v>
          </cell>
          <cell r="DO4">
            <v>162.31484800000001</v>
          </cell>
          <cell r="DP4">
            <v>162.58202</v>
          </cell>
          <cell r="DQ4">
            <v>163.509264</v>
          </cell>
          <cell r="DR4">
            <v>164.38935999999998</v>
          </cell>
          <cell r="DS4">
            <v>166.165268</v>
          </cell>
          <cell r="DT4">
            <v>166.93535199999999</v>
          </cell>
          <cell r="DU4">
            <v>166.93535199999999</v>
          </cell>
          <cell r="DV4">
            <v>166.93535199999999</v>
          </cell>
          <cell r="DW4">
            <v>166.93535199999999</v>
          </cell>
          <cell r="DX4">
            <v>166.93535199999999</v>
          </cell>
          <cell r="DY4">
            <v>166.93535199999999</v>
          </cell>
          <cell r="DZ4">
            <v>166.93535199999999</v>
          </cell>
          <cell r="EA4">
            <v>166.93535199999999</v>
          </cell>
          <cell r="EB4">
            <v>166.93535199999999</v>
          </cell>
          <cell r="EC4">
            <v>166.93535199999999</v>
          </cell>
        </row>
        <row r="5">
          <cell r="A5" t="str">
            <v>TIPMEX</v>
          </cell>
          <cell r="BI5">
            <v>5.4</v>
          </cell>
          <cell r="BL5">
            <v>5.29</v>
          </cell>
          <cell r="BO5">
            <v>5.0599999999999996</v>
          </cell>
          <cell r="BR5">
            <v>4.9000000000000004</v>
          </cell>
          <cell r="BU5">
            <v>4.9000000000000004</v>
          </cell>
          <cell r="BV5">
            <v>4.8</v>
          </cell>
          <cell r="BW5">
            <v>4.79</v>
          </cell>
          <cell r="BX5">
            <v>4.79</v>
          </cell>
          <cell r="BY5">
            <v>4.75</v>
          </cell>
          <cell r="BZ5">
            <v>4.68</v>
          </cell>
          <cell r="CA5">
            <v>4.63</v>
          </cell>
          <cell r="CB5">
            <v>4.6500000000000004</v>
          </cell>
          <cell r="CC5">
            <v>4.68</v>
          </cell>
          <cell r="CD5">
            <v>4.6500000000000004</v>
          </cell>
          <cell r="CE5">
            <v>4.6399999999999997</v>
          </cell>
          <cell r="CF5">
            <v>4.62</v>
          </cell>
          <cell r="CG5">
            <v>4.6399999999999997</v>
          </cell>
          <cell r="CH5">
            <v>4.4400000000000004</v>
          </cell>
          <cell r="CI5">
            <v>4.28</v>
          </cell>
          <cell r="CJ5">
            <v>4.6500000000000004</v>
          </cell>
          <cell r="CK5">
            <v>4.6500000000000004</v>
          </cell>
          <cell r="CL5">
            <v>4.6500000000000004</v>
          </cell>
          <cell r="CM5">
            <v>4.6500000000000004</v>
          </cell>
          <cell r="CN5">
            <v>4.6500000000000004</v>
          </cell>
          <cell r="CO5">
            <v>4.6500000000000004</v>
          </cell>
          <cell r="CP5">
            <v>4.6500000000000004</v>
          </cell>
          <cell r="CQ5">
            <v>4.6500000000000004</v>
          </cell>
          <cell r="CR5">
            <v>4.6500000000000004</v>
          </cell>
          <cell r="CS5">
            <v>4.6500000000000004</v>
          </cell>
          <cell r="CT5">
            <v>4.6500000000000004</v>
          </cell>
          <cell r="CU5">
            <v>4.6500000000000004</v>
          </cell>
          <cell r="CV5">
            <v>4.6500000000000004</v>
          </cell>
          <cell r="CW5">
            <v>4.6500000000000004</v>
          </cell>
          <cell r="CX5">
            <v>4.6500000000000004</v>
          </cell>
          <cell r="CY5">
            <v>4.6500000000000004</v>
          </cell>
          <cell r="CZ5">
            <v>4.6500000000000004</v>
          </cell>
          <cell r="DA5">
            <v>4.6500000000000004</v>
          </cell>
          <cell r="DB5">
            <v>4.6500000000000004</v>
          </cell>
          <cell r="DC5">
            <v>4.6500000000000004</v>
          </cell>
          <cell r="DD5">
            <v>4.6500000000000004</v>
          </cell>
          <cell r="DE5">
            <v>4.6500000000000004</v>
          </cell>
          <cell r="DF5">
            <v>4.6500000000000004</v>
          </cell>
          <cell r="DG5">
            <v>4.6500000000000004</v>
          </cell>
          <cell r="DH5">
            <v>4.6500000000000004</v>
          </cell>
          <cell r="DI5">
            <v>4.6500000000000004</v>
          </cell>
          <cell r="DJ5">
            <v>4.6500000000000004</v>
          </cell>
          <cell r="DK5">
            <v>4.6500000000000004</v>
          </cell>
          <cell r="DL5">
            <v>4.6500000000000004</v>
          </cell>
          <cell r="DM5">
            <v>4.6500000000000004</v>
          </cell>
          <cell r="DN5">
            <v>4.6500000000000004</v>
          </cell>
          <cell r="DO5">
            <v>4.6500000000000004</v>
          </cell>
          <cell r="DP5">
            <v>4.6500000000000004</v>
          </cell>
          <cell r="DQ5">
            <v>4.6500000000000004</v>
          </cell>
          <cell r="DR5">
            <v>4.6500000000000004</v>
          </cell>
          <cell r="DS5">
            <v>4.6500000000000004</v>
          </cell>
          <cell r="DT5">
            <v>4.6500000000000004</v>
          </cell>
          <cell r="DU5">
            <v>4.6500000000000004</v>
          </cell>
          <cell r="DV5">
            <v>4.6500000000000004</v>
          </cell>
          <cell r="DW5">
            <v>4.6500000000000004</v>
          </cell>
          <cell r="DX5">
            <v>4.6500000000000004</v>
          </cell>
          <cell r="DY5">
            <v>4.6500000000000004</v>
          </cell>
          <cell r="DZ5">
            <v>4.6500000000000004</v>
          </cell>
          <cell r="EA5">
            <v>4.6500000000000004</v>
          </cell>
          <cell r="EB5">
            <v>4.6500000000000004</v>
          </cell>
          <cell r="EC5">
            <v>4.6500000000000004</v>
          </cell>
        </row>
        <row r="6">
          <cell r="A6" t="str">
            <v>TIPMN</v>
          </cell>
          <cell r="BI6">
            <v>12.59</v>
          </cell>
          <cell r="BL6">
            <v>13.39</v>
          </cell>
          <cell r="BO6">
            <v>12.72</v>
          </cell>
          <cell r="BR6">
            <v>9.9600000000000009</v>
          </cell>
          <cell r="BU6">
            <v>10.56</v>
          </cell>
          <cell r="BV6">
            <v>10.59</v>
          </cell>
          <cell r="BW6">
            <v>10.69</v>
          </cell>
          <cell r="BX6">
            <v>10.210000000000001</v>
          </cell>
          <cell r="BY6">
            <v>10.050000000000001</v>
          </cell>
          <cell r="BZ6">
            <v>9.7799999999999994</v>
          </cell>
          <cell r="CA6">
            <v>9.91</v>
          </cell>
          <cell r="CB6">
            <v>9.68</v>
          </cell>
          <cell r="CC6">
            <v>6.48</v>
          </cell>
          <cell r="CD6">
            <v>9.26</v>
          </cell>
          <cell r="CE6">
            <v>9.14</v>
          </cell>
          <cell r="CF6">
            <v>9.42</v>
          </cell>
          <cell r="CG6">
            <v>9.34</v>
          </cell>
          <cell r="CH6">
            <v>8.81</v>
          </cell>
          <cell r="CI6">
            <v>8.67</v>
          </cell>
          <cell r="CJ6">
            <v>9.26</v>
          </cell>
          <cell r="CK6">
            <v>9.26</v>
          </cell>
          <cell r="CL6">
            <v>9.26</v>
          </cell>
          <cell r="CM6">
            <v>9.26</v>
          </cell>
          <cell r="CN6">
            <v>9.26</v>
          </cell>
          <cell r="CO6">
            <v>9.26</v>
          </cell>
          <cell r="CP6">
            <v>9.26</v>
          </cell>
          <cell r="CQ6">
            <v>9.26</v>
          </cell>
          <cell r="CR6">
            <v>9.26</v>
          </cell>
          <cell r="CS6">
            <v>9.26</v>
          </cell>
          <cell r="CT6">
            <v>9.26</v>
          </cell>
          <cell r="CU6">
            <v>9.26</v>
          </cell>
          <cell r="CV6">
            <v>9.26</v>
          </cell>
          <cell r="CW6">
            <v>9.26</v>
          </cell>
          <cell r="CX6">
            <v>9.26</v>
          </cell>
          <cell r="CY6">
            <v>9.26</v>
          </cell>
          <cell r="CZ6">
            <v>9.26</v>
          </cell>
          <cell r="DA6">
            <v>9.26</v>
          </cell>
          <cell r="DB6">
            <v>9.26</v>
          </cell>
          <cell r="DC6">
            <v>9.26</v>
          </cell>
          <cell r="DD6">
            <v>9.26</v>
          </cell>
          <cell r="DE6">
            <v>9.26</v>
          </cell>
          <cell r="DF6">
            <v>9.26</v>
          </cell>
          <cell r="DG6">
            <v>9.26</v>
          </cell>
          <cell r="DH6">
            <v>9.26</v>
          </cell>
          <cell r="DI6">
            <v>9.26</v>
          </cell>
          <cell r="DJ6">
            <v>9.26</v>
          </cell>
          <cell r="DK6">
            <v>9.26</v>
          </cell>
          <cell r="DL6">
            <v>9.26</v>
          </cell>
          <cell r="DM6">
            <v>9.26</v>
          </cell>
          <cell r="DN6">
            <v>9.26</v>
          </cell>
          <cell r="DO6">
            <v>9.26</v>
          </cell>
          <cell r="DP6">
            <v>9.26</v>
          </cell>
          <cell r="DQ6">
            <v>9.26</v>
          </cell>
          <cell r="DR6">
            <v>9.26</v>
          </cell>
          <cell r="DS6">
            <v>9.26</v>
          </cell>
          <cell r="DT6">
            <v>9.26</v>
          </cell>
          <cell r="DU6">
            <v>9.26</v>
          </cell>
          <cell r="DV6">
            <v>9.26</v>
          </cell>
          <cell r="DW6">
            <v>9.26</v>
          </cell>
          <cell r="DX6">
            <v>9.26</v>
          </cell>
          <cell r="DY6">
            <v>9.26</v>
          </cell>
          <cell r="DZ6">
            <v>9.26</v>
          </cell>
          <cell r="EA6">
            <v>9.26</v>
          </cell>
          <cell r="EB6">
            <v>9.26</v>
          </cell>
          <cell r="EC6">
            <v>9.26</v>
          </cell>
        </row>
        <row r="7">
          <cell r="A7" t="str">
            <v>LIBOR</v>
          </cell>
          <cell r="BI7">
            <v>5.28</v>
          </cell>
          <cell r="BL7">
            <v>5</v>
          </cell>
          <cell r="BO7">
            <v>5.3</v>
          </cell>
          <cell r="BR7">
            <v>6.0837000000000003</v>
          </cell>
          <cell r="BU7">
            <v>6.0011999999999999</v>
          </cell>
          <cell r="BV7">
            <v>6</v>
          </cell>
          <cell r="BW7">
            <v>6</v>
          </cell>
          <cell r="BX7">
            <v>6</v>
          </cell>
          <cell r="BY7">
            <v>6</v>
          </cell>
          <cell r="BZ7">
            <v>6</v>
          </cell>
          <cell r="CA7">
            <v>6.0011999999999999</v>
          </cell>
          <cell r="CB7">
            <v>6</v>
          </cell>
          <cell r="CC7">
            <v>6</v>
          </cell>
          <cell r="CD7">
            <v>6.0011999999999999</v>
          </cell>
          <cell r="CE7">
            <v>6.0011999999999999</v>
          </cell>
          <cell r="CF7">
            <v>6.0011999999999999</v>
          </cell>
          <cell r="CG7">
            <v>6.0011999999999999</v>
          </cell>
          <cell r="CH7">
            <v>6.0011999999999999</v>
          </cell>
          <cell r="CI7">
            <v>6.0011999999999999</v>
          </cell>
          <cell r="CJ7">
            <v>6.0011999999999999</v>
          </cell>
          <cell r="CK7">
            <v>6.0011999999999999</v>
          </cell>
          <cell r="CL7">
            <v>6.0011999999999999</v>
          </cell>
          <cell r="CM7">
            <v>6.0011999999999999</v>
          </cell>
          <cell r="CN7">
            <v>6.0011999999999999</v>
          </cell>
          <cell r="CO7">
            <v>6.0011999999999999</v>
          </cell>
          <cell r="CP7">
            <v>6.0011999999999999</v>
          </cell>
          <cell r="CQ7">
            <v>6.0011999999999999</v>
          </cell>
          <cell r="CR7">
            <v>6.0011999999999999</v>
          </cell>
          <cell r="CS7">
            <v>6.0011999999999999</v>
          </cell>
          <cell r="CT7">
            <v>6.0011999999999999</v>
          </cell>
          <cell r="CU7">
            <v>6.0011999999999999</v>
          </cell>
          <cell r="CV7">
            <v>6.0011999999999999</v>
          </cell>
          <cell r="CW7">
            <v>6.0011999999999999</v>
          </cell>
          <cell r="CX7">
            <v>6.0011999999999999</v>
          </cell>
          <cell r="CY7">
            <v>6.0011999999999999</v>
          </cell>
          <cell r="CZ7">
            <v>6.0011999999999999</v>
          </cell>
          <cell r="DA7">
            <v>6.0011999999999999</v>
          </cell>
          <cell r="DB7">
            <v>6.0011999999999999</v>
          </cell>
          <cell r="DC7">
            <v>6.0011999999999999</v>
          </cell>
          <cell r="DD7">
            <v>6.0011999999999999</v>
          </cell>
          <cell r="DE7">
            <v>6.0011999999999999</v>
          </cell>
          <cell r="DF7">
            <v>6.0011999999999999</v>
          </cell>
          <cell r="DG7">
            <v>6.0011999999999999</v>
          </cell>
          <cell r="DH7">
            <v>6.0011999999999999</v>
          </cell>
          <cell r="DI7">
            <v>6.0011999999999999</v>
          </cell>
          <cell r="DJ7">
            <v>6.0011999999999999</v>
          </cell>
          <cell r="DK7">
            <v>6.0011999999999999</v>
          </cell>
          <cell r="DL7">
            <v>6.0011999999999999</v>
          </cell>
          <cell r="DM7">
            <v>6.0011999999999999</v>
          </cell>
          <cell r="DN7">
            <v>6.0011999999999999</v>
          </cell>
          <cell r="DO7">
            <v>6.0011999999999999</v>
          </cell>
          <cell r="DP7">
            <v>6.0011999999999999</v>
          </cell>
          <cell r="DQ7">
            <v>6.0011999999999999</v>
          </cell>
          <cell r="DR7">
            <v>6.0011999999999999</v>
          </cell>
          <cell r="DS7">
            <v>6.0011999999999999</v>
          </cell>
          <cell r="DT7">
            <v>6.0011999999999999</v>
          </cell>
          <cell r="DU7">
            <v>6.0011999999999999</v>
          </cell>
          <cell r="DV7">
            <v>6.0011999999999999</v>
          </cell>
          <cell r="DW7">
            <v>6.0011999999999999</v>
          </cell>
          <cell r="DX7">
            <v>6.0011999999999999</v>
          </cell>
          <cell r="DY7">
            <v>6.0011999999999999</v>
          </cell>
          <cell r="DZ7">
            <v>6.0011999999999999</v>
          </cell>
          <cell r="EA7">
            <v>6.0011999999999999</v>
          </cell>
          <cell r="EB7">
            <v>6.0011999999999999</v>
          </cell>
          <cell r="EC7">
            <v>6.0011999999999999</v>
          </cell>
        </row>
        <row r="8">
          <cell r="A8" t="str">
            <v>INFLACIÓN</v>
          </cell>
          <cell r="N8">
            <v>3.737647115626519E-3</v>
          </cell>
          <cell r="O8">
            <v>1.1373329542223365E-2</v>
          </cell>
          <cell r="P8">
            <v>1.3681941711179979E-2</v>
          </cell>
          <cell r="Q8">
            <v>9.8918369233613745E-3</v>
          </cell>
          <cell r="R8">
            <v>8.3302819480044477E-3</v>
          </cell>
          <cell r="S8">
            <v>8.0798910576487248E-3</v>
          </cell>
          <cell r="T8">
            <v>5.673631123919165E-3</v>
          </cell>
          <cell r="U8">
            <v>1.0387749619414244E-2</v>
          </cell>
          <cell r="V8">
            <v>3.8996720730302137E-3</v>
          </cell>
          <cell r="W8">
            <v>5.120508519466771E-3</v>
          </cell>
          <cell r="X8">
            <v>1.2384716732542822E-2</v>
          </cell>
          <cell r="Y8">
            <v>5.2923824397015373E-3</v>
          </cell>
          <cell r="Z8">
            <v>1.2427720721498225E-2</v>
          </cell>
          <cell r="AA8">
            <v>1.5343960446679628E-2</v>
          </cell>
          <cell r="AB8">
            <v>1.3768785156577978E-2</v>
          </cell>
          <cell r="AC8">
            <v>8.6956521739129933E-3</v>
          </cell>
          <cell r="AD8">
            <v>7.307060755336714E-3</v>
          </cell>
          <cell r="AE8">
            <v>4.6458554079387149E-3</v>
          </cell>
          <cell r="AF8">
            <v>1.371085510303427E-2</v>
          </cell>
          <cell r="AG8">
            <v>9.2837134853940295E-3</v>
          </cell>
          <cell r="AH8">
            <v>3.5683133772104192E-3</v>
          </cell>
          <cell r="AI8">
            <v>7.0322376738305437E-3</v>
          </cell>
          <cell r="AJ8">
            <v>4.6292663789719857E-3</v>
          </cell>
          <cell r="AK8">
            <v>1.2105592002499277E-2</v>
          </cell>
          <cell r="AL8">
            <v>4.784319777760615E-3</v>
          </cell>
          <cell r="AM8">
            <v>9.2158820367105321E-4</v>
          </cell>
          <cell r="AN8">
            <v>1.2736898641908967E-2</v>
          </cell>
          <cell r="AO8">
            <v>3.863929085536677E-3</v>
          </cell>
          <cell r="AP8">
            <v>7.547169811320753E-3</v>
          </cell>
          <cell r="AQ8">
            <v>1.0861423220973609E-2</v>
          </cell>
          <cell r="AR8">
            <v>8.2993701370879247E-3</v>
          </cell>
          <cell r="AS8">
            <v>2.2782391416182879E-3</v>
          </cell>
          <cell r="AT8">
            <v>2.8596568411791701E-3</v>
          </cell>
          <cell r="AU8">
            <v>1.5354244351830637E-3</v>
          </cell>
          <cell r="AV8">
            <v>8.0303693969940859E-4</v>
          </cell>
          <cell r="AW8">
            <v>6.3461959296813308E-3</v>
          </cell>
          <cell r="AX8">
            <v>9.0605972745723129E-3</v>
          </cell>
          <cell r="AY8">
            <v>1.2355434236046348E-2</v>
          </cell>
          <cell r="AZ8">
            <v>1.3198041580926523E-2</v>
          </cell>
          <cell r="BA8">
            <v>6.0928636459136598E-3</v>
          </cell>
          <cell r="BB8">
            <v>5.9863566754838615E-3</v>
          </cell>
          <cell r="BC8">
            <v>5.2587877110434889E-3</v>
          </cell>
          <cell r="BD8">
            <v>6.2637665198237436E-3</v>
          </cell>
          <cell r="BE8">
            <v>2.6677611327725614E-3</v>
          </cell>
          <cell r="BF8">
            <v>-5.3895483694912372E-3</v>
          </cell>
          <cell r="BG8">
            <v>-3.3609986967554351E-3</v>
          </cell>
          <cell r="BH8">
            <v>3.4411562284919484E-4</v>
          </cell>
          <cell r="BI8">
            <v>6.1919504643963563E-3</v>
          </cell>
          <cell r="BJ8">
            <v>1.3675213675212738E-4</v>
          </cell>
          <cell r="BK8">
            <v>3.1448690777329258E-3</v>
          </cell>
          <cell r="BL8">
            <v>6.1337149867102259E-3</v>
          </cell>
          <cell r="BM8">
            <v>6.5704802546908692E-3</v>
          </cell>
          <cell r="BN8">
            <v>4.0376850605652326E-3</v>
          </cell>
          <cell r="BO8">
            <v>1.8096514745309378E-3</v>
          </cell>
          <cell r="BP8">
            <v>2.6092192413194049E-3</v>
          </cell>
          <cell r="BQ8">
            <v>1.7349526224474943E-3</v>
          </cell>
          <cell r="BR8">
            <v>4.5963229416465801E-3</v>
          </cell>
          <cell r="BS8">
            <v>-1.193554804058139E-3</v>
          </cell>
          <cell r="BT8">
            <v>2.7882891854213998E-3</v>
          </cell>
          <cell r="BU8">
            <v>4.3032108573317629E-3</v>
          </cell>
          <cell r="BV8">
            <v>6.591957811472593E-4</v>
          </cell>
          <cell r="BW8">
            <v>4.808959156785253E-3</v>
          </cell>
          <cell r="BX8">
            <v>5.4415524814790395E-3</v>
          </cell>
          <cell r="BY8">
            <v>5.0860719874803451E-3</v>
          </cell>
          <cell r="BZ8">
            <v>1.946282600233662E-4</v>
          </cell>
          <cell r="CA8">
            <v>6.4863462411635098E-4</v>
          </cell>
          <cell r="CB8">
            <v>5.1857133596939775E-3</v>
          </cell>
          <cell r="CC8">
            <v>4.6430644225188278E-3</v>
          </cell>
          <cell r="CD8">
            <v>5.5844405931060326E-3</v>
          </cell>
          <cell r="CE8">
            <v>2.2979701263885488E-3</v>
          </cell>
          <cell r="CF8">
            <v>6.3686154629971625E-4</v>
          </cell>
          <cell r="CG8">
            <v>1.5274949083503575E-3</v>
          </cell>
          <cell r="CH8">
            <v>1.9064565327908678E-3</v>
          </cell>
          <cell r="CI8">
            <v>2.4736775339337935E-3</v>
          </cell>
          <cell r="CJ8">
            <v>5.0616893388166773E-3</v>
          </cell>
          <cell r="CK8">
            <v>-4.154863078375759E-3</v>
          </cell>
          <cell r="CL8">
            <v>2.5286048422779039E-4</v>
          </cell>
          <cell r="CM8">
            <v>-5.687922644251886E-4</v>
          </cell>
          <cell r="CN8">
            <v>1.6992158846593775E-3</v>
          </cell>
          <cell r="CO8">
            <v>-3.0297891314237102E-3</v>
          </cell>
          <cell r="CP8">
            <v>6.4099150927976467E-4</v>
          </cell>
          <cell r="CQ8">
            <v>3.7967474530153922E-4</v>
          </cell>
          <cell r="CR8">
            <v>-4.9338984122968554E-3</v>
          </cell>
          <cell r="CS8">
            <v>-9.5353124404051748E-4</v>
          </cell>
          <cell r="CT8">
            <v>-5.1999999999999824E-3</v>
          </cell>
          <cell r="CU8">
            <v>-4.0209087253728626E-4</v>
          </cell>
          <cell r="CV8">
            <v>5.4304102976669988E-3</v>
          </cell>
          <cell r="CW8">
            <v>7.3014602920582483E-3</v>
          </cell>
          <cell r="CX8">
            <v>1.3901300764573854E-3</v>
          </cell>
          <cell r="CY8">
            <v>-2.2806147744173222E-3</v>
          </cell>
          <cell r="CZ8">
            <v>2.9815146094214207E-4</v>
          </cell>
          <cell r="DA8">
            <v>9.935419771482934E-4</v>
          </cell>
          <cell r="DB8">
            <v>4.7642679900745666E-3</v>
          </cell>
          <cell r="DC8">
            <v>7.2113009977277098E-3</v>
          </cell>
          <cell r="DD8">
            <v>-4.0211847783443444E-3</v>
          </cell>
          <cell r="DE8">
            <v>-3.3481043820771106E-4</v>
          </cell>
          <cell r="DF8">
            <v>2.314906024666108E-3</v>
          </cell>
          <cell r="DG8">
            <v>4.6879146150897721E-3</v>
          </cell>
          <cell r="DH8">
            <v>1.1171107719998519E-2</v>
          </cell>
          <cell r="DI8">
            <v>-5.0304730579486812E-4</v>
          </cell>
          <cell r="DJ8">
            <v>-3.1940223387971756E-4</v>
          </cell>
          <cell r="DK8">
            <v>-4.7344725758824424E-3</v>
          </cell>
          <cell r="DL8">
            <v>-1.5175687769951596E-3</v>
          </cell>
          <cell r="DM8">
            <v>1.94855806703087E-4</v>
          </cell>
          <cell r="DN8">
            <v>5.5523085914670478E-3</v>
          </cell>
          <cell r="DO8">
            <v>4.8435532306512208E-4</v>
          </cell>
          <cell r="DP8">
            <v>1.6460108443066002E-3</v>
          </cell>
          <cell r="DQ8">
            <v>5.7032382793620329E-3</v>
          </cell>
          <cell r="DR8">
            <v>5.3825451749325293E-3</v>
          </cell>
          <cell r="DS8">
            <v>1.0803059273422733E-2</v>
          </cell>
          <cell r="DT8">
            <v>4.6344462309657608E-3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</row>
        <row r="9">
          <cell r="A9" t="str">
            <v>IPC01</v>
          </cell>
          <cell r="CS9">
            <v>100</v>
          </cell>
          <cell r="CT9">
            <v>99.48</v>
          </cell>
          <cell r="CU9">
            <v>99.44</v>
          </cell>
          <cell r="CV9">
            <v>99.98</v>
          </cell>
          <cell r="CW9">
            <v>100.71</v>
          </cell>
          <cell r="CX9">
            <v>100.85</v>
          </cell>
          <cell r="CY9">
            <v>100.62</v>
          </cell>
          <cell r="CZ9">
            <v>100.65</v>
          </cell>
          <cell r="DA9">
            <v>100.75</v>
          </cell>
          <cell r="DB9">
            <v>101.23</v>
          </cell>
          <cell r="DC9">
            <v>101.96</v>
          </cell>
          <cell r="DD9">
            <v>101.55</v>
          </cell>
          <cell r="DE9">
            <v>101.51600000000001</v>
          </cell>
          <cell r="DF9">
            <v>101.751</v>
          </cell>
          <cell r="DG9">
            <v>102.22799999999999</v>
          </cell>
          <cell r="DH9">
            <v>103.37</v>
          </cell>
          <cell r="DI9">
            <v>103.318</v>
          </cell>
          <cell r="DJ9">
            <v>103.285</v>
          </cell>
          <cell r="DK9">
            <v>102.79600000000001</v>
          </cell>
          <cell r="DL9">
            <v>102.64</v>
          </cell>
          <cell r="DM9">
            <v>102.66</v>
          </cell>
          <cell r="DN9">
            <v>103.23</v>
          </cell>
          <cell r="DO9">
            <v>103.28</v>
          </cell>
          <cell r="DP9">
            <v>103.45</v>
          </cell>
          <cell r="DQ9">
            <v>104.04</v>
          </cell>
          <cell r="DR9">
            <v>104.6</v>
          </cell>
          <cell r="DS9">
            <v>105.73</v>
          </cell>
          <cell r="DT9">
            <v>106.22</v>
          </cell>
          <cell r="DU9">
            <v>106.22</v>
          </cell>
          <cell r="DV9">
            <v>106.22</v>
          </cell>
          <cell r="DW9">
            <v>106.22</v>
          </cell>
          <cell r="DX9">
            <v>106.22</v>
          </cell>
          <cell r="DY9">
            <v>106.22</v>
          </cell>
          <cell r="DZ9">
            <v>106.22</v>
          </cell>
          <cell r="EA9">
            <v>106.22</v>
          </cell>
          <cell r="EB9">
            <v>106.22</v>
          </cell>
          <cell r="EC9">
            <v>106.22</v>
          </cell>
        </row>
        <row r="11">
          <cell r="CS11">
            <v>-1.2709710218608006E-3</v>
          </cell>
        </row>
      </sheetData>
      <sheetData sheetId="4"/>
      <sheetData sheetId="5"/>
      <sheetData sheetId="6" refreshError="1"/>
      <sheetData sheetId="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0"/>
      <sheetName val="PAG_00"/>
      <sheetName val="PAG_000"/>
      <sheetName val="PAG_01"/>
      <sheetName val="PAG_02"/>
      <sheetName val="Hoja1"/>
      <sheetName val="PAG_05"/>
      <sheetName val="PAG_06"/>
      <sheetName val="PAG_07"/>
      <sheetName val="PAG_08"/>
      <sheetName val="PAG_09"/>
      <sheetName val="PAG_11"/>
      <sheetName val="PAG_17"/>
      <sheetName val="PAG_18"/>
      <sheetName val="PAG_19"/>
      <sheetName val="PAG_20"/>
      <sheetName val="PAG_25"/>
      <sheetName val="PAG_26"/>
      <sheetName val="PAG_27"/>
      <sheetName val="PAG_28"/>
      <sheetName val="PAG_29"/>
      <sheetName val="PAG_30"/>
      <sheetName val="PAG_31"/>
      <sheetName val="PAG_32"/>
      <sheetName val="PAG_33"/>
      <sheetName val="PAG_34"/>
      <sheetName val="PAG_35"/>
      <sheetName val="PAG_36"/>
      <sheetName val="Dia-Mayorist"/>
      <sheetName val="DatosBase"/>
      <sheetName val="Hoja3"/>
      <sheetName val="IECM1601"/>
      <sheetName val="INGUT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lNeta"/>
      <sheetName val="CuadRepoInfa"/>
      <sheetName val="CurvaRepInfa"/>
      <sheetName val="CotizInternac"/>
      <sheetName val="Empresas"/>
      <sheetName val="AFP-FM"/>
    </sheetNames>
    <sheetDataSet>
      <sheetData sheetId="0" refreshError="1"/>
      <sheetData sheetId="1" refreshError="1"/>
      <sheetData sheetId="2" refreshError="1"/>
      <sheetData sheetId="3" refreshError="1">
        <row r="1">
          <cell r="B1" t="str">
            <v>LIBOR a tres meses (%)</v>
          </cell>
          <cell r="C1" t="str">
            <v>Spread - Embi+ Perú (pbs)</v>
          </cell>
          <cell r="D1" t="str">
            <v>Spread - Perú Global 2008 (pbs)</v>
          </cell>
          <cell r="E1" t="str">
            <v>Bonos del Tesoro EE.UU. -  5 años (%)</v>
          </cell>
          <cell r="F1" t="str">
            <v>Bonos del Tesoro EE.UU. - 10 años (%)</v>
          </cell>
          <cell r="G1" t="str">
            <v>Bonos del Tesoro EE.UU. - 30 años (%)</v>
          </cell>
          <cell r="H1" t="str">
            <v>Mes</v>
          </cell>
        </row>
        <row r="2">
          <cell r="A2">
            <v>37956</v>
          </cell>
          <cell r="B2">
            <v>1.1781299999999999</v>
          </cell>
          <cell r="C2">
            <v>317</v>
          </cell>
          <cell r="D2">
            <v>123</v>
          </cell>
          <cell r="E2">
            <v>3.4249999999999998</v>
          </cell>
          <cell r="F2">
            <v>4.3869999999999996</v>
          </cell>
          <cell r="G2">
            <v>5.1520000000000001</v>
          </cell>
          <cell r="H2">
            <v>2003.12</v>
          </cell>
        </row>
        <row r="3">
          <cell r="A3">
            <v>37957</v>
          </cell>
          <cell r="B3">
            <v>1.18</v>
          </cell>
          <cell r="C3">
            <v>324</v>
          </cell>
          <cell r="D3">
            <v>122</v>
          </cell>
          <cell r="E3">
            <v>3.411</v>
          </cell>
          <cell r="F3">
            <v>4.3810000000000002</v>
          </cell>
          <cell r="G3">
            <v>5.1509999999999998</v>
          </cell>
          <cell r="H3">
            <v>2003.12</v>
          </cell>
        </row>
        <row r="4">
          <cell r="A4">
            <v>37958</v>
          </cell>
          <cell r="B4">
            <v>1.18</v>
          </cell>
          <cell r="C4">
            <v>312</v>
          </cell>
          <cell r="D4">
            <v>117</v>
          </cell>
          <cell r="E4">
            <v>3.4279999999999999</v>
          </cell>
          <cell r="F4">
            <v>4.4039999999999999</v>
          </cell>
          <cell r="G4">
            <v>5.1859999999999999</v>
          </cell>
          <cell r="H4">
            <v>2003.12</v>
          </cell>
        </row>
        <row r="5">
          <cell r="A5">
            <v>37959</v>
          </cell>
          <cell r="B5">
            <v>1.18</v>
          </cell>
          <cell r="C5">
            <v>303</v>
          </cell>
          <cell r="D5">
            <v>120</v>
          </cell>
          <cell r="E5">
            <v>3.3940000000000001</v>
          </cell>
          <cell r="F5">
            <v>4.367</v>
          </cell>
          <cell r="G5">
            <v>5.1609999999999996</v>
          </cell>
          <cell r="H5">
            <v>2003.12</v>
          </cell>
        </row>
        <row r="6">
          <cell r="A6">
            <v>37960</v>
          </cell>
          <cell r="B6">
            <v>1.18</v>
          </cell>
          <cell r="C6">
            <v>318</v>
          </cell>
          <cell r="D6">
            <v>139</v>
          </cell>
          <cell r="E6">
            <v>3.2250000000000001</v>
          </cell>
          <cell r="F6">
            <v>4.2320000000000002</v>
          </cell>
          <cell r="G6">
            <v>5.0629999999999997</v>
          </cell>
          <cell r="H6">
            <v>2003.12</v>
          </cell>
        </row>
        <row r="7">
          <cell r="A7">
            <v>37963</v>
          </cell>
          <cell r="B7">
            <v>1.1712499999999999</v>
          </cell>
          <cell r="C7">
            <v>309</v>
          </cell>
          <cell r="D7" t="str">
            <v>n.d.</v>
          </cell>
          <cell r="E7">
            <v>3.2519999999999998</v>
          </cell>
          <cell r="F7">
            <v>4.2690000000000001</v>
          </cell>
          <cell r="G7">
            <v>5.1100000000000003</v>
          </cell>
          <cell r="H7">
            <v>0</v>
          </cell>
        </row>
        <row r="8">
          <cell r="A8">
            <v>37964</v>
          </cell>
          <cell r="B8">
            <v>1.17</v>
          </cell>
          <cell r="C8">
            <v>298</v>
          </cell>
          <cell r="D8">
            <v>119</v>
          </cell>
          <cell r="E8">
            <v>3.3490000000000002</v>
          </cell>
          <cell r="F8">
            <v>4.3529999999999998</v>
          </cell>
          <cell r="G8">
            <v>5.165</v>
          </cell>
          <cell r="H8">
            <v>2003.12</v>
          </cell>
        </row>
        <row r="9">
          <cell r="A9">
            <v>37965</v>
          </cell>
          <cell r="B9">
            <v>1.17</v>
          </cell>
          <cell r="C9">
            <v>305</v>
          </cell>
          <cell r="D9">
            <v>116</v>
          </cell>
          <cell r="E9">
            <v>3.29</v>
          </cell>
          <cell r="F9">
            <v>4.3179999999999996</v>
          </cell>
          <cell r="G9">
            <v>5.15</v>
          </cell>
          <cell r="H9">
            <v>2003.12</v>
          </cell>
        </row>
        <row r="10">
          <cell r="A10">
            <v>37966</v>
          </cell>
          <cell r="B10">
            <v>1.17</v>
          </cell>
          <cell r="C10">
            <v>321</v>
          </cell>
          <cell r="D10">
            <v>137</v>
          </cell>
          <cell r="E10">
            <v>3.2080000000000002</v>
          </cell>
          <cell r="F10">
            <v>4.2320000000000002</v>
          </cell>
          <cell r="G10">
            <v>5.1029999999999998</v>
          </cell>
          <cell r="H10">
            <v>2003.12</v>
          </cell>
        </row>
        <row r="11">
          <cell r="A11">
            <v>37967</v>
          </cell>
          <cell r="B11">
            <v>1.1681299999999999</v>
          </cell>
          <cell r="C11">
            <v>330</v>
          </cell>
          <cell r="D11">
            <v>129</v>
          </cell>
          <cell r="E11">
            <v>3.22</v>
          </cell>
          <cell r="F11">
            <v>4.24</v>
          </cell>
          <cell r="G11">
            <v>5.0910000000000002</v>
          </cell>
          <cell r="H11">
            <v>2003.12</v>
          </cell>
        </row>
        <row r="12">
          <cell r="A12">
            <v>37970</v>
          </cell>
          <cell r="B12">
            <v>1.17</v>
          </cell>
          <cell r="C12">
            <v>326</v>
          </cell>
          <cell r="D12">
            <v>133</v>
          </cell>
          <cell r="E12">
            <v>3.22</v>
          </cell>
          <cell r="F12">
            <v>4.24</v>
          </cell>
          <cell r="G12">
            <v>5.0910000000000002</v>
          </cell>
          <cell r="H12">
            <v>2003.12</v>
          </cell>
        </row>
        <row r="13">
          <cell r="A13">
            <v>37971</v>
          </cell>
          <cell r="B13">
            <v>1.17</v>
          </cell>
          <cell r="C13">
            <v>329</v>
          </cell>
          <cell r="D13">
            <v>131</v>
          </cell>
          <cell r="E13">
            <v>3.1890000000000001</v>
          </cell>
          <cell r="F13">
            <v>4.2149999999999999</v>
          </cell>
          <cell r="G13">
            <v>5.0659999999999998</v>
          </cell>
          <cell r="H13">
            <v>2003.12</v>
          </cell>
        </row>
        <row r="14">
          <cell r="A14">
            <v>37972</v>
          </cell>
          <cell r="B14">
            <v>1.17</v>
          </cell>
          <cell r="C14">
            <v>330</v>
          </cell>
          <cell r="D14">
            <v>139</v>
          </cell>
          <cell r="E14">
            <v>3.1789999999999998</v>
          </cell>
          <cell r="F14">
            <v>4.1840000000000002</v>
          </cell>
          <cell r="G14">
            <v>5.0220000000000002</v>
          </cell>
          <cell r="H14">
            <v>2003.12</v>
          </cell>
        </row>
        <row r="15">
          <cell r="A15">
            <v>37973</v>
          </cell>
          <cell r="B15">
            <v>1.17</v>
          </cell>
          <cell r="C15">
            <v>323</v>
          </cell>
          <cell r="D15">
            <v>135</v>
          </cell>
          <cell r="E15">
            <v>3.1480000000000001</v>
          </cell>
          <cell r="F15">
            <v>4.1280000000000001</v>
          </cell>
          <cell r="G15">
            <v>4.9470000000000001</v>
          </cell>
          <cell r="H15">
            <v>2003.12</v>
          </cell>
        </row>
        <row r="16">
          <cell r="A16">
            <v>37974</v>
          </cell>
          <cell r="B16">
            <v>1.17</v>
          </cell>
          <cell r="C16">
            <v>323</v>
          </cell>
          <cell r="D16">
            <v>127</v>
          </cell>
          <cell r="E16">
            <v>3.1549999999999998</v>
          </cell>
          <cell r="F16">
            <v>4.1349999999999998</v>
          </cell>
          <cell r="G16">
            <v>4.9649999999999999</v>
          </cell>
          <cell r="H16">
            <v>2003.12</v>
          </cell>
        </row>
        <row r="17">
          <cell r="A17">
            <v>37977</v>
          </cell>
          <cell r="B17">
            <v>1.17</v>
          </cell>
          <cell r="C17">
            <v>321</v>
          </cell>
          <cell r="D17">
            <v>130</v>
          </cell>
          <cell r="E17">
            <v>3.1920000000000002</v>
          </cell>
          <cell r="F17">
            <v>4.17</v>
          </cell>
          <cell r="G17">
            <v>4.9809999999999999</v>
          </cell>
          <cell r="H17">
            <v>2003.12</v>
          </cell>
        </row>
        <row r="18">
          <cell r="A18">
            <v>37978</v>
          </cell>
          <cell r="B18">
            <v>1.17</v>
          </cell>
          <cell r="C18">
            <v>316</v>
          </cell>
          <cell r="D18">
            <v>118</v>
          </cell>
          <cell r="E18">
            <v>3.1920000000000002</v>
          </cell>
          <cell r="F18">
            <v>4.17</v>
          </cell>
          <cell r="G18">
            <v>4.9809999999999999</v>
          </cell>
          <cell r="H18">
            <v>2003.12</v>
          </cell>
        </row>
        <row r="19">
          <cell r="A19">
            <v>37979</v>
          </cell>
          <cell r="B19">
            <v>1.17</v>
          </cell>
          <cell r="C19">
            <v>315</v>
          </cell>
          <cell r="D19">
            <v>129</v>
          </cell>
          <cell r="E19">
            <v>3.1920000000000002</v>
          </cell>
          <cell r="F19">
            <v>4.1849999999999996</v>
          </cell>
          <cell r="G19">
            <v>4.9870000000000001</v>
          </cell>
          <cell r="H19">
            <v>2003.12</v>
          </cell>
        </row>
        <row r="20">
          <cell r="A20">
            <v>37980</v>
          </cell>
          <cell r="B20" t="str">
            <v>n.d.</v>
          </cell>
          <cell r="C20" t="str">
            <v>n.d.</v>
          </cell>
          <cell r="D20" t="str">
            <v>n.d.</v>
          </cell>
          <cell r="E20" t="str">
            <v>n.d.</v>
          </cell>
          <cell r="F20" t="str">
            <v>n.d.</v>
          </cell>
          <cell r="G20" t="str">
            <v>n.d.</v>
          </cell>
          <cell r="H20">
            <v>0</v>
          </cell>
        </row>
        <row r="21">
          <cell r="A21">
            <v>37981</v>
          </cell>
          <cell r="B21" t="str">
            <v>n.d.</v>
          </cell>
          <cell r="C21">
            <v>321</v>
          </cell>
          <cell r="D21" t="str">
            <v>n.d.</v>
          </cell>
          <cell r="E21">
            <v>3.15</v>
          </cell>
          <cell r="F21">
            <v>4.1520000000000001</v>
          </cell>
          <cell r="G21">
            <v>4.97</v>
          </cell>
          <cell r="H21">
            <v>0</v>
          </cell>
        </row>
        <row r="22">
          <cell r="A22">
            <v>37984</v>
          </cell>
          <cell r="B22">
            <v>1.1625000000000001</v>
          </cell>
          <cell r="C22">
            <v>315</v>
          </cell>
          <cell r="D22">
            <v>124</v>
          </cell>
          <cell r="E22">
            <v>3.2290000000000001</v>
          </cell>
          <cell r="F22">
            <v>4.2439999999999998</v>
          </cell>
          <cell r="G22">
            <v>5.048</v>
          </cell>
          <cell r="H22">
            <v>2003.12</v>
          </cell>
        </row>
        <row r="23">
          <cell r="A23">
            <v>37985</v>
          </cell>
          <cell r="B23">
            <v>1.155</v>
          </cell>
          <cell r="C23">
            <v>317</v>
          </cell>
          <cell r="D23">
            <v>124</v>
          </cell>
          <cell r="E23">
            <v>3.2250000000000001</v>
          </cell>
          <cell r="F23">
            <v>4.2590000000000003</v>
          </cell>
          <cell r="G23">
            <v>5.0759999999999996</v>
          </cell>
          <cell r="H23">
            <v>2003.12</v>
          </cell>
        </row>
        <row r="24">
          <cell r="A24">
            <v>37986</v>
          </cell>
          <cell r="B24">
            <v>1.15188</v>
          </cell>
          <cell r="C24">
            <v>312</v>
          </cell>
          <cell r="D24">
            <v>99</v>
          </cell>
          <cell r="E24">
            <v>3.2490000000000001</v>
          </cell>
          <cell r="F24">
            <v>4.2480000000000002</v>
          </cell>
          <cell r="G24">
            <v>5.0739999999999998</v>
          </cell>
          <cell r="H24">
            <v>2003.12</v>
          </cell>
        </row>
        <row r="25">
          <cell r="A25">
            <v>37987</v>
          </cell>
          <cell r="B25" t="str">
            <v>n.d.</v>
          </cell>
          <cell r="C25" t="str">
            <v>n.d.</v>
          </cell>
          <cell r="D25" t="str">
            <v>n.d.</v>
          </cell>
          <cell r="E25" t="str">
            <v>n.d.</v>
          </cell>
          <cell r="F25" t="str">
            <v>n.d.</v>
          </cell>
          <cell r="G25" t="str">
            <v>n.d.</v>
          </cell>
          <cell r="H25">
            <v>0</v>
          </cell>
        </row>
        <row r="26">
          <cell r="A26">
            <v>37988</v>
          </cell>
          <cell r="B26">
            <v>1.1499999999999999</v>
          </cell>
          <cell r="C26">
            <v>302</v>
          </cell>
          <cell r="D26">
            <v>99</v>
          </cell>
          <cell r="E26">
            <v>3.3380000000000001</v>
          </cell>
          <cell r="F26">
            <v>4.3810000000000002</v>
          </cell>
          <cell r="G26">
            <v>5.1710000000000003</v>
          </cell>
          <cell r="H26">
            <v>2004.01</v>
          </cell>
        </row>
        <row r="27">
          <cell r="A27">
            <v>37991</v>
          </cell>
          <cell r="B27">
            <v>1.1499999999999999</v>
          </cell>
          <cell r="C27">
            <v>295</v>
          </cell>
          <cell r="D27">
            <v>104</v>
          </cell>
          <cell r="E27">
            <v>3.3490000000000002</v>
          </cell>
          <cell r="F27">
            <v>4.3789999999999996</v>
          </cell>
          <cell r="G27">
            <v>5.1779999999999999</v>
          </cell>
          <cell r="H27">
            <v>2004.01</v>
          </cell>
        </row>
        <row r="28">
          <cell r="A28">
            <v>37992</v>
          </cell>
          <cell r="B28">
            <v>1.1499999999999999</v>
          </cell>
          <cell r="C28">
            <v>285</v>
          </cell>
          <cell r="D28">
            <v>109</v>
          </cell>
          <cell r="E28">
            <v>3.238</v>
          </cell>
          <cell r="F28">
            <v>4.2729999999999997</v>
          </cell>
          <cell r="G28">
            <v>5.1020000000000003</v>
          </cell>
          <cell r="H28">
            <v>2004.01</v>
          </cell>
        </row>
        <row r="29">
          <cell r="A29">
            <v>37993</v>
          </cell>
          <cell r="B29">
            <v>1.1399999999999999</v>
          </cell>
          <cell r="C29">
            <v>267</v>
          </cell>
          <cell r="D29">
            <v>87</v>
          </cell>
          <cell r="E29">
            <v>3.2109999999999999</v>
          </cell>
          <cell r="F29">
            <v>4.2439999999999998</v>
          </cell>
          <cell r="G29">
            <v>5.077</v>
          </cell>
          <cell r="H29">
            <v>2004.01</v>
          </cell>
        </row>
        <row r="30">
          <cell r="A30">
            <v>37994</v>
          </cell>
          <cell r="B30">
            <v>1.1399999999999999</v>
          </cell>
          <cell r="C30">
            <v>262</v>
          </cell>
          <cell r="D30">
            <v>70</v>
          </cell>
          <cell r="E30">
            <v>3.1589999999999998</v>
          </cell>
          <cell r="F30">
            <v>4.2569999999999997</v>
          </cell>
          <cell r="G30">
            <v>5.0860000000000003</v>
          </cell>
          <cell r="H30">
            <v>2004.01</v>
          </cell>
        </row>
        <row r="31">
          <cell r="A31">
            <v>37995</v>
          </cell>
          <cell r="B31">
            <v>1.1399999999999999</v>
          </cell>
          <cell r="C31">
            <v>261</v>
          </cell>
          <cell r="D31">
            <v>97</v>
          </cell>
          <cell r="E31">
            <v>3.048</v>
          </cell>
          <cell r="F31">
            <v>4.0819999999999999</v>
          </cell>
          <cell r="G31">
            <v>4.96</v>
          </cell>
          <cell r="H31">
            <v>2004.01</v>
          </cell>
        </row>
        <row r="32">
          <cell r="A32">
            <v>37998</v>
          </cell>
          <cell r="B32">
            <v>1.1200000000000001</v>
          </cell>
          <cell r="C32">
            <v>257</v>
          </cell>
          <cell r="D32">
            <v>85</v>
          </cell>
          <cell r="E32">
            <v>3.0449999999999999</v>
          </cell>
          <cell r="F32">
            <v>4.0880000000000001</v>
          </cell>
          <cell r="G32">
            <v>4.9729999999999999</v>
          </cell>
          <cell r="H32">
            <v>2004.01</v>
          </cell>
        </row>
        <row r="33">
          <cell r="A33">
            <v>37999</v>
          </cell>
          <cell r="B33">
            <v>1.1200000000000001</v>
          </cell>
          <cell r="C33">
            <v>267</v>
          </cell>
          <cell r="D33">
            <v>124</v>
          </cell>
          <cell r="E33">
            <v>2.9510000000000001</v>
          </cell>
          <cell r="F33">
            <v>4.0129999999999999</v>
          </cell>
          <cell r="G33">
            <v>4.92</v>
          </cell>
          <cell r="H33">
            <v>2004.01</v>
          </cell>
        </row>
        <row r="34">
          <cell r="A34">
            <v>38000</v>
          </cell>
          <cell r="B34">
            <v>1.1200000000000001</v>
          </cell>
          <cell r="C34">
            <v>278</v>
          </cell>
          <cell r="D34">
            <v>115</v>
          </cell>
          <cell r="E34">
            <v>2.9609999999999999</v>
          </cell>
          <cell r="F34">
            <v>3.996</v>
          </cell>
          <cell r="G34">
            <v>4.8949999999999996</v>
          </cell>
          <cell r="H34">
            <v>2004.01</v>
          </cell>
        </row>
        <row r="35">
          <cell r="A35">
            <v>38001</v>
          </cell>
          <cell r="B35">
            <v>1.1200000000000001</v>
          </cell>
          <cell r="C35">
            <v>283</v>
          </cell>
          <cell r="D35">
            <v>121</v>
          </cell>
          <cell r="E35">
            <v>2.9670000000000001</v>
          </cell>
          <cell r="F35">
            <v>3.9710000000000001</v>
          </cell>
          <cell r="G35">
            <v>4.8559999999999999</v>
          </cell>
          <cell r="H35">
            <v>2004.01</v>
          </cell>
        </row>
        <row r="36">
          <cell r="A36">
            <v>38002</v>
          </cell>
          <cell r="B36">
            <v>1.1200000000000001</v>
          </cell>
          <cell r="C36">
            <v>282</v>
          </cell>
          <cell r="D36">
            <v>95</v>
          </cell>
          <cell r="E36">
            <v>3.0579999999999998</v>
          </cell>
          <cell r="F36">
            <v>4.032</v>
          </cell>
          <cell r="G36">
            <v>4.8929999999999998</v>
          </cell>
          <cell r="H36">
            <v>2004.01</v>
          </cell>
        </row>
        <row r="37">
          <cell r="A37">
            <v>38005</v>
          </cell>
          <cell r="B37">
            <v>1.1200000000000001</v>
          </cell>
          <cell r="C37" t="str">
            <v>n.d.</v>
          </cell>
          <cell r="D37" t="str">
            <v>n.d.</v>
          </cell>
          <cell r="E37" t="str">
            <v>n.d.</v>
          </cell>
          <cell r="F37" t="str">
            <v>n.d.</v>
          </cell>
          <cell r="G37" t="str">
            <v>n.d.</v>
          </cell>
          <cell r="H37">
            <v>0</v>
          </cell>
        </row>
        <row r="38">
          <cell r="A38">
            <v>38006</v>
          </cell>
          <cell r="B38">
            <v>1.1200000000000001</v>
          </cell>
          <cell r="C38">
            <v>285</v>
          </cell>
          <cell r="D38">
            <v>108</v>
          </cell>
          <cell r="E38">
            <v>3.0409999999999999</v>
          </cell>
          <cell r="F38">
            <v>4.0570000000000004</v>
          </cell>
          <cell r="G38">
            <v>4.9249999999999998</v>
          </cell>
          <cell r="H38">
            <v>2004.01</v>
          </cell>
        </row>
        <row r="39">
          <cell r="A39">
            <v>38007</v>
          </cell>
          <cell r="B39">
            <v>1.1200000000000001</v>
          </cell>
          <cell r="C39">
            <v>289</v>
          </cell>
          <cell r="D39">
            <v>91</v>
          </cell>
          <cell r="E39">
            <v>3.0070000000000001</v>
          </cell>
          <cell r="F39">
            <v>4.0199999999999996</v>
          </cell>
          <cell r="G39">
            <v>4.9050000000000002</v>
          </cell>
          <cell r="H39">
            <v>2004.01</v>
          </cell>
        </row>
        <row r="40">
          <cell r="A40">
            <v>38008</v>
          </cell>
          <cell r="B40">
            <v>1.1200000000000001</v>
          </cell>
          <cell r="C40">
            <v>291</v>
          </cell>
          <cell r="D40">
            <v>103</v>
          </cell>
          <cell r="E40">
            <v>2.9390000000000001</v>
          </cell>
          <cell r="F40">
            <v>3.9550000000000001</v>
          </cell>
          <cell r="G40">
            <v>4.8440000000000003</v>
          </cell>
          <cell r="H40">
            <v>2004.01</v>
          </cell>
        </row>
        <row r="41">
          <cell r="A41">
            <v>38009</v>
          </cell>
          <cell r="B41">
            <v>1.1200000000000001</v>
          </cell>
          <cell r="C41">
            <v>294</v>
          </cell>
          <cell r="D41">
            <v>97</v>
          </cell>
          <cell r="E41">
            <v>3.06</v>
          </cell>
          <cell r="F41">
            <v>4.0739999999999998</v>
          </cell>
          <cell r="G41">
            <v>4.944</v>
          </cell>
          <cell r="H41">
            <v>2004.01</v>
          </cell>
        </row>
        <row r="42">
          <cell r="A42">
            <v>38012</v>
          </cell>
          <cell r="B42">
            <v>1.1200000000000001</v>
          </cell>
          <cell r="C42">
            <v>294</v>
          </cell>
          <cell r="D42">
            <v>98</v>
          </cell>
          <cell r="E42">
            <v>3.1150000000000002</v>
          </cell>
          <cell r="F42">
            <v>4.1319999999999997</v>
          </cell>
          <cell r="G42">
            <v>4.984</v>
          </cell>
          <cell r="H42">
            <v>2004.01</v>
          </cell>
        </row>
        <row r="43">
          <cell r="A43">
            <v>38013</v>
          </cell>
          <cell r="B43">
            <v>1.1200000000000001</v>
          </cell>
          <cell r="C43">
            <v>291</v>
          </cell>
          <cell r="D43">
            <v>91</v>
          </cell>
          <cell r="E43">
            <v>3.05</v>
          </cell>
          <cell r="F43">
            <v>4.0759999999999996</v>
          </cell>
          <cell r="G43">
            <v>4.9379999999999997</v>
          </cell>
          <cell r="H43">
            <v>2004.01</v>
          </cell>
        </row>
        <row r="44">
          <cell r="A44">
            <v>38014</v>
          </cell>
          <cell r="B44">
            <v>1.1200000000000001</v>
          </cell>
          <cell r="C44">
            <v>297</v>
          </cell>
          <cell r="D44">
            <v>93</v>
          </cell>
          <cell r="E44">
            <v>3.21</v>
          </cell>
          <cell r="F44">
            <v>4.1900000000000004</v>
          </cell>
          <cell r="G44">
            <v>5.0039999999999996</v>
          </cell>
          <cell r="H44">
            <v>2004.01</v>
          </cell>
        </row>
        <row r="45">
          <cell r="A45">
            <v>38015</v>
          </cell>
          <cell r="B45">
            <v>1.1312500000000001</v>
          </cell>
          <cell r="C45">
            <v>337</v>
          </cell>
          <cell r="D45">
            <v>120</v>
          </cell>
          <cell r="E45">
            <v>3.19</v>
          </cell>
          <cell r="F45">
            <v>4.1749999999999998</v>
          </cell>
          <cell r="G45">
            <v>5.0010000000000003</v>
          </cell>
          <cell r="H45">
            <v>2004.01</v>
          </cell>
        </row>
        <row r="46">
          <cell r="A46">
            <v>38016</v>
          </cell>
          <cell r="B46">
            <v>1.1299999999999999</v>
          </cell>
          <cell r="C46">
            <v>343</v>
          </cell>
          <cell r="D46">
            <v>130</v>
          </cell>
          <cell r="E46">
            <v>3.145</v>
          </cell>
          <cell r="F46">
            <v>4.1340000000000003</v>
          </cell>
          <cell r="G46">
            <v>4.9619999999999997</v>
          </cell>
          <cell r="H46">
            <v>2004.01</v>
          </cell>
        </row>
        <row r="47">
          <cell r="A47">
            <v>38019</v>
          </cell>
          <cell r="B47">
            <v>1.1299999999999999</v>
          </cell>
          <cell r="C47">
            <v>386</v>
          </cell>
          <cell r="D47">
            <v>149</v>
          </cell>
          <cell r="E47">
            <v>3.1480000000000001</v>
          </cell>
          <cell r="F47">
            <v>4.1470000000000002</v>
          </cell>
          <cell r="G47">
            <v>4.984</v>
          </cell>
          <cell r="H47">
            <v>2004.02</v>
          </cell>
        </row>
        <row r="48">
          <cell r="A48">
            <v>38020</v>
          </cell>
          <cell r="B48">
            <v>1.1299999999999999</v>
          </cell>
          <cell r="C48">
            <v>367</v>
          </cell>
          <cell r="D48">
            <v>116</v>
          </cell>
          <cell r="E48">
            <v>3.0939999999999999</v>
          </cell>
          <cell r="F48">
            <v>4.0990000000000002</v>
          </cell>
          <cell r="G48">
            <v>4.95</v>
          </cell>
          <cell r="H48">
            <v>2004.02</v>
          </cell>
        </row>
        <row r="49">
          <cell r="A49">
            <v>38021</v>
          </cell>
          <cell r="B49">
            <v>1.1299999999999999</v>
          </cell>
          <cell r="C49">
            <v>358</v>
          </cell>
          <cell r="D49">
            <v>120</v>
          </cell>
          <cell r="E49">
            <v>3.1139999999999999</v>
          </cell>
          <cell r="F49">
            <v>4.1139999999999999</v>
          </cell>
          <cell r="G49">
            <v>4.9560000000000004</v>
          </cell>
          <cell r="H49">
            <v>2004.02</v>
          </cell>
        </row>
        <row r="50">
          <cell r="A50">
            <v>38022</v>
          </cell>
          <cell r="B50">
            <v>1.1299999999999999</v>
          </cell>
          <cell r="C50">
            <v>363</v>
          </cell>
          <cell r="D50">
            <v>121</v>
          </cell>
          <cell r="E50">
            <v>3.1829999999999998</v>
          </cell>
          <cell r="F50">
            <v>4.1689999999999996</v>
          </cell>
          <cell r="G50">
            <v>4.9820000000000002</v>
          </cell>
          <cell r="H50">
            <v>2004.02</v>
          </cell>
        </row>
        <row r="51">
          <cell r="A51">
            <v>38023</v>
          </cell>
          <cell r="B51">
            <v>1.1299999999999999</v>
          </cell>
          <cell r="C51">
            <v>350</v>
          </cell>
          <cell r="D51">
            <v>128</v>
          </cell>
          <cell r="E51">
            <v>3.0859999999999999</v>
          </cell>
          <cell r="F51">
            <v>4.0789999999999997</v>
          </cell>
          <cell r="G51">
            <v>4.9180000000000001</v>
          </cell>
          <cell r="H51">
            <v>2004.02</v>
          </cell>
        </row>
        <row r="52">
          <cell r="A52">
            <v>38026</v>
          </cell>
          <cell r="B52">
            <v>1.1299999999999999</v>
          </cell>
          <cell r="C52">
            <v>345</v>
          </cell>
          <cell r="D52">
            <v>131</v>
          </cell>
          <cell r="E52">
            <v>3.052</v>
          </cell>
          <cell r="F52">
            <v>4.0540000000000003</v>
          </cell>
          <cell r="G52">
            <v>4.9009999999999998</v>
          </cell>
          <cell r="H52">
            <v>2004.02</v>
          </cell>
        </row>
        <row r="53">
          <cell r="A53">
            <v>38027</v>
          </cell>
          <cell r="B53">
            <v>1.1299999999999999</v>
          </cell>
          <cell r="C53">
            <v>344</v>
          </cell>
          <cell r="D53">
            <v>125</v>
          </cell>
          <cell r="E53">
            <v>3.12</v>
          </cell>
          <cell r="F53">
            <v>4.1139999999999999</v>
          </cell>
          <cell r="G53">
            <v>4.9509999999999996</v>
          </cell>
          <cell r="H53">
            <v>2004.02</v>
          </cell>
        </row>
        <row r="54">
          <cell r="A54">
            <v>38028</v>
          </cell>
          <cell r="B54">
            <v>1.1299999999999999</v>
          </cell>
          <cell r="C54">
            <v>346</v>
          </cell>
          <cell r="D54">
            <v>128</v>
          </cell>
          <cell r="E54">
            <v>3.0070000000000001</v>
          </cell>
          <cell r="F54">
            <v>4.0330000000000004</v>
          </cell>
          <cell r="G54">
            <v>4.9009999999999998</v>
          </cell>
          <cell r="H54">
            <v>2004.02</v>
          </cell>
        </row>
        <row r="55">
          <cell r="A55">
            <v>38029</v>
          </cell>
          <cell r="B55">
            <v>1.12188</v>
          </cell>
          <cell r="C55">
            <v>337</v>
          </cell>
          <cell r="D55">
            <v>135</v>
          </cell>
          <cell r="E55">
            <v>3.0459999999999998</v>
          </cell>
          <cell r="F55">
            <v>4.0460000000000003</v>
          </cell>
          <cell r="G55">
            <v>4.9329999999999998</v>
          </cell>
          <cell r="H55">
            <v>2004.02</v>
          </cell>
        </row>
        <row r="56">
          <cell r="A56">
            <v>38030</v>
          </cell>
          <cell r="B56">
            <v>1.1200000000000001</v>
          </cell>
          <cell r="C56">
            <v>337</v>
          </cell>
          <cell r="D56">
            <v>128</v>
          </cell>
          <cell r="E56">
            <v>3.012</v>
          </cell>
          <cell r="F56">
            <v>4.0419999999999998</v>
          </cell>
          <cell r="G56">
            <v>4.9169999999999998</v>
          </cell>
          <cell r="H56">
            <v>2004.02</v>
          </cell>
        </row>
        <row r="57">
          <cell r="A57">
            <v>38033</v>
          </cell>
          <cell r="B57">
            <v>1.1200000000000001</v>
          </cell>
          <cell r="C57" t="str">
            <v>n.d.</v>
          </cell>
          <cell r="D57" t="str">
            <v>n.d.</v>
          </cell>
          <cell r="E57" t="str">
            <v>n.d.</v>
          </cell>
          <cell r="F57" t="str">
            <v>n.d.</v>
          </cell>
          <cell r="G57" t="str">
            <v>n.d.</v>
          </cell>
          <cell r="H57">
            <v>0</v>
          </cell>
        </row>
        <row r="58">
          <cell r="A58">
            <v>38034</v>
          </cell>
          <cell r="B58">
            <v>1.1200000000000001</v>
          </cell>
          <cell r="C58">
            <v>327</v>
          </cell>
          <cell r="D58">
            <v>122</v>
          </cell>
          <cell r="E58">
            <v>3.0019999999999998</v>
          </cell>
          <cell r="F58">
            <v>4.04</v>
          </cell>
          <cell r="G58">
            <v>4.9119999999999999</v>
          </cell>
          <cell r="H58">
            <v>2004.02</v>
          </cell>
        </row>
        <row r="59">
          <cell r="A59">
            <v>38035</v>
          </cell>
          <cell r="B59">
            <v>1.1200000000000001</v>
          </cell>
          <cell r="C59">
            <v>326</v>
          </cell>
          <cell r="D59">
            <v>118</v>
          </cell>
          <cell r="E59">
            <v>3.0190000000000001</v>
          </cell>
          <cell r="F59">
            <v>4.05</v>
          </cell>
          <cell r="G59">
            <v>4.9109999999999996</v>
          </cell>
          <cell r="H59">
            <v>2004.02</v>
          </cell>
        </row>
        <row r="60">
          <cell r="A60">
            <v>38036</v>
          </cell>
          <cell r="B60">
            <v>1.1200000000000001</v>
          </cell>
          <cell r="C60">
            <v>334</v>
          </cell>
          <cell r="D60">
            <v>140</v>
          </cell>
          <cell r="E60">
            <v>2.9980000000000002</v>
          </cell>
          <cell r="F60">
            <v>4.0330000000000004</v>
          </cell>
          <cell r="G60">
            <v>4.8949999999999996</v>
          </cell>
          <cell r="H60">
            <v>2004.02</v>
          </cell>
        </row>
        <row r="61">
          <cell r="A61">
            <v>38037</v>
          </cell>
          <cell r="B61">
            <v>1.1200000000000001</v>
          </cell>
          <cell r="C61">
            <v>338</v>
          </cell>
          <cell r="D61">
            <v>138</v>
          </cell>
          <cell r="E61">
            <v>3.08</v>
          </cell>
          <cell r="F61">
            <v>4.0979999999999999</v>
          </cell>
          <cell r="G61">
            <v>4.9539999999999997</v>
          </cell>
          <cell r="H61">
            <v>2004.02</v>
          </cell>
        </row>
        <row r="62">
          <cell r="A62">
            <v>38040</v>
          </cell>
          <cell r="B62">
            <v>1.1200000000000001</v>
          </cell>
          <cell r="C62">
            <v>339</v>
          </cell>
          <cell r="D62">
            <v>132</v>
          </cell>
          <cell r="E62">
            <v>3.008</v>
          </cell>
          <cell r="F62">
            <v>4.0380000000000003</v>
          </cell>
          <cell r="G62">
            <v>4.9020000000000001</v>
          </cell>
          <cell r="H62">
            <v>2004.02</v>
          </cell>
        </row>
        <row r="63">
          <cell r="A63">
            <v>38041</v>
          </cell>
          <cell r="B63">
            <v>1.1200000000000001</v>
          </cell>
          <cell r="C63">
            <v>341</v>
          </cell>
          <cell r="D63">
            <v>133</v>
          </cell>
          <cell r="E63">
            <v>2.988</v>
          </cell>
          <cell r="F63">
            <v>4.0250000000000004</v>
          </cell>
          <cell r="G63">
            <v>4.8970000000000002</v>
          </cell>
          <cell r="H63">
            <v>2004.02</v>
          </cell>
        </row>
        <row r="64">
          <cell r="A64">
            <v>38042</v>
          </cell>
          <cell r="B64">
            <v>1.1200000000000001</v>
          </cell>
          <cell r="C64">
            <v>346</v>
          </cell>
          <cell r="D64">
            <v>135</v>
          </cell>
          <cell r="E64">
            <v>2.968</v>
          </cell>
          <cell r="F64">
            <v>4.0090000000000003</v>
          </cell>
          <cell r="G64">
            <v>4.8869999999999996</v>
          </cell>
          <cell r="H64">
            <v>2004.02</v>
          </cell>
        </row>
        <row r="65">
          <cell r="A65">
            <v>38043</v>
          </cell>
          <cell r="B65">
            <v>1.1200000000000001</v>
          </cell>
          <cell r="C65">
            <v>344</v>
          </cell>
          <cell r="D65">
            <v>138</v>
          </cell>
          <cell r="E65">
            <v>2.9910000000000001</v>
          </cell>
          <cell r="F65">
            <v>4.0359999999999996</v>
          </cell>
          <cell r="G65">
            <v>4.9059999999999997</v>
          </cell>
          <cell r="H65">
            <v>2004.02</v>
          </cell>
        </row>
        <row r="66">
          <cell r="A66">
            <v>38044</v>
          </cell>
          <cell r="B66">
            <v>1.1200000000000001</v>
          </cell>
          <cell r="C66">
            <v>356</v>
          </cell>
          <cell r="D66">
            <v>143</v>
          </cell>
          <cell r="E66">
            <v>2.94</v>
          </cell>
          <cell r="F66">
            <v>3.9729999999999999</v>
          </cell>
          <cell r="G66">
            <v>4.8380000000000001</v>
          </cell>
          <cell r="H66">
            <v>2004.02</v>
          </cell>
        </row>
        <row r="67">
          <cell r="A67">
            <v>38047</v>
          </cell>
          <cell r="B67">
            <v>1.1200000000000001</v>
          </cell>
          <cell r="C67">
            <v>349</v>
          </cell>
          <cell r="D67">
            <v>141</v>
          </cell>
          <cell r="E67">
            <v>2.9540000000000002</v>
          </cell>
          <cell r="F67">
            <v>3.9750000000000001</v>
          </cell>
          <cell r="G67">
            <v>4.8390000000000004</v>
          </cell>
          <cell r="H67">
            <v>2004.03</v>
          </cell>
        </row>
        <row r="68">
          <cell r="A68">
            <v>38048</v>
          </cell>
          <cell r="B68">
            <v>1.1200000000000001</v>
          </cell>
          <cell r="C68">
            <v>351</v>
          </cell>
          <cell r="D68">
            <v>147</v>
          </cell>
          <cell r="E68">
            <v>3.0249999999999999</v>
          </cell>
          <cell r="F68">
            <v>4.0439999999999996</v>
          </cell>
          <cell r="G68">
            <v>4.9020000000000001</v>
          </cell>
          <cell r="H68">
            <v>2004.03</v>
          </cell>
        </row>
        <row r="69">
          <cell r="A69">
            <v>38049</v>
          </cell>
          <cell r="B69">
            <v>1.1200000000000001</v>
          </cell>
          <cell r="C69">
            <v>349</v>
          </cell>
          <cell r="D69">
            <v>139</v>
          </cell>
          <cell r="E69">
            <v>3.056</v>
          </cell>
          <cell r="F69">
            <v>4.0789999999999997</v>
          </cell>
          <cell r="G69">
            <v>4.9269999999999996</v>
          </cell>
          <cell r="H69">
            <v>2004.03</v>
          </cell>
        </row>
        <row r="70">
          <cell r="A70">
            <v>38050</v>
          </cell>
          <cell r="B70">
            <v>1.1200000000000001</v>
          </cell>
          <cell r="C70">
            <v>343</v>
          </cell>
          <cell r="D70" t="str">
            <v>n.d.</v>
          </cell>
          <cell r="E70">
            <v>2.9910000000000001</v>
          </cell>
          <cell r="F70">
            <v>4.0170000000000003</v>
          </cell>
          <cell r="G70">
            <v>4.8780000000000001</v>
          </cell>
          <cell r="H70">
            <v>0</v>
          </cell>
        </row>
        <row r="71">
          <cell r="A71">
            <v>38051</v>
          </cell>
          <cell r="B71">
            <v>1.1200000000000001</v>
          </cell>
          <cell r="C71">
            <v>345</v>
          </cell>
          <cell r="D71">
            <v>157</v>
          </cell>
          <cell r="E71">
            <v>2.8039999999999998</v>
          </cell>
          <cell r="F71">
            <v>3.851</v>
          </cell>
          <cell r="G71">
            <v>4.7640000000000002</v>
          </cell>
          <cell r="H71">
            <v>2004.03</v>
          </cell>
        </row>
        <row r="72">
          <cell r="A72">
            <v>38054</v>
          </cell>
          <cell r="B72">
            <v>1.1100000000000001</v>
          </cell>
          <cell r="C72">
            <v>332</v>
          </cell>
          <cell r="D72">
            <v>160</v>
          </cell>
          <cell r="E72">
            <v>2.702</v>
          </cell>
          <cell r="F72">
            <v>3.77</v>
          </cell>
          <cell r="G72">
            <v>4.7089999999999996</v>
          </cell>
          <cell r="H72">
            <v>2004.03</v>
          </cell>
        </row>
        <row r="73">
          <cell r="A73">
            <v>38055</v>
          </cell>
          <cell r="B73">
            <v>1.1100000000000001</v>
          </cell>
          <cell r="C73">
            <v>335</v>
          </cell>
          <cell r="D73">
            <v>175</v>
          </cell>
          <cell r="E73">
            <v>2.6549999999999998</v>
          </cell>
          <cell r="F73">
            <v>3.7229999999999999</v>
          </cell>
          <cell r="G73">
            <v>4.67</v>
          </cell>
          <cell r="H73">
            <v>2004.03</v>
          </cell>
        </row>
        <row r="74">
          <cell r="A74">
            <v>38056</v>
          </cell>
          <cell r="B74">
            <v>1.1100000000000001</v>
          </cell>
          <cell r="C74">
            <v>334</v>
          </cell>
          <cell r="D74">
            <v>167</v>
          </cell>
          <cell r="E74">
            <v>2.665</v>
          </cell>
          <cell r="F74">
            <v>3.73</v>
          </cell>
          <cell r="G74">
            <v>4.67</v>
          </cell>
          <cell r="H74">
            <v>2004.03</v>
          </cell>
        </row>
        <row r="75">
          <cell r="A75">
            <v>38057</v>
          </cell>
          <cell r="B75">
            <v>1.1100000000000001</v>
          </cell>
          <cell r="C75">
            <v>347</v>
          </cell>
          <cell r="D75">
            <v>175</v>
          </cell>
          <cell r="E75">
            <v>2.6469999999999998</v>
          </cell>
          <cell r="F75">
            <v>3.7</v>
          </cell>
          <cell r="G75">
            <v>4.665</v>
          </cell>
          <cell r="H75">
            <v>2004.03</v>
          </cell>
        </row>
        <row r="76">
          <cell r="A76">
            <v>38058</v>
          </cell>
          <cell r="B76">
            <v>1.1100000000000001</v>
          </cell>
          <cell r="C76">
            <v>352</v>
          </cell>
          <cell r="D76">
            <v>167</v>
          </cell>
          <cell r="E76">
            <v>2.734</v>
          </cell>
          <cell r="F76">
            <v>3.7789999999999999</v>
          </cell>
          <cell r="G76">
            <v>4.718</v>
          </cell>
          <cell r="H76">
            <v>2004.03</v>
          </cell>
        </row>
        <row r="77">
          <cell r="A77">
            <v>38061</v>
          </cell>
          <cell r="B77">
            <v>1.1100000000000001</v>
          </cell>
          <cell r="C77">
            <v>350</v>
          </cell>
          <cell r="D77">
            <v>165</v>
          </cell>
          <cell r="E77">
            <v>2.7309999999999999</v>
          </cell>
          <cell r="F77">
            <v>3.7639999999999998</v>
          </cell>
          <cell r="G77">
            <v>4.7060000000000004</v>
          </cell>
          <cell r="H77">
            <v>2004.03</v>
          </cell>
        </row>
        <row r="78">
          <cell r="A78">
            <v>38062</v>
          </cell>
          <cell r="B78">
            <v>1.1100000000000001</v>
          </cell>
          <cell r="C78">
            <v>354</v>
          </cell>
          <cell r="D78">
            <v>176</v>
          </cell>
          <cell r="E78">
            <v>2.6429999999999998</v>
          </cell>
          <cell r="F78">
            <v>3.681</v>
          </cell>
          <cell r="G78">
            <v>4.6429999999999998</v>
          </cell>
          <cell r="H78">
            <v>2004.03</v>
          </cell>
        </row>
        <row r="79">
          <cell r="A79">
            <v>38063</v>
          </cell>
          <cell r="B79">
            <v>1.1100000000000001</v>
          </cell>
          <cell r="C79">
            <v>348</v>
          </cell>
          <cell r="D79">
            <v>164</v>
          </cell>
          <cell r="E79">
            <v>2.67</v>
          </cell>
          <cell r="F79">
            <v>3.7130000000000001</v>
          </cell>
          <cell r="G79">
            <v>4.665</v>
          </cell>
          <cell r="H79">
            <v>2004.03</v>
          </cell>
        </row>
        <row r="80">
          <cell r="A80">
            <v>38064</v>
          </cell>
          <cell r="B80">
            <v>1.1100000000000001</v>
          </cell>
          <cell r="C80">
            <v>343</v>
          </cell>
          <cell r="D80">
            <v>165</v>
          </cell>
          <cell r="E80">
            <v>2.7240000000000002</v>
          </cell>
          <cell r="F80">
            <v>3.7559999999999998</v>
          </cell>
          <cell r="G80">
            <v>4.7009999999999996</v>
          </cell>
          <cell r="H80">
            <v>2004.03</v>
          </cell>
        </row>
        <row r="81">
          <cell r="A81">
            <v>38065</v>
          </cell>
          <cell r="B81">
            <v>1.1100000000000001</v>
          </cell>
          <cell r="C81">
            <v>338</v>
          </cell>
          <cell r="D81">
            <v>164</v>
          </cell>
          <cell r="E81">
            <v>2.7349999999999999</v>
          </cell>
          <cell r="F81">
            <v>3.7730000000000001</v>
          </cell>
          <cell r="G81">
            <v>4.7050000000000001</v>
          </cell>
          <cell r="H81">
            <v>2004.03</v>
          </cell>
        </row>
        <row r="82">
          <cell r="A82">
            <v>38068</v>
          </cell>
          <cell r="B82">
            <v>1.1100000000000001</v>
          </cell>
          <cell r="C82">
            <v>341</v>
          </cell>
          <cell r="D82">
            <v>169</v>
          </cell>
          <cell r="E82">
            <v>2.677</v>
          </cell>
          <cell r="F82">
            <v>3.7149999999999999</v>
          </cell>
          <cell r="G82">
            <v>4.665</v>
          </cell>
          <cell r="H82">
            <v>2004.03</v>
          </cell>
        </row>
        <row r="83">
          <cell r="A83">
            <v>38069</v>
          </cell>
          <cell r="B83">
            <v>1.1100000000000001</v>
          </cell>
          <cell r="C83">
            <v>342</v>
          </cell>
          <cell r="D83">
            <v>171</v>
          </cell>
          <cell r="E83">
            <v>2.657</v>
          </cell>
          <cell r="F83">
            <v>3.6920000000000002</v>
          </cell>
          <cell r="G83">
            <v>4.6529999999999996</v>
          </cell>
          <cell r="H83">
            <v>2004.03</v>
          </cell>
        </row>
        <row r="84">
          <cell r="A84">
            <v>38070</v>
          </cell>
          <cell r="B84">
            <v>1.1100000000000001</v>
          </cell>
          <cell r="C84">
            <v>342</v>
          </cell>
          <cell r="D84">
            <v>182</v>
          </cell>
          <cell r="E84">
            <v>2.6669999999999998</v>
          </cell>
          <cell r="F84">
            <v>3.7090000000000001</v>
          </cell>
          <cell r="G84">
            <v>4.6589999999999998</v>
          </cell>
          <cell r="H84">
            <v>2004.03</v>
          </cell>
        </row>
        <row r="85">
          <cell r="A85">
            <v>38071</v>
          </cell>
          <cell r="B85">
            <v>1.1100000000000001</v>
          </cell>
          <cell r="C85">
            <v>342</v>
          </cell>
          <cell r="D85">
            <v>180</v>
          </cell>
          <cell r="E85">
            <v>2.681</v>
          </cell>
          <cell r="F85">
            <v>3.7389999999999999</v>
          </cell>
          <cell r="G85">
            <v>4.6929999999999996</v>
          </cell>
          <cell r="H85">
            <v>2004.03</v>
          </cell>
        </row>
        <row r="86">
          <cell r="A86">
            <v>38072</v>
          </cell>
          <cell r="B86">
            <v>1.1100000000000001</v>
          </cell>
          <cell r="C86">
            <v>342</v>
          </cell>
          <cell r="D86">
            <v>157</v>
          </cell>
          <cell r="E86">
            <v>2.786</v>
          </cell>
          <cell r="F86">
            <v>3.831</v>
          </cell>
          <cell r="G86">
            <v>4.7619999999999996</v>
          </cell>
          <cell r="H86">
            <v>2004.03</v>
          </cell>
        </row>
        <row r="87">
          <cell r="A87">
            <v>38075</v>
          </cell>
          <cell r="B87" t="str">
            <v>n.d.</v>
          </cell>
          <cell r="C87">
            <v>341</v>
          </cell>
          <cell r="D87">
            <v>158</v>
          </cell>
          <cell r="E87">
            <v>2.8439999999999999</v>
          </cell>
          <cell r="F87">
            <v>3.89</v>
          </cell>
          <cell r="G87">
            <v>4.8109999999999999</v>
          </cell>
          <cell r="H87">
            <v>0</v>
          </cell>
        </row>
        <row r="88">
          <cell r="A88">
            <v>38076</v>
          </cell>
          <cell r="B88" t="str">
            <v>n.d.</v>
          </cell>
          <cell r="C88">
            <v>337</v>
          </cell>
          <cell r="D88">
            <v>155</v>
          </cell>
          <cell r="E88">
            <v>2.851</v>
          </cell>
          <cell r="F88">
            <v>3.8959999999999999</v>
          </cell>
          <cell r="G88">
            <v>4.8140000000000001</v>
          </cell>
          <cell r="H88">
            <v>0</v>
          </cell>
        </row>
        <row r="89">
          <cell r="A89">
            <v>38077</v>
          </cell>
          <cell r="B89" t="str">
            <v>n.d.</v>
          </cell>
          <cell r="C89">
            <v>343</v>
          </cell>
          <cell r="D89">
            <v>162</v>
          </cell>
          <cell r="E89">
            <v>2.7789999999999999</v>
          </cell>
          <cell r="F89">
            <v>3.8370000000000002</v>
          </cell>
          <cell r="G89">
            <v>4.7729999999999997</v>
          </cell>
          <cell r="H89">
            <v>0</v>
          </cell>
        </row>
        <row r="90">
          <cell r="A90">
            <v>38078</v>
          </cell>
          <cell r="B90" t="str">
            <v>n.d.</v>
          </cell>
          <cell r="C90">
            <v>342</v>
          </cell>
          <cell r="D90">
            <v>157</v>
          </cell>
          <cell r="E90">
            <v>2.8410000000000002</v>
          </cell>
          <cell r="F90">
            <v>3.88</v>
          </cell>
          <cell r="G90">
            <v>4.8019999999999996</v>
          </cell>
          <cell r="H90">
            <v>0</v>
          </cell>
        </row>
        <row r="91">
          <cell r="A91">
            <v>38079</v>
          </cell>
          <cell r="B91" t="str">
            <v>n.d.</v>
          </cell>
          <cell r="C91">
            <v>331</v>
          </cell>
          <cell r="D91">
            <v>133</v>
          </cell>
          <cell r="E91">
            <v>3.1349999999999998</v>
          </cell>
          <cell r="F91">
            <v>4.1449999999999996</v>
          </cell>
          <cell r="G91">
            <v>4.9790000000000001</v>
          </cell>
          <cell r="H91">
            <v>0</v>
          </cell>
        </row>
        <row r="92">
          <cell r="A92">
            <v>38082</v>
          </cell>
          <cell r="B92">
            <v>1.1399999999999999</v>
          </cell>
          <cell r="C92">
            <v>331</v>
          </cell>
          <cell r="D92">
            <v>126</v>
          </cell>
          <cell r="E92">
            <v>3.202</v>
          </cell>
          <cell r="F92">
            <v>4.2080000000000002</v>
          </cell>
          <cell r="G92">
            <v>5.0419999999999998</v>
          </cell>
          <cell r="H92">
            <v>2004.04</v>
          </cell>
        </row>
        <row r="93">
          <cell r="A93">
            <v>38083</v>
          </cell>
          <cell r="B93">
            <v>1.1399999999999999</v>
          </cell>
          <cell r="C93">
            <v>327</v>
          </cell>
          <cell r="D93">
            <v>145</v>
          </cell>
          <cell r="E93">
            <v>3.1349999999999998</v>
          </cell>
          <cell r="F93">
            <v>4.149</v>
          </cell>
          <cell r="G93">
            <v>4.9980000000000002</v>
          </cell>
          <cell r="H93">
            <v>2004.04</v>
          </cell>
        </row>
        <row r="94">
          <cell r="A94">
            <v>38084</v>
          </cell>
          <cell r="B94">
            <v>1.1399999999999999</v>
          </cell>
          <cell r="C94">
            <v>326</v>
          </cell>
          <cell r="D94">
            <v>133</v>
          </cell>
          <cell r="E94">
            <v>3.1880000000000002</v>
          </cell>
          <cell r="F94">
            <v>4.1589999999999998</v>
          </cell>
          <cell r="G94">
            <v>5.0049999999999999</v>
          </cell>
          <cell r="H94">
            <v>2004.04</v>
          </cell>
        </row>
        <row r="95">
          <cell r="A95">
            <v>38085</v>
          </cell>
          <cell r="B95">
            <v>1.1399999999999999</v>
          </cell>
          <cell r="C95" t="str">
            <v>n.d.</v>
          </cell>
          <cell r="D95" t="str">
            <v>n.d.</v>
          </cell>
          <cell r="E95">
            <v>3.22</v>
          </cell>
          <cell r="F95">
            <v>4.1900000000000004</v>
          </cell>
          <cell r="G95">
            <v>5.03</v>
          </cell>
          <cell r="H95">
            <v>0</v>
          </cell>
        </row>
        <row r="96">
          <cell r="A96">
            <v>38086</v>
          </cell>
          <cell r="B96" t="str">
            <v>n.d.</v>
          </cell>
          <cell r="C96">
            <v>326</v>
          </cell>
          <cell r="D96" t="str">
            <v>n.d.</v>
          </cell>
          <cell r="E96">
            <v>3.2189999999999999</v>
          </cell>
          <cell r="F96">
            <v>4.1929999999999996</v>
          </cell>
          <cell r="G96">
            <v>5.0289999999999999</v>
          </cell>
          <cell r="H96">
            <v>0</v>
          </cell>
        </row>
        <row r="97">
          <cell r="A97">
            <v>38089</v>
          </cell>
          <cell r="B97" t="str">
            <v>n.d.</v>
          </cell>
          <cell r="C97">
            <v>326</v>
          </cell>
          <cell r="D97">
            <v>132</v>
          </cell>
          <cell r="E97">
            <v>3.2559999999999998</v>
          </cell>
          <cell r="F97">
            <v>4.2300000000000004</v>
          </cell>
          <cell r="G97">
            <v>5.0609999999999999</v>
          </cell>
          <cell r="H97">
            <v>0</v>
          </cell>
        </row>
        <row r="98">
          <cell r="A98">
            <v>38090</v>
          </cell>
          <cell r="B98">
            <v>1.1399999999999999</v>
          </cell>
          <cell r="C98">
            <v>323</v>
          </cell>
          <cell r="D98">
            <v>128</v>
          </cell>
          <cell r="E98">
            <v>3.38</v>
          </cell>
          <cell r="F98">
            <v>4.3540000000000001</v>
          </cell>
          <cell r="G98">
            <v>5.1559999999999997</v>
          </cell>
          <cell r="H98">
            <v>2004.04</v>
          </cell>
        </row>
        <row r="99">
          <cell r="A99">
            <v>38091</v>
          </cell>
          <cell r="B99">
            <v>1.14188</v>
          </cell>
          <cell r="C99">
            <v>317</v>
          </cell>
          <cell r="D99">
            <v>128</v>
          </cell>
          <cell r="E99">
            <v>3.4180000000000001</v>
          </cell>
          <cell r="F99">
            <v>4.3659999999999997</v>
          </cell>
          <cell r="G99">
            <v>5.16</v>
          </cell>
          <cell r="H99">
            <v>2004.04</v>
          </cell>
        </row>
        <row r="100">
          <cell r="A100">
            <v>38092</v>
          </cell>
          <cell r="B100">
            <v>1.1499999999999999</v>
          </cell>
          <cell r="C100">
            <v>331</v>
          </cell>
          <cell r="D100">
            <v>160</v>
          </cell>
          <cell r="E100">
            <v>3.4489999999999998</v>
          </cell>
          <cell r="F100">
            <v>4.4020000000000001</v>
          </cell>
          <cell r="G100">
            <v>5.21</v>
          </cell>
          <cell r="H100">
            <v>2004.04</v>
          </cell>
        </row>
        <row r="101">
          <cell r="A101">
            <v>38093</v>
          </cell>
          <cell r="B101">
            <v>1.1499999999999999</v>
          </cell>
          <cell r="C101">
            <v>330</v>
          </cell>
          <cell r="D101">
            <v>170</v>
          </cell>
          <cell r="E101">
            <v>3.367</v>
          </cell>
          <cell r="F101">
            <v>4.34</v>
          </cell>
          <cell r="G101">
            <v>5.17</v>
          </cell>
          <cell r="H101">
            <v>2004.04</v>
          </cell>
        </row>
        <row r="102">
          <cell r="A102">
            <v>38096</v>
          </cell>
          <cell r="B102">
            <v>1.1493800000000001</v>
          </cell>
          <cell r="C102">
            <v>326</v>
          </cell>
          <cell r="D102">
            <v>172</v>
          </cell>
          <cell r="E102">
            <v>3.4220000000000002</v>
          </cell>
          <cell r="F102">
            <v>4.3869999999999996</v>
          </cell>
          <cell r="G102">
            <v>5.21</v>
          </cell>
          <cell r="H102">
            <v>2004.04</v>
          </cell>
        </row>
        <row r="103">
          <cell r="A103">
            <v>38097</v>
          </cell>
          <cell r="B103">
            <v>1.1499999999999999</v>
          </cell>
          <cell r="C103">
            <v>329</v>
          </cell>
          <cell r="D103">
            <v>172</v>
          </cell>
          <cell r="E103">
            <v>3.516</v>
          </cell>
          <cell r="F103">
            <v>4.4589999999999996</v>
          </cell>
          <cell r="G103">
            <v>5.2619999999999996</v>
          </cell>
          <cell r="H103">
            <v>2004.04</v>
          </cell>
        </row>
        <row r="104">
          <cell r="A104">
            <v>38098</v>
          </cell>
          <cell r="B104">
            <v>1.16875</v>
          </cell>
          <cell r="C104">
            <v>332</v>
          </cell>
          <cell r="D104">
            <v>158</v>
          </cell>
          <cell r="E104">
            <v>3.5089999999999999</v>
          </cell>
          <cell r="F104">
            <v>4.4249999999999998</v>
          </cell>
          <cell r="G104">
            <v>5.2270000000000003</v>
          </cell>
          <cell r="H104">
            <v>2004.04</v>
          </cell>
        </row>
        <row r="105">
          <cell r="A105">
            <v>38099</v>
          </cell>
          <cell r="B105">
            <v>1.17</v>
          </cell>
          <cell r="C105">
            <v>319</v>
          </cell>
          <cell r="D105">
            <v>155</v>
          </cell>
          <cell r="E105">
            <v>3.4609999999999999</v>
          </cell>
          <cell r="F105">
            <v>4.383</v>
          </cell>
          <cell r="G105">
            <v>5.1950000000000003</v>
          </cell>
          <cell r="H105">
            <v>2004.04</v>
          </cell>
        </row>
        <row r="106">
          <cell r="A106">
            <v>38100</v>
          </cell>
          <cell r="B106">
            <v>1.17</v>
          </cell>
          <cell r="C106">
            <v>316</v>
          </cell>
          <cell r="D106">
            <v>146</v>
          </cell>
          <cell r="E106">
            <v>3.573</v>
          </cell>
          <cell r="F106">
            <v>4.46</v>
          </cell>
          <cell r="G106">
            <v>5.24</v>
          </cell>
          <cell r="H106">
            <v>2004.04</v>
          </cell>
        </row>
        <row r="107">
          <cell r="A107">
            <v>38103</v>
          </cell>
          <cell r="B107">
            <v>1.17</v>
          </cell>
          <cell r="C107">
            <v>329</v>
          </cell>
          <cell r="D107">
            <v>166</v>
          </cell>
          <cell r="E107">
            <v>3.556</v>
          </cell>
          <cell r="F107">
            <v>4.4359999999999999</v>
          </cell>
          <cell r="G107">
            <v>5.2279999999999998</v>
          </cell>
          <cell r="H107">
            <v>2004.04</v>
          </cell>
        </row>
        <row r="108">
          <cell r="A108">
            <v>38104</v>
          </cell>
          <cell r="B108">
            <v>1.17</v>
          </cell>
          <cell r="C108">
            <v>362</v>
          </cell>
          <cell r="D108">
            <v>186</v>
          </cell>
          <cell r="E108">
            <v>3.4860000000000002</v>
          </cell>
          <cell r="F108">
            <v>4.3849999999999998</v>
          </cell>
          <cell r="G108">
            <v>5.2</v>
          </cell>
          <cell r="H108">
            <v>2004.04</v>
          </cell>
        </row>
        <row r="109">
          <cell r="A109">
            <v>38105</v>
          </cell>
          <cell r="B109">
            <v>1.17</v>
          </cell>
          <cell r="C109">
            <v>375</v>
          </cell>
          <cell r="D109">
            <v>202</v>
          </cell>
          <cell r="E109">
            <v>3.6190000000000002</v>
          </cell>
          <cell r="F109">
            <v>4.4989999999999997</v>
          </cell>
          <cell r="G109">
            <v>5.2869999999999999</v>
          </cell>
          <cell r="H109">
            <v>2004.04</v>
          </cell>
        </row>
        <row r="110">
          <cell r="A110">
            <v>38106</v>
          </cell>
          <cell r="B110">
            <v>1.17875</v>
          </cell>
          <cell r="C110">
            <v>390</v>
          </cell>
          <cell r="D110">
            <v>201</v>
          </cell>
          <cell r="E110">
            <v>3.6539999999999999</v>
          </cell>
          <cell r="F110">
            <v>4.5380000000000003</v>
          </cell>
          <cell r="G110">
            <v>5.3150000000000004</v>
          </cell>
          <cell r="H110">
            <v>2004.04</v>
          </cell>
        </row>
        <row r="111">
          <cell r="A111">
            <v>38107</v>
          </cell>
          <cell r="B111">
            <v>1.18</v>
          </cell>
          <cell r="C111">
            <v>393</v>
          </cell>
          <cell r="D111">
            <v>223</v>
          </cell>
          <cell r="E111">
            <v>3.6240000000000001</v>
          </cell>
          <cell r="F111">
            <v>4.5069999999999997</v>
          </cell>
          <cell r="G111">
            <v>5.2859999999999996</v>
          </cell>
          <cell r="H111">
            <v>2004.04</v>
          </cell>
        </row>
        <row r="112">
          <cell r="A112">
            <v>38110</v>
          </cell>
          <cell r="B112" t="str">
            <v>n.d.</v>
          </cell>
          <cell r="C112">
            <v>418</v>
          </cell>
          <cell r="D112">
            <v>247</v>
          </cell>
          <cell r="E112">
            <v>3.613</v>
          </cell>
          <cell r="F112">
            <v>4.5010000000000003</v>
          </cell>
          <cell r="G112">
            <v>5.2789999999999999</v>
          </cell>
          <cell r="H112">
            <v>0</v>
          </cell>
        </row>
        <row r="113">
          <cell r="A113">
            <v>38111</v>
          </cell>
          <cell r="B113">
            <v>1.18</v>
          </cell>
          <cell r="C113">
            <v>416</v>
          </cell>
          <cell r="D113">
            <v>227</v>
          </cell>
          <cell r="E113">
            <v>3.67</v>
          </cell>
          <cell r="F113">
            <v>4.5670000000000002</v>
          </cell>
          <cell r="G113">
            <v>5.3449999999999998</v>
          </cell>
          <cell r="H113">
            <v>2004.05</v>
          </cell>
        </row>
        <row r="114">
          <cell r="A114">
            <v>38112</v>
          </cell>
          <cell r="B114">
            <v>1.18</v>
          </cell>
          <cell r="C114">
            <v>416</v>
          </cell>
          <cell r="D114">
            <v>266</v>
          </cell>
          <cell r="E114">
            <v>3.6739999999999999</v>
          </cell>
          <cell r="F114">
            <v>4.5810000000000004</v>
          </cell>
          <cell r="G114">
            <v>5.3579999999999997</v>
          </cell>
          <cell r="H114">
            <v>2004.05</v>
          </cell>
        </row>
        <row r="115">
          <cell r="A115">
            <v>38113</v>
          </cell>
          <cell r="B115">
            <v>1.18</v>
          </cell>
          <cell r="C115">
            <v>469</v>
          </cell>
          <cell r="D115">
            <v>308</v>
          </cell>
          <cell r="E115">
            <v>3.702</v>
          </cell>
          <cell r="F115">
            <v>4.5999999999999996</v>
          </cell>
          <cell r="G115">
            <v>5.3680000000000003</v>
          </cell>
          <cell r="H115">
            <v>2004.05</v>
          </cell>
        </row>
        <row r="116">
          <cell r="A116">
            <v>38114</v>
          </cell>
          <cell r="B116">
            <v>1.19</v>
          </cell>
          <cell r="C116">
            <v>481</v>
          </cell>
          <cell r="D116">
            <v>352</v>
          </cell>
          <cell r="E116">
            <v>3.9460000000000002</v>
          </cell>
          <cell r="F116">
            <v>4.7729999999999997</v>
          </cell>
          <cell r="G116">
            <v>5.4669999999999996</v>
          </cell>
          <cell r="H116">
            <v>2004.05</v>
          </cell>
        </row>
        <row r="117">
          <cell r="A117">
            <v>38117</v>
          </cell>
          <cell r="B117">
            <v>1.24</v>
          </cell>
          <cell r="C117">
            <v>541</v>
          </cell>
          <cell r="D117">
            <v>383</v>
          </cell>
          <cell r="E117">
            <v>3.9390000000000001</v>
          </cell>
          <cell r="F117">
            <v>4.7939999999999996</v>
          </cell>
          <cell r="G117">
            <v>5.492</v>
          </cell>
          <cell r="H117">
            <v>2004.05</v>
          </cell>
        </row>
        <row r="118">
          <cell r="A118">
            <v>38118</v>
          </cell>
          <cell r="B118">
            <v>1.24</v>
          </cell>
          <cell r="C118">
            <v>502</v>
          </cell>
          <cell r="D118">
            <v>340</v>
          </cell>
          <cell r="E118">
            <v>3.9</v>
          </cell>
          <cell r="F118">
            <v>4.7480000000000002</v>
          </cell>
          <cell r="G118">
            <v>5.4539999999999997</v>
          </cell>
          <cell r="H118">
            <v>2004.05</v>
          </cell>
        </row>
        <row r="119">
          <cell r="A119">
            <v>38119</v>
          </cell>
          <cell r="B119">
            <v>1.24</v>
          </cell>
          <cell r="C119">
            <v>507</v>
          </cell>
          <cell r="D119">
            <v>314</v>
          </cell>
          <cell r="E119">
            <v>3.9359999999999999</v>
          </cell>
          <cell r="F119">
            <v>4.8070000000000004</v>
          </cell>
          <cell r="G119">
            <v>5.5229999999999997</v>
          </cell>
          <cell r="H119">
            <v>2004.05</v>
          </cell>
        </row>
        <row r="120">
          <cell r="A120">
            <v>38120</v>
          </cell>
          <cell r="B120">
            <v>1.25</v>
          </cell>
          <cell r="C120">
            <v>503</v>
          </cell>
          <cell r="D120">
            <v>306</v>
          </cell>
          <cell r="E120">
            <v>4.0229999999999997</v>
          </cell>
          <cell r="F120">
            <v>4.8540000000000001</v>
          </cell>
          <cell r="G120">
            <v>5.5620000000000003</v>
          </cell>
          <cell r="H120">
            <v>2004.05</v>
          </cell>
        </row>
        <row r="121">
          <cell r="A121">
            <v>38121</v>
          </cell>
          <cell r="B121">
            <v>1.26</v>
          </cell>
          <cell r="C121">
            <v>512</v>
          </cell>
          <cell r="D121">
            <v>257</v>
          </cell>
          <cell r="E121">
            <v>3.9039999999999999</v>
          </cell>
          <cell r="F121">
            <v>4.7699999999999996</v>
          </cell>
          <cell r="G121">
            <v>5.4859999999999998</v>
          </cell>
          <cell r="H121">
            <v>2004.05</v>
          </cell>
        </row>
        <row r="122">
          <cell r="A122">
            <v>38124</v>
          </cell>
          <cell r="B122">
            <v>1.25813</v>
          </cell>
          <cell r="C122">
            <v>513</v>
          </cell>
          <cell r="D122">
            <v>266</v>
          </cell>
          <cell r="E122">
            <v>3.8140000000000001</v>
          </cell>
          <cell r="F122">
            <v>4.6909999999999998</v>
          </cell>
          <cell r="G122">
            <v>5.423</v>
          </cell>
          <cell r="H122">
            <v>2004.05</v>
          </cell>
        </row>
        <row r="123">
          <cell r="A123">
            <v>38125</v>
          </cell>
          <cell r="B123">
            <v>1.26</v>
          </cell>
          <cell r="C123">
            <v>506</v>
          </cell>
          <cell r="D123">
            <v>268</v>
          </cell>
          <cell r="E123">
            <v>3.8559999999999999</v>
          </cell>
          <cell r="F123">
            <v>4.7359999999999998</v>
          </cell>
          <cell r="G123">
            <v>5.4550000000000001</v>
          </cell>
          <cell r="H123">
            <v>2004.05</v>
          </cell>
        </row>
        <row r="124">
          <cell r="A124">
            <v>38126</v>
          </cell>
          <cell r="B124">
            <v>1.27</v>
          </cell>
          <cell r="C124">
            <v>501</v>
          </cell>
          <cell r="D124">
            <v>286</v>
          </cell>
          <cell r="E124">
            <v>3.9039999999999999</v>
          </cell>
          <cell r="F124">
            <v>4.774</v>
          </cell>
          <cell r="G124">
            <v>5.4770000000000003</v>
          </cell>
          <cell r="H124">
            <v>2004.05</v>
          </cell>
        </row>
        <row r="125">
          <cell r="A125">
            <v>38127</v>
          </cell>
          <cell r="B125">
            <v>1.28</v>
          </cell>
          <cell r="C125">
            <v>526</v>
          </cell>
          <cell r="D125">
            <v>300</v>
          </cell>
          <cell r="E125">
            <v>3.8380000000000001</v>
          </cell>
          <cell r="F125">
            <v>4.702</v>
          </cell>
          <cell r="G125">
            <v>5.42</v>
          </cell>
          <cell r="H125">
            <v>2004.05</v>
          </cell>
        </row>
        <row r="126">
          <cell r="A126">
            <v>38128</v>
          </cell>
          <cell r="B126">
            <v>1.28</v>
          </cell>
          <cell r="C126">
            <v>517</v>
          </cell>
          <cell r="D126">
            <v>317</v>
          </cell>
          <cell r="E126">
            <v>3.8969999999999998</v>
          </cell>
          <cell r="F126">
            <v>4.758</v>
          </cell>
          <cell r="G126">
            <v>5.4589999999999996</v>
          </cell>
          <cell r="H126">
            <v>2004.05</v>
          </cell>
        </row>
        <row r="127">
          <cell r="A127">
            <v>38131</v>
          </cell>
          <cell r="B127">
            <v>1.29</v>
          </cell>
          <cell r="C127">
            <v>512</v>
          </cell>
          <cell r="D127">
            <v>311</v>
          </cell>
          <cell r="E127">
            <v>3.8769999999999998</v>
          </cell>
          <cell r="F127">
            <v>4.734</v>
          </cell>
          <cell r="G127">
            <v>5.4329999999999998</v>
          </cell>
          <cell r="H127">
            <v>2004.05</v>
          </cell>
        </row>
        <row r="128">
          <cell r="A128">
            <v>38132</v>
          </cell>
          <cell r="B128">
            <v>1.29</v>
          </cell>
          <cell r="C128">
            <v>502</v>
          </cell>
          <cell r="D128">
            <v>295</v>
          </cell>
          <cell r="E128">
            <v>3.88</v>
          </cell>
          <cell r="F128">
            <v>4.7220000000000004</v>
          </cell>
          <cell r="G128">
            <v>5.4109999999999996</v>
          </cell>
          <cell r="H128">
            <v>2004.05</v>
          </cell>
        </row>
        <row r="129">
          <cell r="A129">
            <v>38133</v>
          </cell>
          <cell r="B129">
            <v>1.3</v>
          </cell>
          <cell r="C129">
            <v>508</v>
          </cell>
          <cell r="D129">
            <v>311</v>
          </cell>
          <cell r="E129">
            <v>3.7890000000000001</v>
          </cell>
          <cell r="F129">
            <v>4.657</v>
          </cell>
          <cell r="G129">
            <v>5.3659999999999997</v>
          </cell>
          <cell r="H129">
            <v>2004.05</v>
          </cell>
        </row>
        <row r="130">
          <cell r="A130">
            <v>38134</v>
          </cell>
          <cell r="B130">
            <v>1.31</v>
          </cell>
          <cell r="C130">
            <v>510</v>
          </cell>
          <cell r="D130">
            <v>302</v>
          </cell>
          <cell r="E130">
            <v>3.734</v>
          </cell>
          <cell r="F130">
            <v>4.6020000000000003</v>
          </cell>
          <cell r="G130">
            <v>5.3159999999999998</v>
          </cell>
          <cell r="H130">
            <v>2004.05</v>
          </cell>
        </row>
        <row r="131">
          <cell r="A131">
            <v>38135</v>
          </cell>
          <cell r="B131" t="str">
            <v>n.d.</v>
          </cell>
          <cell r="C131" t="str">
            <v>n.d.</v>
          </cell>
          <cell r="D131" t="str">
            <v>n.d.</v>
          </cell>
          <cell r="E131" t="str">
            <v>n.d.</v>
          </cell>
          <cell r="F131" t="str">
            <v>n.d.</v>
          </cell>
          <cell r="G131" t="str">
            <v>n.d.</v>
          </cell>
          <cell r="H131">
            <v>0</v>
          </cell>
        </row>
        <row r="132">
          <cell r="A132">
            <v>38138</v>
          </cell>
          <cell r="B132" t="str">
            <v>n.d.</v>
          </cell>
          <cell r="C132" t="str">
            <v>n.d.</v>
          </cell>
          <cell r="D132" t="str">
            <v>n.d.</v>
          </cell>
          <cell r="E132" t="str">
            <v>n.d.</v>
          </cell>
          <cell r="F132" t="str">
            <v>n.d.</v>
          </cell>
          <cell r="G132" t="str">
            <v>n.d.</v>
          </cell>
          <cell r="H132">
            <v>0</v>
          </cell>
        </row>
        <row r="133">
          <cell r="A133">
            <v>38139</v>
          </cell>
          <cell r="B133" t="str">
            <v>n.d.</v>
          </cell>
          <cell r="C133" t="str">
            <v>n.d.</v>
          </cell>
          <cell r="D133" t="str">
            <v>n.d.</v>
          </cell>
          <cell r="E133" t="str">
            <v>n.d.</v>
          </cell>
          <cell r="F133" t="str">
            <v>n.d.</v>
          </cell>
          <cell r="G133" t="str">
            <v>n.d.</v>
          </cell>
          <cell r="H133">
            <v>0</v>
          </cell>
        </row>
        <row r="137">
          <cell r="B137" t="str">
            <v>Libor</v>
          </cell>
          <cell r="C137" t="str">
            <v>Embi</v>
          </cell>
          <cell r="D137" t="str">
            <v>Peru08</v>
          </cell>
          <cell r="E137" t="str">
            <v>US5y</v>
          </cell>
          <cell r="F137" t="str">
            <v>US10y</v>
          </cell>
          <cell r="G137" t="str">
            <v>US30y</v>
          </cell>
        </row>
        <row r="138">
          <cell r="B138">
            <v>2</v>
          </cell>
          <cell r="C138">
            <v>3</v>
          </cell>
          <cell r="D138">
            <v>4</v>
          </cell>
          <cell r="E138">
            <v>5</v>
          </cell>
          <cell r="F138">
            <v>6</v>
          </cell>
          <cell r="G138">
            <v>7</v>
          </cell>
          <cell r="H138">
            <v>8</v>
          </cell>
        </row>
        <row r="139">
          <cell r="A139">
            <v>37986</v>
          </cell>
          <cell r="B139">
            <v>1.1702820000000003</v>
          </cell>
          <cell r="C139">
            <v>317.75</v>
          </cell>
          <cell r="D139">
            <v>125.55</v>
          </cell>
          <cell r="E139">
            <v>3.2560000000000002</v>
          </cell>
          <cell r="F139">
            <v>4.2545999999999999</v>
          </cell>
          <cell r="G139">
            <v>5.0729999999999986</v>
          </cell>
          <cell r="H139">
            <v>2003.12</v>
          </cell>
        </row>
        <row r="140">
          <cell r="A140">
            <v>38017</v>
          </cell>
          <cell r="B140">
            <v>1.1285625000000006</v>
          </cell>
          <cell r="C140">
            <v>288</v>
          </cell>
          <cell r="D140">
            <v>101.85</v>
          </cell>
          <cell r="E140">
            <v>3.1040999999999999</v>
          </cell>
          <cell r="F140">
            <v>4.1264499999999993</v>
          </cell>
          <cell r="G140">
            <v>4.9809000000000001</v>
          </cell>
          <cell r="H140">
            <v>2004.01</v>
          </cell>
        </row>
        <row r="141">
          <cell r="A141">
            <v>38046</v>
          </cell>
          <cell r="B141">
            <v>1.124309473684211</v>
          </cell>
          <cell r="C141">
            <v>346.5263157894737</v>
          </cell>
          <cell r="D141">
            <v>130.52631578947367</v>
          </cell>
          <cell r="E141">
            <v>3.045052631578947</v>
          </cell>
          <cell r="F141">
            <v>4.0631052631578948</v>
          </cell>
          <cell r="G141">
            <v>4.9207894736842102</v>
          </cell>
          <cell r="H141">
            <v>2004.02</v>
          </cell>
        </row>
        <row r="142">
          <cell r="A142">
            <v>38077</v>
          </cell>
          <cell r="B142">
            <v>1.1121052631578945</v>
          </cell>
          <cell r="C142">
            <v>344</v>
          </cell>
          <cell r="D142">
            <v>164.26315789473685</v>
          </cell>
          <cell r="E142">
            <v>2.7480526315789477</v>
          </cell>
          <cell r="F142">
            <v>3.7907368421052632</v>
          </cell>
          <cell r="G142">
            <v>4.7218947368421063</v>
          </cell>
          <cell r="H142">
            <v>2004.03</v>
          </cell>
        </row>
        <row r="143">
          <cell r="A143">
            <v>38107</v>
          </cell>
          <cell r="B143">
            <v>1.1575741176470591</v>
          </cell>
          <cell r="C143">
            <v>338.58823529411762</v>
          </cell>
          <cell r="D143">
            <v>163</v>
          </cell>
          <cell r="E143">
            <v>3.444647058823529</v>
          </cell>
          <cell r="F143">
            <v>4.3798235294117642</v>
          </cell>
          <cell r="G143">
            <v>5.1877058823529412</v>
          </cell>
          <cell r="H143">
            <v>2004.04</v>
          </cell>
        </row>
        <row r="144">
          <cell r="A144">
            <v>38138</v>
          </cell>
          <cell r="B144">
            <v>1.2498961111111111</v>
          </cell>
          <cell r="C144">
            <v>496.77777777777777</v>
          </cell>
          <cell r="D144">
            <v>300.5</v>
          </cell>
          <cell r="E144">
            <v>3.8490555555555557</v>
          </cell>
          <cell r="F144">
            <v>4.7149999999999999</v>
          </cell>
          <cell r="G144">
            <v>5.4341666666666661</v>
          </cell>
          <cell r="H144">
            <v>2004.05</v>
          </cell>
        </row>
        <row r="145">
          <cell r="A145">
            <v>38168</v>
          </cell>
          <cell r="B145">
            <v>0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2004.06</v>
          </cell>
        </row>
        <row r="146">
          <cell r="A146">
            <v>38199</v>
          </cell>
          <cell r="B146">
            <v>0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2004.07</v>
          </cell>
        </row>
        <row r="147">
          <cell r="A147">
            <v>38230</v>
          </cell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2004.08</v>
          </cell>
        </row>
        <row r="148">
          <cell r="A148">
            <v>38260</v>
          </cell>
          <cell r="B148">
            <v>0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2004.09</v>
          </cell>
        </row>
        <row r="149">
          <cell r="A149">
            <v>38291</v>
          </cell>
          <cell r="B149">
            <v>0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2004.1</v>
          </cell>
        </row>
        <row r="150">
          <cell r="A150">
            <v>38321</v>
          </cell>
          <cell r="B150">
            <v>0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2004.11</v>
          </cell>
        </row>
        <row r="151">
          <cell r="A151">
            <v>38352</v>
          </cell>
          <cell r="B151">
            <v>0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2004.12</v>
          </cell>
        </row>
        <row r="154">
          <cell r="B154" t="str">
            <v>Libor</v>
          </cell>
          <cell r="C154" t="str">
            <v>Embi</v>
          </cell>
          <cell r="D154" t="str">
            <v>Peru08</v>
          </cell>
          <cell r="E154" t="str">
            <v>US5y</v>
          </cell>
          <cell r="F154" t="str">
            <v>US10y</v>
          </cell>
          <cell r="G154" t="str">
            <v>US30y</v>
          </cell>
        </row>
        <row r="155">
          <cell r="B155">
            <v>2</v>
          </cell>
          <cell r="C155">
            <v>3</v>
          </cell>
          <cell r="D155">
            <v>4</v>
          </cell>
          <cell r="E155">
            <v>5</v>
          </cell>
          <cell r="F155">
            <v>6</v>
          </cell>
          <cell r="G155">
            <v>7</v>
          </cell>
          <cell r="H155">
            <v>8</v>
          </cell>
        </row>
        <row r="156">
          <cell r="A156">
            <v>37986</v>
          </cell>
          <cell r="B156">
            <v>1.15188</v>
          </cell>
          <cell r="C156">
            <v>312</v>
          </cell>
          <cell r="D156">
            <v>99</v>
          </cell>
          <cell r="E156">
            <v>3.2490000000000001</v>
          </cell>
          <cell r="F156">
            <v>4.2480000000000002</v>
          </cell>
          <cell r="G156">
            <v>5.0739999999999998</v>
          </cell>
        </row>
        <row r="157">
          <cell r="A157">
            <v>38016</v>
          </cell>
          <cell r="B157">
            <v>1.1299999999999999</v>
          </cell>
          <cell r="C157">
            <v>343</v>
          </cell>
          <cell r="D157">
            <v>130</v>
          </cell>
          <cell r="E157">
            <v>3.145</v>
          </cell>
          <cell r="F157">
            <v>4.1340000000000003</v>
          </cell>
          <cell r="G157">
            <v>4.9619999999999997</v>
          </cell>
        </row>
        <row r="158">
          <cell r="A158">
            <v>38044</v>
          </cell>
          <cell r="B158">
            <v>1.1200000000000001</v>
          </cell>
          <cell r="C158">
            <v>356</v>
          </cell>
          <cell r="D158">
            <v>143</v>
          </cell>
          <cell r="E158">
            <v>2.94</v>
          </cell>
          <cell r="F158">
            <v>3.9729999999999999</v>
          </cell>
          <cell r="G158">
            <v>4.8380000000000001</v>
          </cell>
        </row>
        <row r="159">
          <cell r="A159">
            <v>38077</v>
          </cell>
          <cell r="B159" t="str">
            <v>n.d.</v>
          </cell>
          <cell r="C159">
            <v>343</v>
          </cell>
          <cell r="D159">
            <v>162</v>
          </cell>
          <cell r="E159">
            <v>2.7789999999999999</v>
          </cell>
          <cell r="F159">
            <v>3.8370000000000002</v>
          </cell>
          <cell r="G159">
            <v>4.7729999999999997</v>
          </cell>
        </row>
        <row r="160">
          <cell r="A160">
            <v>38107</v>
          </cell>
          <cell r="B160">
            <v>1.18</v>
          </cell>
          <cell r="C160">
            <v>393</v>
          </cell>
          <cell r="D160">
            <v>223</v>
          </cell>
          <cell r="E160">
            <v>3.6240000000000001</v>
          </cell>
          <cell r="F160">
            <v>4.5069999999999997</v>
          </cell>
          <cell r="G160">
            <v>5.2859999999999996</v>
          </cell>
        </row>
        <row r="161">
          <cell r="A161">
            <v>38134</v>
          </cell>
          <cell r="B161">
            <v>1.31</v>
          </cell>
          <cell r="C161">
            <v>510</v>
          </cell>
          <cell r="D161">
            <v>302</v>
          </cell>
          <cell r="E161">
            <v>3.734</v>
          </cell>
          <cell r="F161">
            <v>4.6020000000000003</v>
          </cell>
          <cell r="G161">
            <v>5.3159999999999998</v>
          </cell>
        </row>
        <row r="162">
          <cell r="A162">
            <v>38168</v>
          </cell>
          <cell r="B162">
            <v>0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>
            <v>38199</v>
          </cell>
          <cell r="B163">
            <v>0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</row>
        <row r="164">
          <cell r="A164">
            <v>38230</v>
          </cell>
          <cell r="B164">
            <v>0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</row>
        <row r="165">
          <cell r="A165">
            <v>38260</v>
          </cell>
          <cell r="B165">
            <v>0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  <row r="166">
          <cell r="A166">
            <v>38291</v>
          </cell>
          <cell r="B166">
            <v>0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</row>
        <row r="167">
          <cell r="A167">
            <v>38321</v>
          </cell>
          <cell r="B167">
            <v>0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</row>
        <row r="168">
          <cell r="A168">
            <v>38352</v>
          </cell>
          <cell r="B168">
            <v>0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</row>
      </sheetData>
      <sheetData sheetId="4" refreshError="1">
        <row r="1">
          <cell r="H1">
            <v>3.48</v>
          </cell>
        </row>
      </sheetData>
      <sheetData sheetId="5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28"/>
      <sheetName val="PAG_34"/>
      <sheetName val="PAG_0"/>
      <sheetName val="PAG_00"/>
      <sheetName val="PAG_000"/>
      <sheetName val="PAG_01"/>
      <sheetName val="PAG_02"/>
      <sheetName val="PAG_03"/>
      <sheetName val="PAG_04"/>
      <sheetName val="PAG_05"/>
      <sheetName val="PAG_06"/>
      <sheetName val="PAG_07"/>
      <sheetName val="PAG_08"/>
      <sheetName val="PAG_09"/>
      <sheetName val="PAG_11"/>
      <sheetName val="PAG_17"/>
      <sheetName val="PAG_18"/>
      <sheetName val="PAG_19"/>
      <sheetName val="PAG_20"/>
      <sheetName val="PAG_21"/>
      <sheetName val="PAG_26"/>
      <sheetName val="PAG_27"/>
      <sheetName val="PAG_29"/>
      <sheetName val="PAG_30"/>
      <sheetName val="PAG_31"/>
      <sheetName val="PAG_32"/>
      <sheetName val="PAG_33"/>
      <sheetName val="PAG_35"/>
      <sheetName val="PAG_36"/>
      <sheetName val="PAG_37"/>
      <sheetName val="CotizInternac"/>
      <sheetName val="Empresas"/>
      <sheetName val="Datos"/>
      <sheetName val="Dia-Mayorist"/>
      <sheetName val="IECM1601"/>
      <sheetName val="Precios"/>
      <sheetName val="X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0"/>
      <sheetName val="PAG_00"/>
      <sheetName val="PAG_000"/>
      <sheetName val="PAG_01"/>
      <sheetName val="PAG_02"/>
      <sheetName val="PAG_03"/>
      <sheetName val="PAG_04"/>
      <sheetName val="PAG_05"/>
      <sheetName val="PAG_06"/>
      <sheetName val="PAG_07"/>
      <sheetName val="PAG_08"/>
      <sheetName val="PAG_10"/>
      <sheetName val="PAG_15"/>
      <sheetName val="PAG_16"/>
      <sheetName val="PAG_17"/>
      <sheetName val="PAG_18"/>
      <sheetName val="PAG_20"/>
      <sheetName val="PAG_25"/>
      <sheetName val="PAG_26"/>
      <sheetName val="PAG_27"/>
      <sheetName val="PAG_28"/>
      <sheetName val="PAG_29"/>
      <sheetName val="PAG_30"/>
      <sheetName val="PAG_31"/>
      <sheetName val="PAG_32"/>
      <sheetName val="PAG_33"/>
      <sheetName val="PAG_34"/>
      <sheetName val="PAG_35"/>
      <sheetName val="PAG_36"/>
      <sheetName val="PAG_09"/>
      <sheetName val="PAG_11"/>
      <sheetName val="PAG_19"/>
      <sheetName val="PAG_37"/>
      <sheetName val="PAG_38"/>
      <sheetName val="PAG_39"/>
      <sheetName val="PAG_40"/>
      <sheetName val="IECE4001"/>
      <sheetName val="FLUJO-TURISTICO"/>
      <sheetName val="CAXEmisor"/>
      <sheetName val="e"/>
      <sheetName val="EST. FINANC - RATI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rio_Actual"/>
      <sheetName val="Mensual"/>
      <sheetName val="Trimestre"/>
      <sheetName val="C__Salida"/>
      <sheetName val="Mensual_detalle"/>
      <sheetName val="Diario_Historico"/>
      <sheetName val="Gráficos"/>
      <sheetName val="FAME_Persistence"/>
      <sheetName val="tc-interventa"/>
      <sheetName val="TCdaily"/>
      <sheetName val="Libor"/>
      <sheetName val="sol"/>
      <sheetName val="Data_Diaria"/>
      <sheetName val="Diario Actual"/>
      <sheetName val="C. Salida"/>
      <sheetName val="Mensual detalle"/>
      <sheetName val="Diario Historico"/>
      <sheetName val="FAME Persistence"/>
      <sheetName val="Data Diari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 refreshError="1"/>
      <sheetData sheetId="18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0"/>
      <sheetName val="PAG_00"/>
      <sheetName val="PAG_000"/>
      <sheetName val="PAG_01"/>
      <sheetName val="PAG_02"/>
      <sheetName val="PAG_03"/>
      <sheetName val="PAG_04"/>
      <sheetName val="PAG_05"/>
      <sheetName val="PAG_06"/>
      <sheetName val="PAG_07"/>
      <sheetName val="PAG_08"/>
      <sheetName val="PAG_10"/>
      <sheetName val="PAG_15"/>
      <sheetName val="PAG_16"/>
      <sheetName val="PAG_17"/>
      <sheetName val="PAG_18"/>
      <sheetName val="PAG_20"/>
      <sheetName val="PAG_25"/>
      <sheetName val="PAG_26"/>
      <sheetName val="PAG_27"/>
      <sheetName val="PAG_28"/>
      <sheetName val="PAG_29"/>
      <sheetName val="PAG_30"/>
      <sheetName val="PAG_31"/>
      <sheetName val="PAG_32"/>
      <sheetName val="PAG_33"/>
      <sheetName val="PAG_34"/>
      <sheetName val="PAG_35"/>
      <sheetName val="PAG_36"/>
      <sheetName val="Diario Actual"/>
      <sheetName val="Dia-Mayorist"/>
      <sheetName val="CUADRO 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átula"/>
      <sheetName val="INDICE"/>
      <sheetName val="I"/>
      <sheetName val="II"/>
      <sheetName val="CD 1"/>
      <sheetName val="CD 2"/>
      <sheetName val="CD 3"/>
      <sheetName val="CD 4"/>
      <sheetName val="CD 5"/>
      <sheetName val="CD 6"/>
      <sheetName val="CD 7"/>
      <sheetName val="CD 8-9"/>
      <sheetName val="CD 10"/>
      <sheetName val="CD 11"/>
      <sheetName val="2.2"/>
      <sheetName val="CD 12"/>
      <sheetName val="CD 13"/>
      <sheetName val="CD 14-15"/>
      <sheetName val="CD 16"/>
      <sheetName val="2.3"/>
      <sheetName val="CD 17"/>
      <sheetName val="CD18"/>
      <sheetName val="CD 19-20"/>
      <sheetName val="CD21"/>
      <sheetName val="CD22"/>
      <sheetName val="CD 23"/>
      <sheetName val="CD 24"/>
      <sheetName val="CD 25"/>
      <sheetName val="CD 26-27"/>
      <sheetName val="CD28"/>
      <sheetName val="2.4"/>
      <sheetName val="CD29"/>
      <sheetName val="CD30"/>
      <sheetName val="CD31"/>
      <sheetName val="CD32"/>
      <sheetName val="CD33"/>
      <sheetName val="CD34"/>
      <sheetName val="CD35"/>
      <sheetName val="CD36"/>
      <sheetName val="CD37"/>
      <sheetName val="CD38"/>
      <sheetName val="CD39"/>
      <sheetName val="CD40"/>
      <sheetName val="CD41"/>
      <sheetName val="CD42"/>
      <sheetName val="CD43"/>
      <sheetName val="CD44"/>
      <sheetName val="2.5"/>
      <sheetName val="CD45"/>
      <sheetName val="CD46"/>
      <sheetName val="CD47"/>
      <sheetName val="CD48"/>
      <sheetName val="CD49"/>
      <sheetName val="CD50"/>
      <sheetName val="III"/>
      <sheetName val="Hoja1"/>
      <sheetName val="CD_1"/>
      <sheetName val="CD_2"/>
      <sheetName val="CD_3"/>
      <sheetName val="CD_4"/>
      <sheetName val="CD_5"/>
      <sheetName val="CD_6"/>
      <sheetName val="CD_7"/>
      <sheetName val="CD_8-9"/>
      <sheetName val="CD_10"/>
      <sheetName val="CD_11"/>
      <sheetName val="2_2"/>
      <sheetName val="CD_12"/>
      <sheetName val="CD_13"/>
      <sheetName val="CD_14-15"/>
      <sheetName val="CD_16"/>
      <sheetName val="2_3"/>
      <sheetName val="CD_17"/>
      <sheetName val="CD_19-20"/>
      <sheetName val="CD_23"/>
      <sheetName val="CD_24"/>
      <sheetName val="CD_25"/>
      <sheetName val="CD_26-27"/>
      <sheetName val="2_4"/>
      <sheetName val="2_5"/>
      <sheetName val="PAG_34"/>
      <sheetName val="CotizInternac"/>
      <sheetName val="Empres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puestos"/>
      <sheetName val="Precios"/>
      <sheetName val="Monedas"/>
      <sheetName val="IPE"/>
      <sheetName val="IPE_Cook"/>
      <sheetName val="IPCPERU_2000"/>
      <sheetName val="TCR"/>
      <sheetName val="TCR_Bilat"/>
      <sheetName val="Salida"/>
      <sheetName val="IPC_w_Euro"/>
      <sheetName val="TC_w_Euro"/>
      <sheetName val="Graf"/>
      <sheetName val="Anual_90-&gt;"/>
      <sheetName val="IPE Cook"/>
      <sheetName val="TCR Bilat"/>
      <sheetName val="IPC w Euro"/>
      <sheetName val="TC w Euro"/>
      <sheetName val="Anual 90-&gt;"/>
    </sheetNames>
    <sheetDataSet>
      <sheetData sheetId="0"/>
      <sheetData sheetId="1">
        <row r="337">
          <cell r="A337" t="str">
            <v>dato ejecutado de bloomberg y proyección mensuales para resto</v>
          </cell>
          <cell r="H337" t="str">
            <v>ojo</v>
          </cell>
        </row>
        <row r="338">
          <cell r="A338" t="str">
            <v>2003M11</v>
          </cell>
          <cell r="H338">
            <v>0.03</v>
          </cell>
        </row>
        <row r="339">
          <cell r="A339" t="str">
            <v>2003M12</v>
          </cell>
          <cell r="H339">
            <v>3.2000000000000001E-2</v>
          </cell>
        </row>
        <row r="373">
          <cell r="A373" t="str">
            <v>ANUAL</v>
          </cell>
        </row>
        <row r="374">
          <cell r="A374" t="str">
            <v>Inflación F.P</v>
          </cell>
        </row>
        <row r="375">
          <cell r="A375">
            <v>2001</v>
          </cell>
          <cell r="B375">
            <v>1.5518539926085539</v>
          </cell>
          <cell r="C375">
            <v>-1.2022386512816952</v>
          </cell>
          <cell r="D375">
            <v>7.6733797441754792</v>
          </cell>
          <cell r="E375">
            <v>1.6696194195289893</v>
          </cell>
          <cell r="F375">
            <v>0.69681887037436052</v>
          </cell>
          <cell r="G375">
            <v>2.6376461965981646</v>
          </cell>
          <cell r="H375">
            <v>-0.29999999999998916</v>
          </cell>
          <cell r="I375">
            <v>2.3664644197383566</v>
          </cell>
          <cell r="J375">
            <v>7.6437416596117025</v>
          </cell>
          <cell r="K375">
            <v>4.6245551601423518</v>
          </cell>
          <cell r="L375">
            <v>4.4149384251273682</v>
          </cell>
          <cell r="M375">
            <v>-1.5433726803596559</v>
          </cell>
          <cell r="N375">
            <v>2.7665710721171743</v>
          </cell>
          <cell r="O375">
            <v>2.1823166552433326</v>
          </cell>
          <cell r="P375">
            <v>-1.6878474980143054</v>
          </cell>
          <cell r="Q375">
            <v>12.281619094488194</v>
          </cell>
          <cell r="R375">
            <v>0.69532466591821773</v>
          </cell>
          <cell r="S375">
            <v>0.9234664383611868</v>
          </cell>
          <cell r="T375">
            <v>2.704242371930432</v>
          </cell>
          <cell r="U375">
            <v>1.360448807854131</v>
          </cell>
        </row>
        <row r="376">
          <cell r="A376">
            <v>2002</v>
          </cell>
          <cell r="B376">
            <v>2.376722606460957</v>
          </cell>
          <cell r="C376">
            <v>-0.30421707811735255</v>
          </cell>
          <cell r="D376">
            <v>12.525575568328495</v>
          </cell>
          <cell r="E376">
            <v>1.9131640649946657</v>
          </cell>
          <cell r="F376">
            <v>2.9416315653743697</v>
          </cell>
          <cell r="G376">
            <v>2.8242452191635126</v>
          </cell>
          <cell r="H376">
            <v>-0.40000000000000036</v>
          </cell>
          <cell r="I376">
            <v>2.8256717287218125</v>
          </cell>
          <cell r="J376">
            <v>6.9912109982493087</v>
          </cell>
          <cell r="K376">
            <v>2.7619517338730359</v>
          </cell>
          <cell r="L376">
            <v>5.701201708823822</v>
          </cell>
          <cell r="M376">
            <v>40.952406415462583</v>
          </cell>
          <cell r="N376">
            <v>3.7358202013354269</v>
          </cell>
          <cell r="O376">
            <v>1.3692504449393184</v>
          </cell>
          <cell r="P376">
            <v>0.75742274288022049</v>
          </cell>
          <cell r="Q376">
            <v>31.214902068209827</v>
          </cell>
          <cell r="R376">
            <v>3.882395252652393</v>
          </cell>
          <cell r="S376">
            <v>2.4485031286026082</v>
          </cell>
          <cell r="T376">
            <v>4.0046055064376196</v>
          </cell>
          <cell r="U376">
            <v>2.3006318896729772</v>
          </cell>
        </row>
        <row r="377">
          <cell r="A377">
            <v>2003</v>
          </cell>
          <cell r="B377">
            <v>1.8793065687281896</v>
          </cell>
          <cell r="C377">
            <v>-0.40686050997861267</v>
          </cell>
          <cell r="D377">
            <v>9.3046285365812729</v>
          </cell>
          <cell r="E377">
            <v>1.0572395395054945</v>
          </cell>
          <cell r="F377">
            <v>2.8007882958113406</v>
          </cell>
          <cell r="G377">
            <v>1.0720486111111205</v>
          </cell>
          <cell r="H377">
            <v>3.2000000000000028</v>
          </cell>
          <cell r="I377">
            <v>2.4981257809246316</v>
          </cell>
          <cell r="J377">
            <v>6.4907719653803264</v>
          </cell>
          <cell r="K377">
            <v>1.6682389156446931</v>
          </cell>
          <cell r="L377">
            <v>3.9842114445219678</v>
          </cell>
          <cell r="M377">
            <v>3.6564991865529528</v>
          </cell>
          <cell r="N377">
            <v>3.4158611465742394</v>
          </cell>
          <cell r="O377">
            <v>1.7371894409937916</v>
          </cell>
          <cell r="P377">
            <v>-6.0138318131708335E-2</v>
          </cell>
          <cell r="Q377">
            <v>27.083836940995475</v>
          </cell>
          <cell r="R377">
            <v>1.9932835950076999</v>
          </cell>
          <cell r="S377">
            <v>3.9363614488527876</v>
          </cell>
          <cell r="T377">
            <v>2.5979168181781587</v>
          </cell>
          <cell r="U377">
            <v>2.1479003417524067</v>
          </cell>
        </row>
        <row r="378">
          <cell r="A378">
            <v>2004</v>
          </cell>
          <cell r="B378">
            <v>2.2525973424281975</v>
          </cell>
          <cell r="C378">
            <v>4.9527724707054688E-2</v>
          </cell>
          <cell r="D378">
            <v>6.1770828872551808</v>
          </cell>
          <cell r="E378">
            <v>0.87226282761319052</v>
          </cell>
          <cell r="F378">
            <v>1.8635564639483793</v>
          </cell>
          <cell r="G378">
            <v>1.8656166666991991</v>
          </cell>
          <cell r="H378">
            <v>1.965717657694821</v>
          </cell>
          <cell r="I378">
            <v>2.3543094607166637</v>
          </cell>
          <cell r="J378">
            <v>5.7915984688372557</v>
          </cell>
          <cell r="K378">
            <v>1.8185378888755821</v>
          </cell>
          <cell r="L378">
            <v>4.1865323220111605</v>
          </cell>
          <cell r="M378">
            <v>6.6655592943469788</v>
          </cell>
          <cell r="N378">
            <v>2.6271637355589128</v>
          </cell>
          <cell r="O378">
            <v>2.393044302131675</v>
          </cell>
          <cell r="P378">
            <v>4.0485307965898443E-2</v>
          </cell>
          <cell r="Q378">
            <v>32.748909071402352</v>
          </cell>
          <cell r="R378">
            <v>1.9268081733837539</v>
          </cell>
          <cell r="S378">
            <v>3.8757609011433214</v>
          </cell>
          <cell r="T378">
            <v>1.7929159136976569</v>
          </cell>
          <cell r="U378">
            <v>1.4276362484956895</v>
          </cell>
        </row>
        <row r="379">
          <cell r="A379">
            <v>2005</v>
          </cell>
          <cell r="B379">
            <v>3.102859547489345</v>
          </cell>
          <cell r="C379">
            <v>-5.1475104376308423E-2</v>
          </cell>
          <cell r="D379">
            <v>5.400000000000138</v>
          </cell>
          <cell r="E379">
            <v>1.9369864372352774</v>
          </cell>
          <cell r="F379">
            <v>3.1650049434697847</v>
          </cell>
          <cell r="G379">
            <v>2.834806864181405</v>
          </cell>
          <cell r="H379">
            <v>4.5418549565281463</v>
          </cell>
          <cell r="I379">
            <v>1.8149245011962911</v>
          </cell>
          <cell r="J379">
            <v>5.3467172312574363</v>
          </cell>
          <cell r="K379">
            <v>1.8149245011962911</v>
          </cell>
          <cell r="L379">
            <v>3.7840859961856266</v>
          </cell>
          <cell r="M379">
            <v>7.314324889074264</v>
          </cell>
          <cell r="N379">
            <v>4.5314776982552374</v>
          </cell>
          <cell r="O379">
            <v>1.8149245011963133</v>
          </cell>
          <cell r="P379">
            <v>2.9381391584713201</v>
          </cell>
          <cell r="Q379">
            <v>27.80000000000009</v>
          </cell>
          <cell r="R379">
            <v>1.9369864372352996</v>
          </cell>
          <cell r="S379">
            <v>4.2000000000000481</v>
          </cell>
          <cell r="T379">
            <v>3.2885496680330917</v>
          </cell>
          <cell r="U379">
            <v>2.4265767945403249</v>
          </cell>
        </row>
        <row r="380">
          <cell r="A380" t="str">
            <v>Inflacion Prom.</v>
          </cell>
        </row>
        <row r="381">
          <cell r="A381">
            <v>2001</v>
          </cell>
          <cell r="B381">
            <v>2.8297294650735383</v>
          </cell>
          <cell r="C381">
            <v>-0.73371431111550756</v>
          </cell>
          <cell r="D381">
            <v>6.833274021170066</v>
          </cell>
          <cell r="E381">
            <v>2.4785104429438043</v>
          </cell>
          <cell r="F381">
            <v>1.8242619599523335</v>
          </cell>
          <cell r="G381">
            <v>3.5727879060154955</v>
          </cell>
          <cell r="H381">
            <v>0.46434236786179195</v>
          </cell>
          <cell r="I381">
            <v>2.7864640872794055</v>
          </cell>
          <cell r="J381">
            <v>7.9704993927161683</v>
          </cell>
          <cell r="K381">
            <v>4.5734623948981312</v>
          </cell>
          <cell r="L381">
            <v>6.3772661824267773</v>
          </cell>
          <cell r="M381">
            <v>-1.0681383285542245</v>
          </cell>
          <cell r="N381">
            <v>4.031019010314818</v>
          </cell>
          <cell r="O381">
            <v>2.4707836258801352</v>
          </cell>
          <cell r="P381">
            <v>-4.1881610008731585E-3</v>
          </cell>
          <cell r="Q381">
            <v>12.535617123911269</v>
          </cell>
          <cell r="R381">
            <v>2.5345659228755535</v>
          </cell>
          <cell r="S381">
            <v>1.6046484191845956</v>
          </cell>
          <cell r="T381">
            <v>3.5943018645577585</v>
          </cell>
          <cell r="U381">
            <v>1.6296101729991852</v>
          </cell>
        </row>
        <row r="382">
          <cell r="A382">
            <v>2002</v>
          </cell>
          <cell r="B382">
            <v>1.584563292760266</v>
          </cell>
          <cell r="C382">
            <v>-0.91480898335258853</v>
          </cell>
          <cell r="D382">
            <v>8.4127224980917283</v>
          </cell>
          <cell r="E382">
            <v>1.3088857362883788</v>
          </cell>
          <cell r="F382">
            <v>1.6321426935979044</v>
          </cell>
          <cell r="G382">
            <v>2.4873048704603606</v>
          </cell>
          <cell r="H382">
            <v>-0.76717249985421843</v>
          </cell>
          <cell r="I382">
            <v>2.4644694989947702</v>
          </cell>
          <cell r="J382">
            <v>6.3505675306978704</v>
          </cell>
          <cell r="K382">
            <v>3.4568295831078899</v>
          </cell>
          <cell r="L382">
            <v>5.0277769662052663</v>
          </cell>
          <cell r="M382">
            <v>25.082926823101694</v>
          </cell>
          <cell r="N382">
            <v>2.8033774776227816</v>
          </cell>
          <cell r="O382">
            <v>1.6468112800267276</v>
          </cell>
          <cell r="P382">
            <v>-0.1995295519066409</v>
          </cell>
          <cell r="Q382">
            <v>22.047562659010801</v>
          </cell>
          <cell r="R382">
            <v>2.2434294161028268</v>
          </cell>
          <cell r="S382">
            <v>0.92068821672086631</v>
          </cell>
          <cell r="T382">
            <v>3.0626375367021286</v>
          </cell>
          <cell r="U382">
            <v>1.9175536979918695</v>
          </cell>
        </row>
        <row r="383">
          <cell r="A383">
            <v>2003</v>
          </cell>
          <cell r="B383">
            <v>2.2714343291963646</v>
          </cell>
          <cell r="C383">
            <v>-0.25425671569501151</v>
          </cell>
          <cell r="D383">
            <v>14.762933102717923</v>
          </cell>
          <cell r="E383">
            <v>1.0481286160664682</v>
          </cell>
          <cell r="F383">
            <v>2.9145871151033065</v>
          </cell>
          <cell r="G383">
            <v>2.8188244291717846</v>
          </cell>
          <cell r="H383">
            <v>1.1621681905976677</v>
          </cell>
          <cell r="I383">
            <v>2.6730268959697767</v>
          </cell>
          <cell r="J383">
            <v>7.1353264398617888</v>
          </cell>
          <cell r="K383">
            <v>2.1154406469037879</v>
          </cell>
          <cell r="L383">
            <v>4.5544261305106915</v>
          </cell>
          <cell r="M383">
            <v>14.156327407500125</v>
          </cell>
          <cell r="N383">
            <v>3.5152303071701807</v>
          </cell>
          <cell r="O383">
            <v>1.5908038874267394</v>
          </cell>
          <cell r="P383">
            <v>-0.27602347075451616</v>
          </cell>
          <cell r="Q383">
            <v>31.353140161517334</v>
          </cell>
          <cell r="R383">
            <v>2.7723950482360316</v>
          </cell>
          <cell r="S383">
            <v>3.3340139736649288</v>
          </cell>
          <cell r="T383">
            <v>3.0373828743300413</v>
          </cell>
          <cell r="U383">
            <v>2.1005440547591903</v>
          </cell>
        </row>
      </sheetData>
      <sheetData sheetId="2">
        <row r="268">
          <cell r="A268" t="str">
            <v>2002M1</v>
          </cell>
          <cell r="B268">
            <v>1</v>
          </cell>
          <cell r="C268">
            <v>132.66499999999999</v>
          </cell>
          <cell r="D268">
            <v>2.3778999999999999</v>
          </cell>
          <cell r="E268">
            <v>2.2147427753999991</v>
          </cell>
          <cell r="F268">
            <v>0.69820000000000004</v>
          </cell>
          <cell r="G268">
            <v>667.28</v>
          </cell>
          <cell r="H268">
            <v>8.2766599999999997</v>
          </cell>
          <cell r="I268">
            <v>2192.5934226000018</v>
          </cell>
          <cell r="J268">
            <v>2275.89</v>
          </cell>
          <cell r="K268">
            <v>2.4954371298</v>
          </cell>
          <cell r="L268">
            <v>9.1614000000000004</v>
          </cell>
          <cell r="M268">
            <v>1.4</v>
          </cell>
          <cell r="N268">
            <v>1317.01</v>
          </cell>
          <cell r="O268">
            <v>45.680095961999996</v>
          </cell>
          <cell r="P268">
            <v>34.975869565217394</v>
          </cell>
          <cell r="Q268">
            <v>761.55</v>
          </cell>
          <cell r="R268">
            <v>1.60029</v>
          </cell>
          <cell r="S268">
            <v>6.8613</v>
          </cell>
          <cell r="T268">
            <v>188.41217867999998</v>
          </cell>
          <cell r="U268">
            <v>7.4279258766000043</v>
          </cell>
        </row>
        <row r="269">
          <cell r="A269" t="str">
            <v>2002M2</v>
          </cell>
          <cell r="B269">
            <v>1</v>
          </cell>
          <cell r="C269">
            <v>133.518</v>
          </cell>
          <cell r="D269">
            <v>2.4196</v>
          </cell>
          <cell r="E269">
            <v>2.2480505602999989</v>
          </cell>
          <cell r="F269">
            <v>0.70299999999999996</v>
          </cell>
          <cell r="G269">
            <v>678.84</v>
          </cell>
          <cell r="H269">
            <v>8.2766699999999993</v>
          </cell>
          <cell r="I269">
            <v>2225.5681007000021</v>
          </cell>
          <cell r="J269">
            <v>2287.7199999999998</v>
          </cell>
          <cell r="K269">
            <v>2.5329663111</v>
          </cell>
          <cell r="L269">
            <v>9.1061999999999994</v>
          </cell>
          <cell r="M269">
            <v>1.9510700000000001</v>
          </cell>
          <cell r="N269">
            <v>1319.85</v>
          </cell>
          <cell r="O269">
            <v>46.367084458999997</v>
          </cell>
          <cell r="P269">
            <v>35.021500000000003</v>
          </cell>
          <cell r="Q269">
            <v>884.21</v>
          </cell>
          <cell r="R269">
            <v>1.59585</v>
          </cell>
          <cell r="S269">
            <v>6.9382000000000001</v>
          </cell>
          <cell r="T269">
            <v>191.24573226000001</v>
          </cell>
          <cell r="U269">
            <v>7.539635353700004</v>
          </cell>
        </row>
        <row r="270">
          <cell r="A270" t="str">
            <v>2002M3</v>
          </cell>
          <cell r="B270">
            <v>1</v>
          </cell>
          <cell r="C270">
            <v>131.19499999999999</v>
          </cell>
          <cell r="D270">
            <v>2.3466</v>
          </cell>
          <cell r="E270">
            <v>2.233264485499999</v>
          </cell>
          <cell r="F270">
            <v>0.70304999999999995</v>
          </cell>
          <cell r="G270">
            <v>663.26</v>
          </cell>
          <cell r="H270">
            <v>8.2770799999999998</v>
          </cell>
          <cell r="I270">
            <v>2210.9298995000022</v>
          </cell>
          <cell r="J270">
            <v>2281.21</v>
          </cell>
          <cell r="K270">
            <v>2.5163062635000002</v>
          </cell>
          <cell r="L270">
            <v>9.0808999999999997</v>
          </cell>
          <cell r="M270">
            <v>2.3842099999999999</v>
          </cell>
          <cell r="N270">
            <v>1322.72</v>
          </cell>
          <cell r="O270">
            <v>46.062114814999994</v>
          </cell>
          <cell r="P270">
            <v>34.969523809523807</v>
          </cell>
          <cell r="Q270">
            <v>947.22</v>
          </cell>
          <cell r="R270">
            <v>1.5870299999999999</v>
          </cell>
          <cell r="S270">
            <v>6.9961000000000002</v>
          </cell>
          <cell r="T270">
            <v>189.98785409999999</v>
          </cell>
          <cell r="U270">
            <v>7.4900450045000033</v>
          </cell>
        </row>
        <row r="271">
          <cell r="A271" t="str">
            <v>2002M4</v>
          </cell>
          <cell r="B271">
            <v>1</v>
          </cell>
          <cell r="C271">
            <v>131.072</v>
          </cell>
          <cell r="D271">
            <v>2.3203999999999998</v>
          </cell>
          <cell r="E271">
            <v>2.2080538367999991</v>
          </cell>
          <cell r="F271">
            <v>0.69320999999999999</v>
          </cell>
          <cell r="G271">
            <v>650.82000000000005</v>
          </cell>
          <cell r="H271">
            <v>8.2772000000000006</v>
          </cell>
          <cell r="I271">
            <v>2185.971379200002</v>
          </cell>
          <cell r="J271">
            <v>2263.1</v>
          </cell>
          <cell r="K271">
            <v>2.4879004415999999</v>
          </cell>
          <cell r="L271">
            <v>9.1317000000000004</v>
          </cell>
          <cell r="M271">
            <v>2.8378100000000002</v>
          </cell>
          <cell r="N271">
            <v>1317.5</v>
          </cell>
          <cell r="O271">
            <v>45.542133503999992</v>
          </cell>
          <cell r="P271">
            <v>34.867272727272727</v>
          </cell>
          <cell r="Q271">
            <v>876.54</v>
          </cell>
          <cell r="R271">
            <v>1.5813600000000001</v>
          </cell>
          <cell r="S271">
            <v>7.0453000000000001</v>
          </cell>
          <cell r="T271">
            <v>187.84313855999997</v>
          </cell>
          <cell r="U271">
            <v>7.4054921472000022</v>
          </cell>
        </row>
        <row r="272">
          <cell r="A272" t="str">
            <v>2002M5</v>
          </cell>
          <cell r="B272">
            <v>1</v>
          </cell>
          <cell r="C272">
            <v>126.48399999999999</v>
          </cell>
          <cell r="D272">
            <v>2.4803999999999999</v>
          </cell>
          <cell r="E272">
            <v>2.133028197999999</v>
          </cell>
          <cell r="F272">
            <v>0.68527000000000005</v>
          </cell>
          <cell r="G272">
            <v>653.91</v>
          </cell>
          <cell r="H272">
            <v>8.2769899999999996</v>
          </cell>
          <cell r="I272">
            <v>2111.6960620000023</v>
          </cell>
          <cell r="J272">
            <v>2307.9299999999998</v>
          </cell>
          <cell r="K272">
            <v>2.4033661259999999</v>
          </cell>
          <cell r="L272">
            <v>9.4899000000000004</v>
          </cell>
          <cell r="M272">
            <v>3.3063600000000002</v>
          </cell>
          <cell r="N272">
            <v>1261.46</v>
          </cell>
          <cell r="O272">
            <v>43.994694939999995</v>
          </cell>
          <cell r="P272">
            <v>34.39826086956522</v>
          </cell>
          <cell r="Q272">
            <v>965.48</v>
          </cell>
          <cell r="R272">
            <v>1.54965</v>
          </cell>
          <cell r="S272">
            <v>7.06</v>
          </cell>
          <cell r="T272">
            <v>181.46057159999998</v>
          </cell>
          <cell r="U272">
            <v>7.1538670420000026</v>
          </cell>
        </row>
        <row r="273">
          <cell r="A273" t="str">
            <v>2002M6</v>
          </cell>
          <cell r="B273">
            <v>1</v>
          </cell>
          <cell r="C273">
            <v>123.59699999999999</v>
          </cell>
          <cell r="D273">
            <v>2.714</v>
          </cell>
          <cell r="E273">
            <v>2.0478126848999985</v>
          </cell>
          <cell r="F273">
            <v>0.67293000000000003</v>
          </cell>
          <cell r="G273">
            <v>673.76599999999996</v>
          </cell>
          <cell r="H273">
            <v>8.2770499999999991</v>
          </cell>
          <cell r="I273">
            <v>2027.3327781000021</v>
          </cell>
          <cell r="J273">
            <v>2360.71</v>
          </cell>
          <cell r="K273">
            <v>2.3073504812999999</v>
          </cell>
          <cell r="L273">
            <v>9.7378</v>
          </cell>
          <cell r="M273">
            <v>3.6007899999999999</v>
          </cell>
          <cell r="N273">
            <v>1222.08</v>
          </cell>
          <cell r="O273">
            <v>42.237085496999988</v>
          </cell>
          <cell r="P273">
            <v>33.838999999999999</v>
          </cell>
          <cell r="Q273">
            <v>1196.74</v>
          </cell>
          <cell r="R273">
            <v>1.53169</v>
          </cell>
          <cell r="S273">
            <v>7.1289999999999996</v>
          </cell>
          <cell r="T273">
            <v>174.21113357999997</v>
          </cell>
          <cell r="U273">
            <v>6.8680665771000022</v>
          </cell>
        </row>
        <row r="274">
          <cell r="A274" t="str">
            <v>2002M7</v>
          </cell>
          <cell r="B274">
            <v>1</v>
          </cell>
          <cell r="C274">
            <v>118.066</v>
          </cell>
          <cell r="D274">
            <v>2.9346000000000001</v>
          </cell>
          <cell r="E274">
            <v>1.9715157565999986</v>
          </cell>
          <cell r="F274">
            <v>0.64376</v>
          </cell>
          <cell r="G274">
            <v>696.33</v>
          </cell>
          <cell r="H274">
            <v>8.2767999999999997</v>
          </cell>
          <cell r="I274">
            <v>1951.7988854000021</v>
          </cell>
          <cell r="J274">
            <v>2502.0300000000002</v>
          </cell>
          <cell r="K274">
            <v>2.2213837542000001</v>
          </cell>
          <cell r="L274">
            <v>9.7978000000000005</v>
          </cell>
          <cell r="M274">
            <v>3.57023</v>
          </cell>
          <cell r="N274">
            <v>1184.97</v>
          </cell>
          <cell r="O274">
            <v>40.663425997999994</v>
          </cell>
          <cell r="P274">
            <v>33.238152173913036</v>
          </cell>
          <cell r="Q274">
            <v>1328.98</v>
          </cell>
          <cell r="R274">
            <v>1.5459400000000001</v>
          </cell>
          <cell r="S274">
            <v>7.1913</v>
          </cell>
          <cell r="T274">
            <v>167.72041571999998</v>
          </cell>
          <cell r="U274">
            <v>6.6121777514000026</v>
          </cell>
        </row>
        <row r="275">
          <cell r="A275" t="str">
            <v>2002M8</v>
          </cell>
          <cell r="B275">
            <v>1</v>
          </cell>
          <cell r="C275">
            <v>119.006</v>
          </cell>
          <cell r="D275">
            <v>3.1093099999999998</v>
          </cell>
          <cell r="E275">
            <v>2.0002273409999987</v>
          </cell>
          <cell r="F275">
            <v>0.65100000000000002</v>
          </cell>
          <cell r="G275">
            <v>702.3</v>
          </cell>
          <cell r="H275">
            <v>8.2766999999999999</v>
          </cell>
          <cell r="I275">
            <v>1980.2233290000022</v>
          </cell>
          <cell r="J275">
            <v>2648.59</v>
          </cell>
          <cell r="K275">
            <v>2.2537342169999999</v>
          </cell>
          <cell r="L275">
            <v>9.8257999999999992</v>
          </cell>
          <cell r="M275">
            <v>3.5737999999999999</v>
          </cell>
          <cell r="N275">
            <v>1197.73</v>
          </cell>
          <cell r="O275">
            <v>41.255615729999995</v>
          </cell>
          <cell r="P275">
            <v>33.836818181818174</v>
          </cell>
          <cell r="Q275">
            <v>1373.93</v>
          </cell>
          <cell r="R275">
            <v>1.5679000000000001</v>
          </cell>
          <cell r="S275">
            <v>7.2576999999999998</v>
          </cell>
          <cell r="T275">
            <v>170.16296219999998</v>
          </cell>
          <cell r="U275">
            <v>6.7084722390000024</v>
          </cell>
        </row>
        <row r="276">
          <cell r="A276" t="str">
            <v>2002M9</v>
          </cell>
          <cell r="B276">
            <v>1</v>
          </cell>
          <cell r="C276">
            <v>120.367</v>
          </cell>
          <cell r="D276">
            <v>3.34124</v>
          </cell>
          <cell r="E276">
            <v>1.9941447096999987</v>
          </cell>
          <cell r="F276">
            <v>0.64327000000000001</v>
          </cell>
          <cell r="G276">
            <v>726.98</v>
          </cell>
          <cell r="H276">
            <v>8.2769600000000008</v>
          </cell>
          <cell r="I276">
            <v>1974.2015293000022</v>
          </cell>
          <cell r="J276">
            <v>2748.68</v>
          </cell>
          <cell r="K276">
            <v>2.2468806788999998</v>
          </cell>
          <cell r="L276">
            <v>10.0425</v>
          </cell>
          <cell r="M276">
            <v>3.6047400000000001</v>
          </cell>
          <cell r="N276">
            <v>1210.26</v>
          </cell>
          <cell r="O276">
            <v>41.130158640999994</v>
          </cell>
          <cell r="P276">
            <v>34.510476190476183</v>
          </cell>
          <cell r="Q276">
            <v>1457.2</v>
          </cell>
          <cell r="R276">
            <v>1.57578</v>
          </cell>
          <cell r="S276">
            <v>7.3152999999999997</v>
          </cell>
          <cell r="T276">
            <v>169.64550173999999</v>
          </cell>
          <cell r="U276">
            <v>6.6880719763000034</v>
          </cell>
        </row>
        <row r="277">
          <cell r="A277" t="str">
            <v>2002M10</v>
          </cell>
          <cell r="B277">
            <v>1</v>
          </cell>
          <cell r="C277">
            <v>123.863</v>
          </cell>
          <cell r="D277">
            <v>3.8051300000000001</v>
          </cell>
          <cell r="E277">
            <v>1.9941055930999991</v>
          </cell>
          <cell r="F277">
            <v>0.64219000000000004</v>
          </cell>
          <cell r="G277">
            <v>742.32</v>
          </cell>
          <cell r="H277">
            <v>8.2769999999999992</v>
          </cell>
          <cell r="I277">
            <v>1974.1628039000025</v>
          </cell>
          <cell r="J277">
            <v>2829.27</v>
          </cell>
          <cell r="K277">
            <v>2.2468366046999999</v>
          </cell>
          <cell r="L277">
            <v>10.0961</v>
          </cell>
          <cell r="M277">
            <v>3.6059899999999998</v>
          </cell>
          <cell r="N277">
            <v>1240.7</v>
          </cell>
          <cell r="O277">
            <v>41.129351842999995</v>
          </cell>
          <cell r="P277">
            <v>34.906304347826087</v>
          </cell>
          <cell r="Q277">
            <v>1452.32</v>
          </cell>
          <cell r="R277">
            <v>1.57778</v>
          </cell>
          <cell r="S277">
            <v>7.3708</v>
          </cell>
          <cell r="T277">
            <v>169.64217402</v>
          </cell>
          <cell r="U277">
            <v>6.6879407849000039</v>
          </cell>
        </row>
        <row r="278">
          <cell r="A278" t="str">
            <v>2002M11</v>
          </cell>
          <cell r="B278">
            <v>1</v>
          </cell>
          <cell r="C278">
            <v>122.55</v>
          </cell>
          <cell r="D278">
            <v>3.5756000000000001</v>
          </cell>
          <cell r="E278">
            <v>1.9718678059999992</v>
          </cell>
          <cell r="F278">
            <v>0.64036999999999999</v>
          </cell>
          <cell r="G278">
            <v>709.48</v>
          </cell>
          <cell r="H278">
            <v>8.2771399999999993</v>
          </cell>
          <cell r="I278">
            <v>1952.1474140000023</v>
          </cell>
          <cell r="J278">
            <v>2732.56</v>
          </cell>
          <cell r="K278">
            <v>2.2217804219999997</v>
          </cell>
          <cell r="L278">
            <v>10.203200000000001</v>
          </cell>
          <cell r="M278">
            <v>3.4885799999999998</v>
          </cell>
          <cell r="N278">
            <v>1211.3699999999999</v>
          </cell>
          <cell r="O278">
            <v>40.670687179999987</v>
          </cell>
          <cell r="P278">
            <v>34.613500000000002</v>
          </cell>
          <cell r="Q278">
            <v>1366.6</v>
          </cell>
          <cell r="R278">
            <v>1.5589500000000001</v>
          </cell>
          <cell r="S278">
            <v>7.4127000000000001</v>
          </cell>
          <cell r="T278">
            <v>167.75036519999998</v>
          </cell>
          <cell r="U278">
            <v>6.6133584740000035</v>
          </cell>
        </row>
        <row r="279">
          <cell r="A279" t="str">
            <v>2002M12</v>
          </cell>
          <cell r="B279">
            <v>1</v>
          </cell>
          <cell r="C279">
            <v>122.27200000000001</v>
          </cell>
          <cell r="D279">
            <v>3.6251199999999999</v>
          </cell>
          <cell r="E279">
            <v>1.9212313672999994</v>
          </cell>
          <cell r="F279">
            <v>0.63043000000000005</v>
          </cell>
          <cell r="G279">
            <v>701.94899999999996</v>
          </cell>
          <cell r="H279">
            <v>8.2772400000000008</v>
          </cell>
          <cell r="I279">
            <v>1902.0173837000023</v>
          </cell>
          <cell r="J279">
            <v>2813.18</v>
          </cell>
          <cell r="K279">
            <v>2.1647263700999999</v>
          </cell>
          <cell r="L279">
            <v>10.1982</v>
          </cell>
          <cell r="M279">
            <v>3.4355000000000002</v>
          </cell>
          <cell r="N279">
            <v>1207.4100000000001</v>
          </cell>
          <cell r="O279">
            <v>39.626287168999994</v>
          </cell>
          <cell r="P279">
            <v>34.749047619047616</v>
          </cell>
          <cell r="Q279">
            <v>1320.67</v>
          </cell>
          <cell r="R279">
            <v>1.5596000000000001</v>
          </cell>
          <cell r="S279">
            <v>7.4622999999999999</v>
          </cell>
          <cell r="T279">
            <v>163.44263165999999</v>
          </cell>
          <cell r="U279">
            <v>6.443531206700003</v>
          </cell>
        </row>
        <row r="280">
          <cell r="A280" t="str">
            <v>2003M1</v>
          </cell>
          <cell r="B280">
            <v>1</v>
          </cell>
          <cell r="C280">
            <v>118.655</v>
          </cell>
          <cell r="D280">
            <v>3.4375499999999999</v>
          </cell>
          <cell r="E280">
            <v>1.8417073194999996</v>
          </cell>
          <cell r="F280">
            <v>0.61875000000000002</v>
          </cell>
          <cell r="G280">
            <v>722.48</v>
          </cell>
          <cell r="H280">
            <v>8.2768099999999993</v>
          </cell>
          <cell r="I280">
            <v>1823.2886455000021</v>
          </cell>
          <cell r="J280">
            <v>2913</v>
          </cell>
          <cell r="K280">
            <v>2.0751235214999997</v>
          </cell>
          <cell r="L280">
            <v>10.5762</v>
          </cell>
          <cell r="M280">
            <v>3.21136</v>
          </cell>
          <cell r="N280">
            <v>1178.3800000000001</v>
          </cell>
          <cell r="O280">
            <v>37.986066834999995</v>
          </cell>
          <cell r="P280">
            <v>34.516590909090908</v>
          </cell>
          <cell r="Q280">
            <v>1652.94</v>
          </cell>
          <cell r="R280">
            <v>1.5410200000000001</v>
          </cell>
          <cell r="S280">
            <v>7.5206</v>
          </cell>
          <cell r="T280">
            <v>156.67737689999998</v>
          </cell>
          <cell r="U280">
            <v>6.1768190905000022</v>
          </cell>
        </row>
        <row r="281">
          <cell r="A281" t="str">
            <v>2003M2</v>
          </cell>
          <cell r="B281">
            <v>1</v>
          </cell>
          <cell r="C281">
            <v>119.27200000000001</v>
          </cell>
          <cell r="D281">
            <v>3.58995</v>
          </cell>
          <cell r="E281">
            <v>1.8155383140999997</v>
          </cell>
          <cell r="F281">
            <v>0.62134</v>
          </cell>
          <cell r="G281">
            <v>745.21</v>
          </cell>
          <cell r="H281">
            <v>8.2772600000000001</v>
          </cell>
          <cell r="I281">
            <v>1797.3813529000022</v>
          </cell>
          <cell r="J281">
            <v>2951.86</v>
          </cell>
          <cell r="K281">
            <v>2.0456378816999998</v>
          </cell>
          <cell r="L281">
            <v>10.9216</v>
          </cell>
          <cell r="M281">
            <v>3.1139999999999999</v>
          </cell>
          <cell r="N281">
            <v>1191.95</v>
          </cell>
          <cell r="O281">
            <v>37.446318973000004</v>
          </cell>
          <cell r="P281">
            <v>34.706150000000001</v>
          </cell>
          <cell r="Q281">
            <v>1650.6</v>
          </cell>
          <cell r="R281">
            <v>1.5123500000000001</v>
          </cell>
          <cell r="S281">
            <v>7.55</v>
          </cell>
          <cell r="T281">
            <v>154.45113222000001</v>
          </cell>
          <cell r="U281">
            <v>6.0890520439000024</v>
          </cell>
        </row>
        <row r="282">
          <cell r="A282" t="str">
            <v>2003M3</v>
          </cell>
          <cell r="B282">
            <v>1</v>
          </cell>
          <cell r="C282">
            <v>118.536</v>
          </cell>
          <cell r="D282">
            <v>3.4460899999999999</v>
          </cell>
          <cell r="E282">
            <v>1.8102966896999997</v>
          </cell>
          <cell r="F282">
            <v>0.63182000000000005</v>
          </cell>
          <cell r="G282">
            <v>743.28</v>
          </cell>
          <cell r="H282">
            <v>8.2772199999999998</v>
          </cell>
          <cell r="I282">
            <v>1792.1921493000023</v>
          </cell>
          <cell r="J282">
            <v>2959.01</v>
          </cell>
          <cell r="K282">
            <v>2.0397319388999997</v>
          </cell>
          <cell r="L282">
            <v>10.9427</v>
          </cell>
          <cell r="M282">
            <v>3.0215000000000001</v>
          </cell>
          <cell r="N282">
            <v>1236.6600000000001</v>
          </cell>
          <cell r="O282">
            <v>37.338208041000001</v>
          </cell>
          <cell r="P282">
            <v>34.669999999999987</v>
          </cell>
          <cell r="Q282">
            <v>1598</v>
          </cell>
          <cell r="R282">
            <v>1.4759100000000001</v>
          </cell>
          <cell r="S282">
            <v>7.5768000000000004</v>
          </cell>
          <cell r="T282">
            <v>154.00521774000001</v>
          </cell>
          <cell r="U282">
            <v>6.0714723963000026</v>
          </cell>
        </row>
        <row r="283">
          <cell r="A283" t="str">
            <v>2003M4</v>
          </cell>
          <cell r="B283">
            <v>1</v>
          </cell>
          <cell r="C283">
            <v>119.79</v>
          </cell>
          <cell r="D283">
            <v>3.1179000000000001</v>
          </cell>
          <cell r="E283">
            <v>1.8032948182999997</v>
          </cell>
          <cell r="F283">
            <v>0.63527</v>
          </cell>
          <cell r="G283">
            <v>718.25</v>
          </cell>
          <cell r="H283">
            <v>8.2771299999999997</v>
          </cell>
          <cell r="I283">
            <v>1785.2603027000023</v>
          </cell>
          <cell r="J283">
            <v>2926.42</v>
          </cell>
          <cell r="K283">
            <v>2.0318426570999994</v>
          </cell>
          <cell r="L283">
            <v>10.632400000000001</v>
          </cell>
          <cell r="M283">
            <v>2.8414999999999999</v>
          </cell>
          <cell r="N283">
            <v>1230.54</v>
          </cell>
          <cell r="O283">
            <v>37.193791199000003</v>
          </cell>
          <cell r="P283">
            <v>34.772704545454545</v>
          </cell>
          <cell r="Q283">
            <v>1598</v>
          </cell>
          <cell r="R283">
            <v>1.45848</v>
          </cell>
          <cell r="S283">
            <v>7.5990000000000002</v>
          </cell>
          <cell r="T283">
            <v>153.40955585999998</v>
          </cell>
          <cell r="U283">
            <v>6.0479891357000017</v>
          </cell>
        </row>
        <row r="284">
          <cell r="A284" t="str">
            <v>2003M5</v>
          </cell>
          <cell r="B284">
            <v>1</v>
          </cell>
          <cell r="C284">
            <v>117.265</v>
          </cell>
          <cell r="D284">
            <v>2.9549400000000001</v>
          </cell>
          <cell r="E284">
            <v>1.6908345932999995</v>
          </cell>
          <cell r="F284">
            <v>0.61623000000000006</v>
          </cell>
          <cell r="G284">
            <v>703.58</v>
          </cell>
          <cell r="H284">
            <v>8.2769100000000009</v>
          </cell>
          <cell r="I284">
            <v>1673.9247777000023</v>
          </cell>
          <cell r="J284">
            <v>2858.94</v>
          </cell>
          <cell r="K284">
            <v>1.9051293320999996</v>
          </cell>
          <cell r="L284">
            <v>10.2506</v>
          </cell>
          <cell r="M284">
            <v>2.7884799999999998</v>
          </cell>
          <cell r="N284">
            <v>1199.6600000000001</v>
          </cell>
          <cell r="O284">
            <v>34.874246949000003</v>
          </cell>
          <cell r="P284">
            <v>34.646363636363645</v>
          </cell>
          <cell r="Q284">
            <v>1598</v>
          </cell>
          <cell r="R284">
            <v>1.3845000000000001</v>
          </cell>
          <cell r="S284">
            <v>7.6074000000000002</v>
          </cell>
          <cell r="T284">
            <v>143.84236085999999</v>
          </cell>
          <cell r="U284">
            <v>5.6708138607000018</v>
          </cell>
        </row>
        <row r="285">
          <cell r="A285" t="str">
            <v>2003M6</v>
          </cell>
          <cell r="B285">
            <v>1</v>
          </cell>
          <cell r="C285">
            <v>118.264</v>
          </cell>
          <cell r="D285">
            <v>2.8824000000000001</v>
          </cell>
          <cell r="E285">
            <v>1.6771828998999994</v>
          </cell>
          <cell r="F285">
            <v>0.60224</v>
          </cell>
          <cell r="G285">
            <v>709.18399999999997</v>
          </cell>
          <cell r="H285">
            <v>8.2770700000000001</v>
          </cell>
          <cell r="I285">
            <v>1660.4096131000024</v>
          </cell>
          <cell r="J285">
            <v>2826.95</v>
          </cell>
          <cell r="K285">
            <v>1.8897474362999995</v>
          </cell>
          <cell r="L285">
            <v>10.4953</v>
          </cell>
          <cell r="M285">
            <v>2.7595999999999998</v>
          </cell>
          <cell r="N285">
            <v>1193.45</v>
          </cell>
          <cell r="O285">
            <v>34.592674447000007</v>
          </cell>
          <cell r="P285">
            <v>34.589761904761914</v>
          </cell>
          <cell r="Q285">
            <v>1598</v>
          </cell>
          <cell r="R285">
            <v>1.3522700000000001</v>
          </cell>
          <cell r="S285">
            <v>7.6360000000000001</v>
          </cell>
          <cell r="T285">
            <v>142.68098658</v>
          </cell>
          <cell r="U285">
            <v>5.6250280621000019</v>
          </cell>
        </row>
        <row r="286">
          <cell r="A286" t="str">
            <v>2003M7</v>
          </cell>
          <cell r="B286">
            <v>1</v>
          </cell>
          <cell r="C286">
            <v>118.69199999999999</v>
          </cell>
          <cell r="D286">
            <v>2.879</v>
          </cell>
          <cell r="E286">
            <v>1.7200351351999992</v>
          </cell>
          <cell r="F286">
            <v>0.61551</v>
          </cell>
          <cell r="G286">
            <v>701.14</v>
          </cell>
          <cell r="H286">
            <v>8.2772199999999998</v>
          </cell>
          <cell r="I286">
            <v>1702.8332888000025</v>
          </cell>
          <cell r="J286">
            <v>2858.82</v>
          </cell>
          <cell r="K286">
            <v>1.9380307223999993</v>
          </cell>
          <cell r="L286">
            <v>10.4434</v>
          </cell>
          <cell r="M286">
            <v>2.7535500000000002</v>
          </cell>
          <cell r="N286">
            <v>1180.44</v>
          </cell>
          <cell r="O286">
            <v>35.47652165600001</v>
          </cell>
          <cell r="P286">
            <v>34.353260869565204</v>
          </cell>
          <cell r="Q286">
            <v>1598</v>
          </cell>
          <cell r="R286">
            <v>1.3815200000000001</v>
          </cell>
          <cell r="S286">
            <v>7.6687000000000003</v>
          </cell>
          <cell r="T286">
            <v>146.32650383999999</v>
          </cell>
          <cell r="U286">
            <v>5.7687482408000017</v>
          </cell>
        </row>
        <row r="287">
          <cell r="A287" t="str">
            <v>2003M8</v>
          </cell>
          <cell r="B287">
            <v>1</v>
          </cell>
          <cell r="C287">
            <v>118.827</v>
          </cell>
          <cell r="D287">
            <v>3.0017</v>
          </cell>
          <cell r="E287">
            <v>1.756413573199999</v>
          </cell>
          <cell r="F287">
            <v>0.62734000000000001</v>
          </cell>
          <cell r="G287">
            <v>703.77200000000005</v>
          </cell>
          <cell r="H287">
            <v>8.2770100000000006</v>
          </cell>
          <cell r="I287">
            <v>1738.8479108000024</v>
          </cell>
          <cell r="J287">
            <v>2867.37</v>
          </cell>
          <cell r="K287">
            <v>1.9790197283999991</v>
          </cell>
          <cell r="L287">
            <v>10.732699999999999</v>
          </cell>
          <cell r="M287">
            <v>2.8771</v>
          </cell>
          <cell r="N287">
            <v>1178.4000000000001</v>
          </cell>
          <cell r="O287">
            <v>36.226843796000004</v>
          </cell>
          <cell r="P287">
            <v>34.286428571428573</v>
          </cell>
          <cell r="Q287">
            <v>1598</v>
          </cell>
          <cell r="R287">
            <v>1.3960900000000001</v>
          </cell>
          <cell r="S287">
            <v>7.7016</v>
          </cell>
          <cell r="T287">
            <v>149.42128343999997</v>
          </cell>
          <cell r="U287">
            <v>5.8907562428000011</v>
          </cell>
        </row>
        <row r="288">
          <cell r="A288" t="str">
            <v>2003M9</v>
          </cell>
          <cell r="B288">
            <v>1</v>
          </cell>
          <cell r="C288">
            <v>115.19</v>
          </cell>
          <cell r="D288">
            <v>2.9220000000000002</v>
          </cell>
          <cell r="E288">
            <v>1.7436811198999993</v>
          </cell>
          <cell r="F288">
            <v>0.62107999999999997</v>
          </cell>
          <cell r="G288">
            <v>675.44200000000001</v>
          </cell>
          <cell r="H288">
            <v>8.27712</v>
          </cell>
          <cell r="I288">
            <v>1726.2427931000027</v>
          </cell>
          <cell r="J288">
            <v>2840.08</v>
          </cell>
          <cell r="K288">
            <v>1.9646735762999994</v>
          </cell>
          <cell r="L288">
            <v>10.9255</v>
          </cell>
          <cell r="M288">
            <v>2.8706</v>
          </cell>
          <cell r="N288">
            <v>1164.1300000000001</v>
          </cell>
          <cell r="O288">
            <v>35.964231047000013</v>
          </cell>
          <cell r="P288">
            <v>33.961454545454551</v>
          </cell>
          <cell r="Q288">
            <v>1598</v>
          </cell>
          <cell r="R288">
            <v>1.3632200000000001</v>
          </cell>
          <cell r="S288">
            <v>7.7317</v>
          </cell>
          <cell r="T288">
            <v>148.33811057999998</v>
          </cell>
          <cell r="U288">
            <v>5.8480534421000012</v>
          </cell>
        </row>
        <row r="289">
          <cell r="A289" t="str">
            <v>2003M10</v>
          </cell>
          <cell r="B289">
            <v>1</v>
          </cell>
          <cell r="C289">
            <v>109.58</v>
          </cell>
          <cell r="D289">
            <v>2.8607</v>
          </cell>
          <cell r="E289">
            <v>1.6728605155999992</v>
          </cell>
          <cell r="F289">
            <v>0.59660000000000002</v>
          </cell>
          <cell r="G289">
            <v>646.07000000000005</v>
          </cell>
          <cell r="H289">
            <v>8.2767800000000005</v>
          </cell>
          <cell r="I289">
            <v>1656.1304564000025</v>
          </cell>
          <cell r="J289">
            <v>2876.19</v>
          </cell>
          <cell r="K289">
            <v>1.8848772371999991</v>
          </cell>
          <cell r="L289">
            <v>11.170400000000001</v>
          </cell>
          <cell r="M289">
            <v>2.8068900000000001</v>
          </cell>
          <cell r="N289">
            <v>1167.8699999999999</v>
          </cell>
          <cell r="O289">
            <v>34.503523268000009</v>
          </cell>
          <cell r="P289">
            <v>33.837608695652179</v>
          </cell>
          <cell r="Q289">
            <v>1598</v>
          </cell>
          <cell r="R289">
            <v>1.32185</v>
          </cell>
          <cell r="S289">
            <v>7.7503000000000002</v>
          </cell>
          <cell r="T289">
            <v>142.31327351999997</v>
          </cell>
          <cell r="U289">
            <v>5.6105314124000003</v>
          </cell>
        </row>
        <row r="290">
          <cell r="A290" t="str">
            <v>2003M11</v>
          </cell>
          <cell r="B290">
            <v>1</v>
          </cell>
          <cell r="C290">
            <v>109.196</v>
          </cell>
          <cell r="D290">
            <v>2.9083399999999999</v>
          </cell>
          <cell r="E290">
            <v>1.6717848090999994</v>
          </cell>
          <cell r="F290">
            <v>0.59211999999999998</v>
          </cell>
          <cell r="G290">
            <v>625.46699999999998</v>
          </cell>
          <cell r="H290">
            <v>8.2769100000000009</v>
          </cell>
          <cell r="I290">
            <v>1655.0655079000026</v>
          </cell>
          <cell r="J290">
            <v>2844.55</v>
          </cell>
          <cell r="K290">
            <v>1.8836651966999991</v>
          </cell>
          <cell r="L290">
            <v>11.1145</v>
          </cell>
          <cell r="M290">
            <v>2.8362599999999998</v>
          </cell>
          <cell r="N290">
            <v>1185.99</v>
          </cell>
          <cell r="O290">
            <v>34.481336323000015</v>
          </cell>
          <cell r="P290">
            <v>34.003500000000003</v>
          </cell>
          <cell r="Q290">
            <v>1598</v>
          </cell>
          <cell r="R290">
            <v>1.3125800000000001</v>
          </cell>
          <cell r="S290">
            <v>7.7652999999999999</v>
          </cell>
          <cell r="T290">
            <v>142.22176121999999</v>
          </cell>
          <cell r="U290">
            <v>5.6069236489000005</v>
          </cell>
        </row>
        <row r="291">
          <cell r="A291" t="str">
            <v>2003M12</v>
          </cell>
          <cell r="B291">
            <v>1</v>
          </cell>
          <cell r="C291">
            <v>107.935</v>
          </cell>
          <cell r="D291">
            <v>2.9244500000000002</v>
          </cell>
          <cell r="E291">
            <v>1.5915566624999993</v>
          </cell>
          <cell r="F291">
            <v>0.57137000000000004</v>
          </cell>
          <cell r="G291">
            <v>603.31399999999996</v>
          </cell>
          <cell r="H291">
            <v>8.2769999999999992</v>
          </cell>
          <cell r="I291">
            <v>1575.6397125000024</v>
          </cell>
          <cell r="J291">
            <v>2808.64</v>
          </cell>
          <cell r="K291">
            <v>1.7932690124999988</v>
          </cell>
          <cell r="L291">
            <v>11.2629</v>
          </cell>
          <cell r="M291">
            <v>2.9267099999999999</v>
          </cell>
          <cell r="N291">
            <v>1191.9000000000001</v>
          </cell>
          <cell r="O291">
            <v>32.826593625000015</v>
          </cell>
          <cell r="P291">
            <v>34.016956521739132</v>
          </cell>
          <cell r="Q291">
            <v>1598</v>
          </cell>
          <cell r="R291">
            <v>1.3128299999999999</v>
          </cell>
          <cell r="S291">
            <v>7.8026</v>
          </cell>
          <cell r="T291">
            <v>135.39660749999999</v>
          </cell>
          <cell r="U291">
            <v>5.3378500874999997</v>
          </cell>
        </row>
        <row r="356">
          <cell r="A356" t="str">
            <v>ANUAL</v>
          </cell>
        </row>
        <row r="357">
          <cell r="A357" t="str">
            <v>TC Fin Periodo (UM x US$)</v>
          </cell>
        </row>
        <row r="358">
          <cell r="A358">
            <v>2001</v>
          </cell>
          <cell r="C358">
            <v>127.358</v>
          </cell>
          <cell r="D358">
            <v>2.3626999999999998</v>
          </cell>
          <cell r="F358">
            <v>0.69484999999999997</v>
          </cell>
          <cell r="G358">
            <v>669.14</v>
          </cell>
          <cell r="H358">
            <v>8.2768700000000006</v>
          </cell>
          <cell r="J358">
            <v>2307.9699999999998</v>
          </cell>
          <cell r="L358">
            <v>9.1671999999999993</v>
          </cell>
          <cell r="M358">
            <v>0.99950000000000006</v>
          </cell>
          <cell r="N358">
            <v>1291.8800000000001</v>
          </cell>
          <cell r="P358">
            <v>34.651666666666671</v>
          </cell>
          <cell r="Q358">
            <v>751.91</v>
          </cell>
          <cell r="R358">
            <v>1.5774699999999999</v>
          </cell>
          <cell r="S358">
            <v>6.8158000000000003</v>
          </cell>
        </row>
        <row r="359">
          <cell r="A359">
            <v>2002</v>
          </cell>
          <cell r="C359">
            <v>122.27200000000001</v>
          </cell>
          <cell r="D359">
            <v>3.6251199999999999</v>
          </cell>
          <cell r="F359">
            <v>0.63043000000000005</v>
          </cell>
          <cell r="G359">
            <v>701.94899999999996</v>
          </cell>
          <cell r="H359">
            <v>8.2772400000000008</v>
          </cell>
          <cell r="J359">
            <v>2813.18</v>
          </cell>
          <cell r="L359">
            <v>10.1982</v>
          </cell>
          <cell r="M359">
            <v>3.4355000000000002</v>
          </cell>
          <cell r="N359">
            <v>1207.4100000000001</v>
          </cell>
          <cell r="P359">
            <v>34.749047619047616</v>
          </cell>
          <cell r="Q359">
            <v>1320.67</v>
          </cell>
          <cell r="R359">
            <v>1.5596000000000001</v>
          </cell>
          <cell r="S359">
            <v>7.4622999999999999</v>
          </cell>
        </row>
        <row r="360">
          <cell r="A360">
            <v>2003</v>
          </cell>
          <cell r="C360">
            <v>107.935</v>
          </cell>
          <cell r="D360">
            <v>2.9244500000000002</v>
          </cell>
          <cell r="F360">
            <v>0.57137000000000004</v>
          </cell>
          <cell r="G360">
            <v>603.31399999999996</v>
          </cell>
          <cell r="H360">
            <v>8.2769999999999992</v>
          </cell>
          <cell r="J360">
            <v>2808.64</v>
          </cell>
          <cell r="L360">
            <v>11.2629</v>
          </cell>
          <cell r="M360">
            <v>2.9267099999999999</v>
          </cell>
          <cell r="N360">
            <v>1191.9000000000001</v>
          </cell>
          <cell r="P360">
            <v>34.016956521739132</v>
          </cell>
          <cell r="Q360">
            <v>1598</v>
          </cell>
          <cell r="R360">
            <v>1.3128299999999999</v>
          </cell>
          <cell r="S360">
            <v>7.8026</v>
          </cell>
        </row>
        <row r="361">
          <cell r="A361">
            <v>2004</v>
          </cell>
          <cell r="C361">
            <v>107.50490343990901</v>
          </cell>
          <cell r="D361">
            <v>3.04</v>
          </cell>
          <cell r="F361">
            <v>0.5524861878453039</v>
          </cell>
          <cell r="G361">
            <v>623.48556542245524</v>
          </cell>
          <cell r="H361">
            <v>8.16</v>
          </cell>
          <cell r="J361">
            <v>2823.2682424514974</v>
          </cell>
          <cell r="L361">
            <v>11.739253588095764</v>
          </cell>
          <cell r="M361">
            <v>2.9411719530959917</v>
          </cell>
          <cell r="N361">
            <v>1130</v>
          </cell>
          <cell r="P361">
            <v>32.549999999999997</v>
          </cell>
          <cell r="Q361">
            <v>2171.9845185587142</v>
          </cell>
          <cell r="R361">
            <v>1.325</v>
          </cell>
          <cell r="S361">
            <v>8.2149999999999999</v>
          </cell>
        </row>
        <row r="362">
          <cell r="A362">
            <v>2005</v>
          </cell>
          <cell r="C362">
            <v>103.69795053938054</v>
          </cell>
          <cell r="D362">
            <v>3.15</v>
          </cell>
          <cell r="F362">
            <v>0.56338028169014087</v>
          </cell>
          <cell r="G362">
            <v>631.76248583431209</v>
          </cell>
          <cell r="H362">
            <v>8.01</v>
          </cell>
          <cell r="J362">
            <v>3021.3394634393248</v>
          </cell>
          <cell r="L362">
            <v>11.809883130501481</v>
          </cell>
          <cell r="M362">
            <v>3.0488187886033056</v>
          </cell>
          <cell r="N362">
            <v>1105</v>
          </cell>
          <cell r="P362">
            <v>32.161081865185636</v>
          </cell>
          <cell r="Q362">
            <v>2601.125818390447</v>
          </cell>
          <cell r="R362">
            <v>1.32</v>
          </cell>
          <cell r="S362">
            <v>8.5</v>
          </cell>
        </row>
        <row r="363">
          <cell r="A363" t="str">
            <v>(Var.% )</v>
          </cell>
        </row>
        <row r="364">
          <cell r="A364">
            <v>2001</v>
          </cell>
          <cell r="C364">
            <v>13.503734203162043</v>
          </cell>
          <cell r="D364">
            <v>20.392356687898094</v>
          </cell>
          <cell r="F364">
            <v>1.5476573232396929</v>
          </cell>
          <cell r="G364">
            <v>16.447105093712477</v>
          </cell>
          <cell r="H364">
            <v>-3.3828068840113801E-3</v>
          </cell>
          <cell r="J364">
            <v>5.6951561863153088</v>
          </cell>
          <cell r="L364">
            <v>-2.9319892843150841</v>
          </cell>
          <cell r="M364">
            <v>0</v>
          </cell>
          <cell r="N364">
            <v>6.2235341517361542</v>
          </cell>
          <cell r="P364">
            <v>4.6012313686804474</v>
          </cell>
          <cell r="Q364">
            <v>7.6702775848613403</v>
          </cell>
          <cell r="R364">
            <v>3.6145923648879474</v>
          </cell>
          <cell r="S364">
            <v>7.0202710129225965</v>
          </cell>
        </row>
        <row r="365">
          <cell r="A365">
            <v>2002</v>
          </cell>
          <cell r="C365">
            <v>-3.9934672340960153</v>
          </cell>
          <cell r="D365">
            <v>53.431243915858985</v>
          </cell>
          <cell r="F365">
            <v>-9.271065697632574</v>
          </cell>
          <cell r="G365">
            <v>4.9031592790746314</v>
          </cell>
          <cell r="H365">
            <v>4.4702888893910497E-3</v>
          </cell>
          <cell r="J365">
            <v>21.889799260822286</v>
          </cell>
          <cell r="L365">
            <v>11.246618378567064</v>
          </cell>
          <cell r="M365">
            <v>243.72186093046523</v>
          </cell>
          <cell r="N365">
            <v>-6.5385329906802454</v>
          </cell>
          <cell r="P365">
            <v>0.2810281921435509</v>
          </cell>
          <cell r="Q365">
            <v>75.642031626125487</v>
          </cell>
          <cell r="R365">
            <v>-1.1328266147692112</v>
          </cell>
          <cell r="S365">
            <v>9.4853135361953065</v>
          </cell>
        </row>
        <row r="366">
          <cell r="A366">
            <v>2003</v>
          </cell>
          <cell r="C366">
            <v>-11.725497252028273</v>
          </cell>
          <cell r="D366">
            <v>-19.328187756543226</v>
          </cell>
          <cell r="F366">
            <v>-9.3682090002062068</v>
          </cell>
          <cell r="G366">
            <v>-14.051590642625033</v>
          </cell>
          <cell r="H366">
            <v>-2.8995172304036032E-3</v>
          </cell>
          <cell r="J366">
            <v>-0.16138320334994072</v>
          </cell>
          <cell r="L366">
            <v>10.44007766076367</v>
          </cell>
          <cell r="M366">
            <v>-14.809780235773552</v>
          </cell>
          <cell r="N366">
            <v>-1.2845677938728373</v>
          </cell>
          <cell r="P366">
            <v>-2.1067947108489693</v>
          </cell>
          <cell r="Q366">
            <v>20.999189805174634</v>
          </cell>
          <cell r="R366">
            <v>-15.822646832521169</v>
          </cell>
          <cell r="S366">
            <v>4.5602562212722519</v>
          </cell>
        </row>
        <row r="367">
          <cell r="A367">
            <v>2004</v>
          </cell>
          <cell r="C367">
            <v>-0.39847737998887078</v>
          </cell>
          <cell r="D367">
            <v>3.9511703055275182</v>
          </cell>
          <cell r="F367">
            <v>-3.3050058901755719</v>
          </cell>
          <cell r="G367">
            <v>3.3434605234513581</v>
          </cell>
          <cell r="H367">
            <v>-1.4135556361000279</v>
          </cell>
          <cell r="J367">
            <v>0.5208300975382274</v>
          </cell>
          <cell r="L367">
            <v>4.229404399362191</v>
          </cell>
          <cell r="M367">
            <v>0.49413686685704228</v>
          </cell>
          <cell r="N367">
            <v>-5.1933887071063056</v>
          </cell>
          <cell r="P367">
            <v>-4.3124273060749836</v>
          </cell>
          <cell r="Q367">
            <v>35.918931073761826</v>
          </cell>
          <cell r="R367">
            <v>0.92700501969029681</v>
          </cell>
          <cell r="S367">
            <v>5.2854176812857201</v>
          </cell>
        </row>
        <row r="368">
          <cell r="A368">
            <v>2005</v>
          </cell>
          <cell r="C368">
            <v>-3.5411900096784077</v>
          </cell>
          <cell r="D368">
            <v>3.6184210526315708</v>
          </cell>
          <cell r="F368">
            <v>1.9718309859154903</v>
          </cell>
          <cell r="G368">
            <v>1.327523983053025</v>
          </cell>
          <cell r="H368">
            <v>-1.8382352941176516</v>
          </cell>
          <cell r="J368">
            <v>7.0156713418006111</v>
          </cell>
          <cell r="L368">
            <v>0.60165275309616018</v>
          </cell>
          <cell r="M368">
            <v>3.659998028812983</v>
          </cell>
          <cell r="N368">
            <v>-2.2123893805309769</v>
          </cell>
          <cell r="P368">
            <v>-1.1948329794604029</v>
          </cell>
          <cell r="Q368">
            <v>19.758027562576853</v>
          </cell>
          <cell r="R368">
            <v>-0.37735849056602655</v>
          </cell>
          <cell r="S368">
            <v>3.4692635423006823</v>
          </cell>
        </row>
        <row r="370">
          <cell r="A370" t="str">
            <v>T.C Promedio (UM x US$)</v>
          </cell>
        </row>
        <row r="371">
          <cell r="A371">
            <v>2001</v>
          </cell>
          <cell r="C371">
            <v>121.52866666666665</v>
          </cell>
          <cell r="D371">
            <v>2.3577083333333335</v>
          </cell>
          <cell r="F371">
            <v>0.69465500000000002</v>
          </cell>
          <cell r="G371">
            <v>634.93833333333339</v>
          </cell>
          <cell r="H371">
            <v>8.2770683333333341</v>
          </cell>
          <cell r="J371">
            <v>2299.6350000000002</v>
          </cell>
          <cell r="L371">
            <v>9.3423416666666661</v>
          </cell>
          <cell r="M371">
            <v>0.99949999999999994</v>
          </cell>
          <cell r="N371">
            <v>1290.9941666666666</v>
          </cell>
          <cell r="P371">
            <v>33.806458616716917</v>
          </cell>
          <cell r="Q371">
            <v>723.66583333333335</v>
          </cell>
          <cell r="R371">
            <v>1.5487608333333334</v>
          </cell>
          <cell r="S371">
            <v>6.6069166666666659</v>
          </cell>
        </row>
        <row r="372">
          <cell r="A372">
            <v>2002</v>
          </cell>
          <cell r="C372">
            <v>125.38791666666667</v>
          </cell>
          <cell r="D372">
            <v>2.9208250000000002</v>
          </cell>
          <cell r="F372">
            <v>0.66722333333333339</v>
          </cell>
          <cell r="G372">
            <v>688.93625000000009</v>
          </cell>
          <cell r="H372">
            <v>8.2769575</v>
          </cell>
          <cell r="J372">
            <v>2504.2391666666667</v>
          </cell>
          <cell r="L372">
            <v>9.6559583333333325</v>
          </cell>
          <cell r="M372">
            <v>3.0632566666666663</v>
          </cell>
          <cell r="N372">
            <v>1251.0883333333334</v>
          </cell>
          <cell r="P372">
            <v>34.493810457055019</v>
          </cell>
          <cell r="Q372">
            <v>1160.9533333333334</v>
          </cell>
          <cell r="R372">
            <v>1.5693183333333334</v>
          </cell>
          <cell r="S372">
            <v>7.169999999999999</v>
          </cell>
        </row>
        <row r="373">
          <cell r="A373">
            <v>2003</v>
          </cell>
          <cell r="C373">
            <v>115.93349999999998</v>
          </cell>
          <cell r="D373">
            <v>3.0770850000000003</v>
          </cell>
          <cell r="F373">
            <v>0.61247249999999998</v>
          </cell>
          <cell r="G373">
            <v>691.43241666666665</v>
          </cell>
          <cell r="H373">
            <v>8.2770366666666657</v>
          </cell>
          <cell r="J373">
            <v>2877.6524999999997</v>
          </cell>
          <cell r="L373">
            <v>10.789016666666667</v>
          </cell>
          <cell r="M373">
            <v>2.9006291666666661</v>
          </cell>
          <cell r="N373">
            <v>1191.6141666666665</v>
          </cell>
          <cell r="P373">
            <v>34.363398349959219</v>
          </cell>
          <cell r="Q373">
            <v>1606.9616666666668</v>
          </cell>
          <cell r="R373">
            <v>1.4010516666666668</v>
          </cell>
          <cell r="S373">
            <v>7.6591666666666667</v>
          </cell>
        </row>
        <row r="374">
          <cell r="A374">
            <v>2004</v>
          </cell>
          <cell r="C374">
            <v>108.96706346754519</v>
          </cell>
          <cell r="D374">
            <v>2.9709745042819495</v>
          </cell>
          <cell r="F374">
            <v>0.55234106601316235</v>
          </cell>
          <cell r="G374">
            <v>614.4437762855888</v>
          </cell>
          <cell r="H374">
            <v>8.2420959914361003</v>
          </cell>
          <cell r="J374">
            <v>2741.7139724566418</v>
          </cell>
          <cell r="L374">
            <v>11.44807334836446</v>
          </cell>
          <cell r="M374">
            <v>2.9063478230488164</v>
          </cell>
          <cell r="N374">
            <v>1154.0953820816865</v>
          </cell>
          <cell r="P374">
            <v>32.981902651515149</v>
          </cell>
          <cell r="Q374">
            <v>1954.1417425464253</v>
          </cell>
          <cell r="R374">
            <v>1.3394131422924902</v>
          </cell>
          <cell r="S374">
            <v>8.0192576416337289</v>
          </cell>
        </row>
        <row r="375">
          <cell r="A375">
            <v>2005</v>
          </cell>
          <cell r="C375">
            <v>105.43144560630272</v>
          </cell>
          <cell r="D375">
            <v>3.1055833333333336</v>
          </cell>
          <cell r="F375">
            <v>0.55558748394676138</v>
          </cell>
          <cell r="G375">
            <v>626.27025330209688</v>
          </cell>
          <cell r="H375">
            <v>8.0579166666666655</v>
          </cell>
          <cell r="J375">
            <v>2935.9278405330479</v>
          </cell>
          <cell r="L375">
            <v>11.777476196154756</v>
          </cell>
          <cell r="M375">
            <v>2.999160444828886</v>
          </cell>
          <cell r="N375">
            <v>1112.6666666666667</v>
          </cell>
          <cell r="P375">
            <v>32.181503314430429</v>
          </cell>
          <cell r="Q375">
            <v>2438.3798205322737</v>
          </cell>
          <cell r="R375">
            <v>1.3189980758808773</v>
          </cell>
          <cell r="S375">
            <v>8.3874999999999993</v>
          </cell>
        </row>
        <row r="376">
          <cell r="A376" t="str">
            <v>(Var.% )</v>
          </cell>
        </row>
        <row r="377">
          <cell r="A377">
            <v>2001</v>
          </cell>
          <cell r="C377">
            <v>12.771316136026734</v>
          </cell>
          <cell r="D377">
            <v>28.82654803589886</v>
          </cell>
          <cell r="F377">
            <v>5.1025258568407894</v>
          </cell>
          <cell r="G377">
            <v>17.671060455131627</v>
          </cell>
          <cell r="H377">
            <v>-1.7344115608630695E-2</v>
          </cell>
          <cell r="J377">
            <v>10.140787056882372</v>
          </cell>
          <cell r="L377">
            <v>-1.1973556999542723</v>
          </cell>
          <cell r="M377">
            <v>0</v>
          </cell>
          <cell r="N377">
            <v>14.150546476473846</v>
          </cell>
          <cell r="P377">
            <v>8.1424374595363993</v>
          </cell>
          <cell r="Q377">
            <v>6.4276674016361168</v>
          </cell>
          <cell r="R377">
            <v>4.2859339263309426</v>
          </cell>
          <cell r="S377">
            <v>6.846804352953062</v>
          </cell>
        </row>
        <row r="378">
          <cell r="A378">
            <v>2002</v>
          </cell>
          <cell r="C378">
            <v>3.1755882014120163</v>
          </cell>
          <cell r="D378">
            <v>23.884068215958298</v>
          </cell>
          <cell r="F378">
            <v>-3.9489626745170758</v>
          </cell>
          <cell r="G378">
            <v>8.5044348138795698</v>
          </cell>
          <cell r="H378">
            <v>-1.3390409366098588E-3</v>
          </cell>
          <cell r="J378">
            <v>8.8972452874767747</v>
          </cell>
          <cell r="L378">
            <v>3.3569385262973928</v>
          </cell>
          <cell r="M378">
            <v>206.47890611972653</v>
          </cell>
          <cell r="N378">
            <v>-3.0910932337029573</v>
          </cell>
          <cell r="P378">
            <v>2.0331968164160719</v>
          </cell>
          <cell r="Q378">
            <v>60.426716290553074</v>
          </cell>
          <cell r="R378">
            <v>1.3273514901429362</v>
          </cell>
          <cell r="S378">
            <v>8.5226341081946941</v>
          </cell>
        </row>
        <row r="379">
          <cell r="A379">
            <v>2003</v>
          </cell>
          <cell r="C379">
            <v>-7.5401337848211236</v>
          </cell>
          <cell r="D379">
            <v>5.3498583448169601</v>
          </cell>
          <cell r="F379">
            <v>-8.2057731793952158</v>
          </cell>
          <cell r="G379">
            <v>0.36232186456535143</v>
          </cell>
          <cell r="H379">
            <v>9.5647061937320643E-4</v>
          </cell>
          <cell r="J379">
            <v>14.911248825741129</v>
          </cell>
          <cell r="L379">
            <v>11.73429186642101</v>
          </cell>
          <cell r="M379">
            <v>-5.3089740004374502</v>
          </cell>
          <cell r="N379">
            <v>-4.7537943630412638</v>
          </cell>
          <cell r="P379">
            <v>-0.37807393665064692</v>
          </cell>
          <cell r="Q379">
            <v>38.417421314666697</v>
          </cell>
          <cell r="R379">
            <v>-10.722277506900546</v>
          </cell>
          <cell r="S379">
            <v>6.8224081822408245</v>
          </cell>
        </row>
      </sheetData>
      <sheetData sheetId="3">
        <row r="280">
          <cell r="A280" t="str">
            <v>2003M1</v>
          </cell>
          <cell r="B280">
            <v>149.07680598107888</v>
          </cell>
          <cell r="C280">
            <v>149.61109526038467</v>
          </cell>
          <cell r="D280">
            <v>100.35839866288363</v>
          </cell>
          <cell r="E280">
            <v>-0.99033986667774743</v>
          </cell>
          <cell r="F280">
            <v>0.55029193217508432</v>
          </cell>
          <cell r="G280">
            <v>1.5560419021520389</v>
          </cell>
          <cell r="H280">
            <v>3.1197738121243157</v>
          </cell>
          <cell r="I280">
            <v>4.8687656605970853</v>
          </cell>
          <cell r="J280">
            <v>1.696078049646732</v>
          </cell>
          <cell r="K280">
            <v>-0.99033986667774743</v>
          </cell>
          <cell r="L280">
            <v>0.55029193217508432</v>
          </cell>
          <cell r="M280">
            <v>1.5560419021520389</v>
          </cell>
        </row>
        <row r="281">
          <cell r="A281" t="str">
            <v>2003M2</v>
          </cell>
          <cell r="B281">
            <v>149.50145447677821</v>
          </cell>
          <cell r="C281">
            <v>150.54751773008203</v>
          </cell>
          <cell r="D281">
            <v>100.69970105439094</v>
          </cell>
          <cell r="E281">
            <v>0.28485215584321821</v>
          </cell>
          <cell r="F281">
            <v>0.62590442778833744</v>
          </cell>
          <cell r="G281">
            <v>0.3400835366592414</v>
          </cell>
          <cell r="H281">
            <v>1.238622129995659</v>
          </cell>
          <cell r="I281">
            <v>5.0767408694008864</v>
          </cell>
          <cell r="J281">
            <v>3.7911605854106467</v>
          </cell>
          <cell r="K281">
            <v>-0.70830871529492523</v>
          </cell>
          <cell r="L281">
            <v>1.1796406615326438</v>
          </cell>
          <cell r="M281">
            <v>1.9014172811440133</v>
          </cell>
        </row>
        <row r="282">
          <cell r="A282" t="str">
            <v>2003M3</v>
          </cell>
          <cell r="B282">
            <v>148.90595834318202</v>
          </cell>
          <cell r="C282">
            <v>151.27968893746885</v>
          </cell>
          <cell r="D282">
            <v>101.5941139096772</v>
          </cell>
          <cell r="E282">
            <v>-0.39832129772936486</v>
          </cell>
          <cell r="F282">
            <v>0.48633894362810626</v>
          </cell>
          <cell r="G282">
            <v>0.88819812364999695</v>
          </cell>
          <cell r="H282">
            <v>0.61585413357188035</v>
          </cell>
          <cell r="I282">
            <v>5.0595281786810498</v>
          </cell>
          <cell r="J282">
            <v>4.4164750012557485</v>
          </cell>
          <cell r="K282">
            <v>-1.1038086685576043</v>
          </cell>
          <cell r="L282">
            <v>1.6717166570926478</v>
          </cell>
          <cell r="M282">
            <v>2.8065037574078966</v>
          </cell>
        </row>
        <row r="283">
          <cell r="A283" t="str">
            <v>2003M4</v>
          </cell>
          <cell r="B283">
            <v>147.23792440942756</v>
          </cell>
          <cell r="C283">
            <v>151.57206099448004</v>
          </cell>
          <cell r="D283">
            <v>102.94362787470466</v>
          </cell>
          <cell r="E283">
            <v>-1.1201928736190414</v>
          </cell>
          <cell r="F283">
            <v>0.19326590308632596</v>
          </cell>
          <cell r="G283">
            <v>1.3283387325246476</v>
          </cell>
          <cell r="H283">
            <v>-0.40634313679285272</v>
          </cell>
          <cell r="I283">
            <v>4.3911201136401345</v>
          </cell>
          <cell r="J283">
            <v>4.8170369494739518</v>
          </cell>
          <cell r="K283">
            <v>-2.2116367561330619</v>
          </cell>
          <cell r="L283">
            <v>1.8682134184733634</v>
          </cell>
          <cell r="M283">
            <v>4.1721223663719664</v>
          </cell>
        </row>
        <row r="284">
          <cell r="A284" t="str">
            <v>2003M5</v>
          </cell>
          <cell r="B284">
            <v>143.41568254798275</v>
          </cell>
          <cell r="C284">
            <v>151.42382442848833</v>
          </cell>
          <cell r="D284">
            <v>105.58386763443831</v>
          </cell>
          <cell r="E284">
            <v>-2.5959628789768985</v>
          </cell>
          <cell r="F284">
            <v>-9.7799399849229918E-2</v>
          </cell>
          <cell r="G284">
            <v>2.5647432621542565</v>
          </cell>
          <cell r="H284">
            <v>-3.0576962565740939</v>
          </cell>
          <cell r="I284">
            <v>4.1215154208500859</v>
          </cell>
          <cell r="J284">
            <v>7.4056540851609842</v>
          </cell>
          <cell r="K284">
            <v>-4.750186365902942</v>
          </cell>
          <cell r="L284">
            <v>1.7685869171129687</v>
          </cell>
          <cell r="M284">
            <v>6.8438698558065836</v>
          </cell>
        </row>
        <row r="285">
          <cell r="A285" t="str">
            <v>2003M6</v>
          </cell>
          <cell r="B285">
            <v>142.84664098482631</v>
          </cell>
          <cell r="C285">
            <v>151.54523171544051</v>
          </cell>
          <cell r="D285">
            <v>106.08946116663549</v>
          </cell>
          <cell r="E285">
            <v>-0.39677778123466956</v>
          </cell>
          <cell r="F285">
            <v>8.0177136860992704E-2</v>
          </cell>
          <cell r="G285">
            <v>0.47885490797485719</v>
          </cell>
          <cell r="H285">
            <v>-3.8253366968558744</v>
          </cell>
          <cell r="I285">
            <v>3.8785446333848839</v>
          </cell>
          <cell r="J285">
            <v>8.0103023661835202</v>
          </cell>
          <cell r="K285">
            <v>-5.1281164630704756</v>
          </cell>
          <cell r="L285">
            <v>1.8501820563269877</v>
          </cell>
          <cell r="M285">
            <v>7.3554969704813677</v>
          </cell>
        </row>
        <row r="286">
          <cell r="A286" t="str">
            <v>2003M7</v>
          </cell>
          <cell r="B286">
            <v>143.75460694894034</v>
          </cell>
          <cell r="C286">
            <v>151.86042684541866</v>
          </cell>
          <cell r="D286">
            <v>105.63865052294108</v>
          </cell>
          <cell r="E286">
            <v>0.63562290149368206</v>
          </cell>
          <cell r="F286">
            <v>0.20798749416939266</v>
          </cell>
          <cell r="G286">
            <v>-0.42493442679129023</v>
          </cell>
          <cell r="H286">
            <v>-2.7655894644681323</v>
          </cell>
          <cell r="I286">
            <v>3.6556595094365152</v>
          </cell>
          <cell r="J286">
            <v>6.6038853308604706</v>
          </cell>
          <cell r="K286">
            <v>-4.5250890442313345</v>
          </cell>
          <cell r="L286">
            <v>2.0620176977929283</v>
          </cell>
          <cell r="M286">
            <v>6.8993065048009283</v>
          </cell>
        </row>
        <row r="287">
          <cell r="A287" t="str">
            <v>2003M8</v>
          </cell>
          <cell r="B287">
            <v>145.35143903458692</v>
          </cell>
          <cell r="C287">
            <v>152.25056419114739</v>
          </cell>
          <cell r="D287">
            <v>104.74651314248</v>
          </cell>
          <cell r="E287">
            <v>1.1108041123257806</v>
          </cell>
          <cell r="F287">
            <v>0.25690520817900353</v>
          </cell>
          <cell r="G287">
            <v>-0.84451796387472466</v>
          </cell>
          <cell r="H287">
            <v>-2.9542198463996527</v>
          </cell>
          <cell r="I287">
            <v>3.5634921590443902</v>
          </cell>
          <cell r="J287">
            <v>6.7161209844756264</v>
          </cell>
          <cell r="K287">
            <v>-3.464549807095274</v>
          </cell>
          <cell r="L287">
            <v>2.3242203368311065</v>
          </cell>
          <cell r="M287">
            <v>5.9965226581103703</v>
          </cell>
        </row>
        <row r="288">
          <cell r="A288" t="str">
            <v>2003M9</v>
          </cell>
          <cell r="B288">
            <v>143.9141831755235</v>
          </cell>
          <cell r="C288">
            <v>152.7980628734781</v>
          </cell>
          <cell r="D288">
            <v>106.173039725431</v>
          </cell>
          <cell r="E288">
            <v>-0.98881433070738822</v>
          </cell>
          <cell r="F288">
            <v>0.35960371328629392</v>
          </cell>
          <cell r="G288">
            <v>1.3618845536276458</v>
          </cell>
          <cell r="H288">
            <v>-4.9833914651720379</v>
          </cell>
          <cell r="I288">
            <v>3.4796586327020762</v>
          </cell>
          <cell r="J288">
            <v>8.9069166205527175</v>
          </cell>
          <cell r="K288">
            <v>-4.4191061728156118</v>
          </cell>
          <cell r="L288">
            <v>2.6921820327536095</v>
          </cell>
          <cell r="M288">
            <v>7.4400729275736266</v>
          </cell>
        </row>
        <row r="289">
          <cell r="A289" t="str">
            <v>2003M10</v>
          </cell>
          <cell r="B289">
            <v>141.13488838207724</v>
          </cell>
          <cell r="C289">
            <v>152.98654294185374</v>
          </cell>
          <cell r="D289">
            <v>108.397395353934</v>
          </cell>
          <cell r="E289">
            <v>-1.9312167377252387</v>
          </cell>
          <cell r="F289">
            <v>0.12335239389238417</v>
          </cell>
          <cell r="G289">
            <v>2.0950286760700321</v>
          </cell>
          <cell r="H289">
            <v>-8.1769724136979356</v>
          </cell>
          <cell r="I289">
            <v>3.3274333235309594</v>
          </cell>
          <cell r="J289">
            <v>12.528889582099879</v>
          </cell>
          <cell r="K289">
            <v>-6.2649803924735963</v>
          </cell>
          <cell r="L289">
            <v>2.8188552976313508</v>
          </cell>
          <cell r="M289">
            <v>9.6909732649968383</v>
          </cell>
        </row>
        <row r="290">
          <cell r="A290" t="str">
            <v>2003M11</v>
          </cell>
          <cell r="B290">
            <v>140.96494287430781</v>
          </cell>
          <cell r="C290">
            <v>153.01587007509374</v>
          </cell>
          <cell r="D290">
            <v>108.54888240655069</v>
          </cell>
          <cell r="E290">
            <v>-0.12041353468134064</v>
          </cell>
          <cell r="F290">
            <v>1.9169747009151195E-2</v>
          </cell>
          <cell r="G290">
            <v>0.1397515614854683</v>
          </cell>
          <cell r="H290">
            <v>-6.9478225985927233</v>
          </cell>
          <cell r="I290">
            <v>3.0146108163519036</v>
          </cell>
          <cell r="J290">
            <v>10.706287260714831</v>
          </cell>
          <cell r="K290">
            <v>-6.3778500428172684</v>
          </cell>
          <cell r="L290">
            <v>2.8385654120696158</v>
          </cell>
          <cell r="M290">
            <v>9.8442681129432774</v>
          </cell>
        </row>
        <row r="291">
          <cell r="A291" t="str">
            <v>2003M12</v>
          </cell>
          <cell r="B291">
            <v>139.10892592560802</v>
          </cell>
          <cell r="C291">
            <v>153.27477175932228</v>
          </cell>
          <cell r="D291">
            <v>110.18327597561195</v>
          </cell>
          <cell r="E291">
            <v>-1.3166514389004624</v>
          </cell>
          <cell r="F291">
            <v>0.16919923672065185</v>
          </cell>
          <cell r="G291">
            <v>1.5056751694042525</v>
          </cell>
          <cell r="H291">
            <v>-7.6105274273580603</v>
          </cell>
          <cell r="I291">
            <v>3.0125674798013202</v>
          </cell>
          <cell r="J291">
            <v>11.498165982933696</v>
          </cell>
          <cell r="K291">
            <v>-7.6105274273580603</v>
          </cell>
          <cell r="L291">
            <v>3.0125674798013202</v>
          </cell>
          <cell r="M291">
            <v>11.498165982933696</v>
          </cell>
        </row>
        <row r="292">
          <cell r="A292" t="str">
            <v>2004M1</v>
          </cell>
          <cell r="B292">
            <v>136.85665593665578</v>
          </cell>
          <cell r="C292">
            <v>153.85953269094443</v>
          </cell>
          <cell r="D292">
            <v>112.42385811484277</v>
          </cell>
          <cell r="E292">
            <v>-1.6190693544400503</v>
          </cell>
          <cell r="F292">
            <v>0.38151153311802855</v>
          </cell>
          <cell r="G292">
            <v>2.0335047396183414</v>
          </cell>
          <cell r="H292">
            <v>-8.1972175108005025</v>
          </cell>
          <cell r="I292">
            <v>2.8396539863341896</v>
          </cell>
          <cell r="J292">
            <v>12.022371433494605</v>
          </cell>
          <cell r="K292">
            <v>-1.6190693544400503</v>
          </cell>
          <cell r="L292">
            <v>0.38151153311802855</v>
          </cell>
          <cell r="M292">
            <v>2.0335047396183414</v>
          </cell>
        </row>
        <row r="293">
          <cell r="A293" t="str">
            <v>2004M2</v>
          </cell>
          <cell r="B293">
            <v>137.59244521217985</v>
          </cell>
          <cell r="C293">
            <v>154.36365429720354</v>
          </cell>
          <cell r="D293">
            <v>112.18904792277003</v>
          </cell>
          <cell r="E293">
            <v>0.53763499516210622</v>
          </cell>
          <cell r="F293">
            <v>0.32765055076029448</v>
          </cell>
          <cell r="G293">
            <v>-0.20886153171587596</v>
          </cell>
          <cell r="H293">
            <v>-7.9658149857319005</v>
          </cell>
          <cell r="I293">
            <v>2.5348385842956844</v>
          </cell>
          <cell r="J293">
            <v>11.409514375989405</v>
          </cell>
          <cell r="K293">
            <v>-1.0901390427233593</v>
          </cell>
          <cell r="L293">
            <v>0.71041210851781056</v>
          </cell>
          <cell r="M293">
            <v>1.8203959987557861</v>
          </cell>
        </row>
        <row r="294">
          <cell r="A294" t="str">
            <v>2004M3</v>
          </cell>
          <cell r="B294">
            <v>138.92595562114334</v>
          </cell>
          <cell r="C294">
            <v>155.09376399371109</v>
          </cell>
          <cell r="D294">
            <v>111.63771614906722</v>
          </cell>
          <cell r="E294">
            <v>0.96917414826598325</v>
          </cell>
          <cell r="F294">
            <v>0.47298031381262096</v>
          </cell>
          <cell r="G294">
            <v>-0.49143101212726359</v>
          </cell>
          <cell r="H294">
            <v>-6.7022185230747215</v>
          </cell>
          <cell r="I294">
            <v>2.5212076274289341</v>
          </cell>
          <cell r="J294">
            <v>9.8860080105815271</v>
          </cell>
          <cell r="K294">
            <v>-0.13153024023959681</v>
          </cell>
          <cell r="L294">
            <v>1.1867525317506677</v>
          </cell>
          <cell r="M294">
            <v>1.3200189961471098</v>
          </cell>
        </row>
        <row r="295">
          <cell r="A295" t="str">
            <v>2004M4</v>
          </cell>
          <cell r="B295">
            <v>139.44402731207535</v>
          </cell>
          <cell r="C295">
            <v>155.71500877082767</v>
          </cell>
          <cell r="D295">
            <v>111.66846782353603</v>
          </cell>
          <cell r="E295">
            <v>0.37291209451515428</v>
          </cell>
          <cell r="F295">
            <v>0.40056077118726385</v>
          </cell>
          <cell r="G295">
            <v>2.7545954476315693E-2</v>
          </cell>
          <cell r="H295">
            <v>-5.2934032645553746</v>
          </cell>
          <cell r="I295">
            <v>2.7333188908069905</v>
          </cell>
          <cell r="J295">
            <v>8.4753569783363467</v>
          </cell>
          <cell r="K295">
            <v>0.24089136210176942</v>
          </cell>
          <cell r="L295">
            <v>1.5920669680312027</v>
          </cell>
          <cell r="M295">
            <v>1.3479285624551807</v>
          </cell>
        </row>
        <row r="296">
          <cell r="A296" t="str">
            <v>2004M5</v>
          </cell>
          <cell r="B296">
            <v>141.64410153924624</v>
          </cell>
          <cell r="C296">
            <v>155.98103291267441</v>
          </cell>
          <cell r="D296">
            <v>110.12179908490982</v>
          </cell>
          <cell r="E296">
            <v>1.5777471933215992</v>
          </cell>
          <cell r="F296">
            <v>0.17084039871728685</v>
          </cell>
          <cell r="G296">
            <v>-1.3850541417567697</v>
          </cell>
          <cell r="H296">
            <v>-1.2352770472948804</v>
          </cell>
          <cell r="I296">
            <v>3.0095716452718912</v>
          </cell>
          <cell r="J296">
            <v>4.2979401608805867</v>
          </cell>
          <cell r="K296">
            <v>1.8224392121278798</v>
          </cell>
          <cell r="L296">
            <v>1.7656272603045142</v>
          </cell>
          <cell r="M296">
            <v>-5.5795119683799133E-2</v>
          </cell>
        </row>
        <row r="297">
          <cell r="A297" t="str">
            <v>2004M6</v>
          </cell>
          <cell r="B297">
            <v>141.150292355695</v>
          </cell>
          <cell r="C297">
            <v>156.25528453778719</v>
          </cell>
          <cell r="D297">
            <v>110.70135380522485</v>
          </cell>
          <cell r="E297">
            <v>-0.34862671878673757</v>
          </cell>
          <cell r="F297">
            <v>0.17582370112032564</v>
          </cell>
          <cell r="G297">
            <v>0.52628519069886082</v>
          </cell>
          <cell r="H297">
            <v>-1.1875313395094067</v>
          </cell>
          <cell r="I297">
            <v>3.108017830076526</v>
          </cell>
          <cell r="J297">
            <v>4.3471732138835595</v>
          </cell>
          <cell r="K297">
            <v>1.4674589833140184</v>
          </cell>
          <cell r="L297">
            <v>1.9445553526219017</v>
          </cell>
          <cell r="M297">
            <v>0.47019642956303009</v>
          </cell>
        </row>
        <row r="298">
          <cell r="A298" t="str">
            <v>2004M7</v>
          </cell>
          <cell r="B298">
            <v>140.87666440011589</v>
          </cell>
          <cell r="C298">
            <v>156.53270182057949</v>
          </cell>
          <cell r="D298">
            <v>111.11329366515774</v>
          </cell>
          <cell r="E298">
            <v>-0.19385574837463837</v>
          </cell>
          <cell r="F298">
            <v>0.17754105636358375</v>
          </cell>
          <cell r="G298">
            <v>0.37211817721549689</v>
          </cell>
          <cell r="H298">
            <v>-2.0019828302592413</v>
          </cell>
          <cell r="I298">
            <v>3.0766902689644215</v>
          </cell>
          <cell r="J298">
            <v>5.1824243447976981</v>
          </cell>
          <cell r="K298">
            <v>1.2707584813451911</v>
          </cell>
          <cell r="L298">
            <v>2.125548793100096</v>
          </cell>
          <cell r="M298">
            <v>0.84406429316155052</v>
          </cell>
        </row>
        <row r="299">
          <cell r="A299" t="str">
            <v>2004M8</v>
          </cell>
          <cell r="B299">
            <v>140.85594525273976</v>
          </cell>
          <cell r="C299">
            <v>156.81349897340624</v>
          </cell>
          <cell r="D299">
            <v>111.32898841581277</v>
          </cell>
          <cell r="E299">
            <v>-1.4707295537097487E-2</v>
          </cell>
          <cell r="F299">
            <v>0.17938561690999943</v>
          </cell>
          <cell r="G299">
            <v>0.19412146246426953</v>
          </cell>
          <cell r="H299">
            <v>-3.0928443582711518</v>
          </cell>
          <cell r="I299">
            <v>2.9969903931063246</v>
          </cell>
          <cell r="J299">
            <v>6.2841951257881501</v>
          </cell>
          <cell r="K299">
            <v>1.255864291602693</v>
          </cell>
          <cell r="L299">
            <v>2.3087473388253343</v>
          </cell>
          <cell r="M299">
            <v>1.0398242655758505</v>
          </cell>
        </row>
        <row r="300">
          <cell r="A300" t="str">
            <v>2004M9</v>
          </cell>
          <cell r="B300">
            <v>140.79938173999045</v>
          </cell>
          <cell r="C300">
            <v>157.10097589921017</v>
          </cell>
          <cell r="D300">
            <v>111.57788759990675</v>
          </cell>
          <cell r="E300">
            <v>-4.0156993478557279E-2</v>
          </cell>
          <cell r="F300">
            <v>0.18332409370744873</v>
          </cell>
          <cell r="G300">
            <v>0.22357086652429192</v>
          </cell>
          <cell r="H300">
            <v>-2.1643463950555275</v>
          </cell>
          <cell r="I300">
            <v>2.8160782570228138</v>
          </cell>
          <cell r="J300">
            <v>5.0906029331485358</v>
          </cell>
          <cell r="K300">
            <v>1.2152029807824372</v>
          </cell>
          <cell r="L300">
            <v>2.4963039226676864</v>
          </cell>
          <cell r="M300">
            <v>1.2657198762210387</v>
          </cell>
        </row>
        <row r="301">
          <cell r="A301" t="str">
            <v>2004M10</v>
          </cell>
          <cell r="B301">
            <v>140.86516642879695</v>
          </cell>
          <cell r="C301">
            <v>157.41436225561279</v>
          </cell>
          <cell r="D301">
            <v>111.74825277701351</v>
          </cell>
          <cell r="E301">
            <v>4.6722285278200104E-2</v>
          </cell>
          <cell r="F301">
            <v>0.19948084638485852</v>
          </cell>
          <cell r="G301">
            <v>0.15268722214714092</v>
          </cell>
          <cell r="H301">
            <v>-0.19110933970493127</v>
          </cell>
          <cell r="I301">
            <v>2.894254114521666</v>
          </cell>
          <cell r="J301">
            <v>3.0912711621330358</v>
          </cell>
          <cell r="K301">
            <v>1.2624930366640363</v>
          </cell>
          <cell r="L301">
            <v>2.7007644172458045</v>
          </cell>
          <cell r="M301">
            <v>1.4203396908873511</v>
          </cell>
        </row>
        <row r="302">
          <cell r="A302" t="str">
            <v>2004M11</v>
          </cell>
          <cell r="B302">
            <v>140.85702220900887</v>
          </cell>
          <cell r="C302">
            <v>157.68031828004479</v>
          </cell>
          <cell r="D302">
            <v>111.9435267104205</v>
          </cell>
          <cell r="E302">
            <v>-5.7815711254627367E-3</v>
          </cell>
          <cell r="F302">
            <v>0.16895283290614405</v>
          </cell>
          <cell r="G302">
            <v>0.17474450700956101</v>
          </cell>
          <cell r="H302">
            <v>-7.6558513839264375E-2</v>
          </cell>
          <cell r="I302">
            <v>3.0483427651405881</v>
          </cell>
          <cell r="J302">
            <v>3.1272954899303151</v>
          </cell>
          <cell r="K302">
            <v>1.256638473605709</v>
          </cell>
          <cell r="L302">
            <v>2.8742802681450241</v>
          </cell>
          <cell r="M302">
            <v>1.597566163487607</v>
          </cell>
        </row>
        <row r="303">
          <cell r="A303" t="str">
            <v>2004M12</v>
          </cell>
          <cell r="B303">
            <v>140.83755624764362</v>
          </cell>
          <cell r="C303">
            <v>157.9168497204497</v>
          </cell>
          <cell r="D303">
            <v>112.12694534600875</v>
          </cell>
          <cell r="E303">
            <v>-1.3819659864999778E-2</v>
          </cell>
          <cell r="F303">
            <v>0.15000695266533803</v>
          </cell>
          <cell r="G303">
            <v>0.16384925594021826</v>
          </cell>
          <cell r="H303">
            <v>1.2426451505779257</v>
          </cell>
          <cell r="I303">
            <v>3.0285988410516662</v>
          </cell>
          <cell r="J303">
            <v>1.764033019699851</v>
          </cell>
          <cell r="K303">
            <v>1.2426451505779257</v>
          </cell>
          <cell r="L303">
            <v>3.0285988410516662</v>
          </cell>
          <cell r="M303">
            <v>1.764033019699851</v>
          </cell>
        </row>
        <row r="304">
          <cell r="A304" t="str">
            <v>2005M1</v>
          </cell>
          <cell r="B304">
            <v>140.85315704737465</v>
          </cell>
          <cell r="C304">
            <v>158.34405829091114</v>
          </cell>
          <cell r="D304">
            <v>112.41782691292718</v>
          </cell>
          <cell r="E304">
            <v>1.1077158782568652E-2</v>
          </cell>
          <cell r="F304">
            <v>0.27052754105574284</v>
          </cell>
          <cell r="G304">
            <v>0.25942164572556603</v>
          </cell>
          <cell r="H304">
            <v>2.9202095311817722</v>
          </cell>
          <cell r="I304">
            <v>2.9146881714340767</v>
          </cell>
          <cell r="J304">
            <v>-5.3646992877909305E-3</v>
          </cell>
          <cell r="K304">
            <v>1.1077158782568652E-2</v>
          </cell>
          <cell r="L304">
            <v>0.27052754105574284</v>
          </cell>
          <cell r="M304">
            <v>0.25942164572556603</v>
          </cell>
        </row>
        <row r="305">
          <cell r="A305" t="str">
            <v>2005M2</v>
          </cell>
          <cell r="B305">
            <v>140.88535865343295</v>
          </cell>
          <cell r="C305">
            <v>158.79484782105965</v>
          </cell>
          <cell r="D305">
            <v>112.71210105777043</v>
          </cell>
          <cell r="E305">
            <v>2.2861827688713809E-2</v>
          </cell>
          <cell r="F305">
            <v>0.28468989301784209</v>
          </cell>
          <cell r="G305">
            <v>0.26176822032966118</v>
          </cell>
          <cell r="H305">
            <v>2.3932370968297922</v>
          </cell>
          <cell r="I305">
            <v>2.8706197349568585</v>
          </cell>
          <cell r="J305">
            <v>0.46622477388387207</v>
          </cell>
          <cell r="K305">
            <v>3.3941518912228297E-2</v>
          </cell>
          <cell r="L305">
            <v>0.55598759864081693</v>
          </cell>
          <cell r="M305">
            <v>0.52186894948038631</v>
          </cell>
        </row>
        <row r="306">
          <cell r="A306" t="str">
            <v>2005M3</v>
          </cell>
          <cell r="B306">
            <v>140.93233427216958</v>
          </cell>
          <cell r="C306">
            <v>159.30460130109293</v>
          </cell>
          <cell r="D306">
            <v>113.03623268840684</v>
          </cell>
          <cell r="E306">
            <v>3.3343151613207667E-2</v>
          </cell>
          <cell r="F306">
            <v>0.32101386602145787</v>
          </cell>
          <cell r="G306">
            <v>0.28757482789738553</v>
          </cell>
          <cell r="H306">
            <v>1.4442071980398818</v>
          </cell>
          <cell r="I306">
            <v>2.7150268321249671</v>
          </cell>
          <cell r="J306">
            <v>1.2527276511750118</v>
          </cell>
          <cell r="K306">
            <v>6.7295987697568727E-2</v>
          </cell>
          <cell r="L306">
            <v>0.87878626194726195</v>
          </cell>
          <cell r="M306">
            <v>0.8109445411111027</v>
          </cell>
        </row>
        <row r="307">
          <cell r="A307" t="str">
            <v>2005M4</v>
          </cell>
          <cell r="B307">
            <v>140.87193523009068</v>
          </cell>
          <cell r="C307">
            <v>159.8159911604794</v>
          </cell>
          <cell r="D307">
            <v>113.4477146916785</v>
          </cell>
          <cell r="E307">
            <v>-4.2856766966092863E-2</v>
          </cell>
          <cell r="F307">
            <v>0.32101386602130244</v>
          </cell>
          <cell r="G307">
            <v>0.3640266430374961</v>
          </cell>
          <cell r="H307">
            <v>1.024000773313638</v>
          </cell>
          <cell r="I307">
            <v>2.6336461860830163</v>
          </cell>
          <cell r="J307">
            <v>1.5933297042761696</v>
          </cell>
          <cell r="K307">
            <v>2.4410379846839803E-2</v>
          </cell>
          <cell r="L307">
            <v>1.2026211537221165</v>
          </cell>
          <cell r="M307">
            <v>1.1779232383384963</v>
          </cell>
        </row>
        <row r="308">
          <cell r="A308" t="str">
            <v>2005M5</v>
          </cell>
          <cell r="B308">
            <v>140.81674961338925</v>
          </cell>
          <cell r="C308">
            <v>160.32074072509758</v>
          </cell>
          <cell r="D308">
            <v>113.85061874049522</v>
          </cell>
          <cell r="E308">
            <v>-3.9174315743795152E-2</v>
          </cell>
          <cell r="F308">
            <v>0.31583170179216857</v>
          </cell>
          <cell r="G308">
            <v>0.35514514321572932</v>
          </cell>
          <cell r="H308">
            <v>-0.58410616246363789</v>
          </cell>
          <cell r="I308">
            <v>2.7822022533039226</v>
          </cell>
          <cell r="J308">
            <v>3.3860867571826381</v>
          </cell>
          <cell r="K308">
            <v>-1.4773498496223336E-2</v>
          </cell>
          <cell r="L308">
            <v>1.52225111437021</v>
          </cell>
          <cell r="M308">
            <v>1.5372517187259849</v>
          </cell>
        </row>
        <row r="309">
          <cell r="A309" t="str">
            <v>2005M6</v>
          </cell>
          <cell r="B309">
            <v>140.91908093351464</v>
          </cell>
          <cell r="C309">
            <v>160.76540846286562</v>
          </cell>
          <cell r="D309">
            <v>114.08349202810544</v>
          </cell>
          <cell r="E309">
            <v>7.2669849578499424E-2</v>
          </cell>
          <cell r="F309">
            <v>0.27736132939313318</v>
          </cell>
          <cell r="G309">
            <v>0.20454283884132618</v>
          </cell>
          <cell r="H309">
            <v>-0.16380513162361776</v>
          </cell>
          <cell r="I309">
            <v>2.8863816916142371</v>
          </cell>
          <cell r="J309">
            <v>3.0551913835049627</v>
          </cell>
          <cell r="K309">
            <v>5.7885615203145946E-2</v>
          </cell>
          <cell r="L309">
            <v>1.8038345796908661</v>
          </cell>
          <cell r="M309">
            <v>1.7449388958729273</v>
          </cell>
        </row>
        <row r="310">
          <cell r="A310" t="str">
            <v>2005M7</v>
          </cell>
          <cell r="B310">
            <v>141.01286962074207</v>
          </cell>
          <cell r="C310">
            <v>161.2113095369827</v>
          </cell>
          <cell r="D310">
            <v>114.32382730070303</v>
          </cell>
          <cell r="E310">
            <v>6.6554994970258186E-2</v>
          </cell>
          <cell r="F310">
            <v>0.2773613293932442</v>
          </cell>
          <cell r="G310">
            <v>0.2106661255936837</v>
          </cell>
          <cell r="H310">
            <v>9.6684018752268841E-2</v>
          </cell>
          <cell r="I310">
            <v>2.9889011446093239</v>
          </cell>
          <cell r="J310">
            <v>2.8894235150838998</v>
          </cell>
          <cell r="K310">
            <v>0.1244791359416908</v>
          </cell>
          <cell r="L310">
            <v>2.0861990486543913</v>
          </cell>
          <cell r="M310">
            <v>1.9592810166325192</v>
          </cell>
        </row>
        <row r="311">
          <cell r="A311" t="str">
            <v>2005M8</v>
          </cell>
          <cell r="B311">
            <v>141.14451155623314</v>
          </cell>
          <cell r="C311">
            <v>161.71703074587705</v>
          </cell>
          <cell r="D311">
            <v>114.5755006431459</v>
          </cell>
          <cell r="E311">
            <v>9.3354553981583877E-2</v>
          </cell>
          <cell r="F311">
            <v>0.31370082554806888</v>
          </cell>
          <cell r="G311">
            <v>0.22014076014171824</v>
          </cell>
          <cell r="H311">
            <v>0.20486625749136511</v>
          </cell>
          <cell r="I311">
            <v>3.1269832027039923</v>
          </cell>
          <cell r="J311">
            <v>2.9161427526920747</v>
          </cell>
          <cell r="K311">
            <v>0.21794989686543254</v>
          </cell>
          <cell r="L311">
            <v>2.4064442978406486</v>
          </cell>
          <cell r="M311">
            <v>2.1837349528975647</v>
          </cell>
        </row>
        <row r="312">
          <cell r="A312" t="str">
            <v>2005M9</v>
          </cell>
          <cell r="B312">
            <v>141.29631445479788</v>
          </cell>
          <cell r="C312">
            <v>162.21595438849528</v>
          </cell>
          <cell r="D312">
            <v>114.80550997697098</v>
          </cell>
          <cell r="E312">
            <v>0.10755140025706655</v>
          </cell>
          <cell r="F312">
            <v>0.30851645019518426</v>
          </cell>
          <cell r="G312">
            <v>0.2007491414254936</v>
          </cell>
          <cell r="H312">
            <v>0.35293671652982805</v>
          </cell>
          <cell r="I312">
            <v>3.2558540518339507</v>
          </cell>
          <cell r="J312">
            <v>2.8927079069983597</v>
          </cell>
          <cell r="K312">
            <v>0.32573570528844353</v>
          </cell>
          <cell r="L312">
            <v>2.7223850245594594</v>
          </cell>
          <cell r="M312">
            <v>2.3888679234920218</v>
          </cell>
        </row>
        <row r="313">
          <cell r="A313" t="str">
            <v>2005M10</v>
          </cell>
          <cell r="B313">
            <v>141.40003444640814</v>
          </cell>
          <cell r="C313">
            <v>162.71641729262493</v>
          </cell>
          <cell r="D313">
            <v>115.07523172089176</v>
          </cell>
          <cell r="E313">
            <v>7.3406013462196107E-2</v>
          </cell>
          <cell r="F313">
            <v>0.30851645019520646</v>
          </cell>
          <cell r="G313">
            <v>0.23493797812916828</v>
          </cell>
          <cell r="H313">
            <v>0.37970211598163939</v>
          </cell>
          <cell r="I313">
            <v>3.3682155560891935</v>
          </cell>
          <cell r="J313">
            <v>2.9772089148606407</v>
          </cell>
          <cell r="K313">
            <v>0.39938082834629629</v>
          </cell>
          <cell r="L313">
            <v>3.0393004803930701</v>
          </cell>
          <cell r="M313">
            <v>2.6294182596208193</v>
          </cell>
        </row>
        <row r="314">
          <cell r="A314" t="str">
            <v>2005M11</v>
          </cell>
          <cell r="B314">
            <v>141.5134132549226</v>
          </cell>
          <cell r="C314">
            <v>163.17300817825998</v>
          </cell>
          <cell r="D314">
            <v>115.3056833448853</v>
          </cell>
          <cell r="E314">
            <v>8.0183013362300493E-2</v>
          </cell>
          <cell r="F314">
            <v>0.2806052967684991</v>
          </cell>
          <cell r="G314">
            <v>0.20026170753448813</v>
          </cell>
          <cell r="H314">
            <v>0.46599809907932332</v>
          </cell>
          <cell r="I314">
            <v>3.4834340506974426</v>
          </cell>
          <cell r="J314">
            <v>3.0034399784117483</v>
          </cell>
          <cell r="K314">
            <v>0.47988407729155913</v>
          </cell>
          <cell r="L314">
            <v>3.3284342152942736</v>
          </cell>
          <cell r="M314">
            <v>2.8349456850602417</v>
          </cell>
        </row>
        <row r="315">
          <cell r="A315" t="str">
            <v>2005M12</v>
          </cell>
          <cell r="B315">
            <v>141.62232785047851</v>
          </cell>
          <cell r="C315">
            <v>163.54179152524753</v>
          </cell>
          <cell r="D315">
            <v>115.47740671083382</v>
          </cell>
          <cell r="E315">
            <v>7.6964149935188075E-2</v>
          </cell>
          <cell r="F315">
            <v>0.22600756773736297</v>
          </cell>
          <cell r="G315">
            <v>0.14892879602030895</v>
          </cell>
          <cell r="H315">
            <v>0.5572175659275036</v>
          </cell>
          <cell r="I315">
            <v>3.5619642962453346</v>
          </cell>
          <cell r="J315">
            <v>2.9880965315571384</v>
          </cell>
          <cell r="K315">
            <v>0.5572175659275036</v>
          </cell>
          <cell r="L315">
            <v>3.5619642962453346</v>
          </cell>
          <cell r="M315">
            <v>2.9880965315571384</v>
          </cell>
        </row>
        <row r="316">
          <cell r="A316" t="str">
            <v>2006M1</v>
          </cell>
          <cell r="B316">
            <v>0</v>
          </cell>
          <cell r="C316">
            <v>0</v>
          </cell>
          <cell r="D316">
            <v>115.71527126152418</v>
          </cell>
          <cell r="E316">
            <v>-100</v>
          </cell>
          <cell r="F316">
            <v>-100</v>
          </cell>
          <cell r="G316">
            <v>0.205983626984274</v>
          </cell>
          <cell r="H316">
            <v>-100</v>
          </cell>
          <cell r="I316">
            <v>-100</v>
          </cell>
          <cell r="J316">
            <v>2.9332041359872774</v>
          </cell>
          <cell r="K316">
            <v>-100</v>
          </cell>
          <cell r="L316">
            <v>-100</v>
          </cell>
          <cell r="M316">
            <v>0.20598362698427408</v>
          </cell>
        </row>
        <row r="317">
          <cell r="A317" t="str">
            <v>2006M2</v>
          </cell>
          <cell r="B317">
            <v>0</v>
          </cell>
          <cell r="C317">
            <v>0</v>
          </cell>
          <cell r="D317">
            <v>115.95362577424336</v>
          </cell>
          <cell r="E317" t="e">
            <v>#DIV/0!</v>
          </cell>
          <cell r="F317" t="e">
            <v>#DIV/0!</v>
          </cell>
          <cell r="G317">
            <v>0.20598362698427408</v>
          </cell>
          <cell r="H317">
            <v>-100</v>
          </cell>
          <cell r="I317">
            <v>-100</v>
          </cell>
          <cell r="J317">
            <v>2.8759331837949764</v>
          </cell>
          <cell r="K317">
            <v>-100</v>
          </cell>
          <cell r="L317">
            <v>-100</v>
          </cell>
          <cell r="M317">
            <v>0.41239154651440124</v>
          </cell>
        </row>
        <row r="318">
          <cell r="A318" t="str">
            <v>2006M3</v>
          </cell>
          <cell r="B318">
            <v>0</v>
          </cell>
          <cell r="C318">
            <v>0</v>
          </cell>
          <cell r="D318">
            <v>116.19247125823293</v>
          </cell>
          <cell r="E318" t="e">
            <v>#DIV/0!</v>
          </cell>
          <cell r="F318" t="e">
            <v>#DIV/0!</v>
          </cell>
          <cell r="G318">
            <v>0.20598362698427408</v>
          </cell>
          <cell r="H318">
            <v>-100</v>
          </cell>
          <cell r="I318">
            <v>-100</v>
          </cell>
          <cell r="J318">
            <v>2.7922361660145834</v>
          </cell>
          <cell r="K318">
            <v>-100</v>
          </cell>
          <cell r="L318">
            <v>-100</v>
          </cell>
          <cell r="M318">
            <v>0.6192246325635864</v>
          </cell>
        </row>
        <row r="319">
          <cell r="A319" t="str">
            <v>2006M4</v>
          </cell>
          <cell r="B319">
            <v>0</v>
          </cell>
          <cell r="C319">
            <v>0</v>
          </cell>
          <cell r="D319">
            <v>116.43180872481329</v>
          </cell>
          <cell r="E319" t="e">
            <v>#DIV/0!</v>
          </cell>
          <cell r="F319" t="e">
            <v>#DIV/0!</v>
          </cell>
          <cell r="G319">
            <v>0.20598362698427408</v>
          </cell>
          <cell r="H319">
            <v>-100</v>
          </cell>
          <cell r="I319">
            <v>-100</v>
          </cell>
          <cell r="J319">
            <v>2.630369453668413</v>
          </cell>
          <cell r="K319">
            <v>-100</v>
          </cell>
          <cell r="L319">
            <v>-100</v>
          </cell>
          <cell r="M319">
            <v>0.82648376090519449</v>
          </cell>
        </row>
        <row r="320">
          <cell r="A320" t="str">
            <v>2006M5</v>
          </cell>
          <cell r="B320">
            <v>0</v>
          </cell>
          <cell r="C320">
            <v>0</v>
          </cell>
          <cell r="D320">
            <v>116.67163918738805</v>
          </cell>
          <cell r="E320" t="e">
            <v>#DIV/0!</v>
          </cell>
          <cell r="F320" t="e">
            <v>#DIV/0!</v>
          </cell>
          <cell r="G320">
            <v>0.20598362698427408</v>
          </cell>
          <cell r="H320">
            <v>-100</v>
          </cell>
          <cell r="I320">
            <v>-100</v>
          </cell>
          <cell r="J320">
            <v>2.4778261884750075</v>
          </cell>
          <cell r="K320">
            <v>-100</v>
          </cell>
          <cell r="L320">
            <v>-100</v>
          </cell>
          <cell r="M320">
            <v>1.034169809116614</v>
          </cell>
        </row>
        <row r="321">
          <cell r="A321" t="str">
            <v>2006M6</v>
          </cell>
          <cell r="B321">
            <v>0</v>
          </cell>
          <cell r="C321">
            <v>0</v>
          </cell>
          <cell r="D321">
            <v>116.91196366144824</v>
          </cell>
          <cell r="E321" t="e">
            <v>#DIV/0!</v>
          </cell>
          <cell r="F321" t="e">
            <v>#DIV/0!</v>
          </cell>
          <cell r="G321">
            <v>0.20598362698427408</v>
          </cell>
          <cell r="H321">
            <v>-100</v>
          </cell>
          <cell r="I321">
            <v>-100</v>
          </cell>
          <cell r="J321">
            <v>2.4792996629573461</v>
          </cell>
          <cell r="K321">
            <v>-100</v>
          </cell>
          <cell r="L321">
            <v>-100</v>
          </cell>
          <cell r="M321">
            <v>1.2422836565828765</v>
          </cell>
        </row>
        <row r="322">
          <cell r="A322" t="str">
            <v>2006M7</v>
          </cell>
          <cell r="B322">
            <v>0</v>
          </cell>
          <cell r="C322">
            <v>0</v>
          </cell>
          <cell r="D322">
            <v>117.15278316457663</v>
          </cell>
          <cell r="E322" t="e">
            <v>#DIV/0!</v>
          </cell>
          <cell r="F322" t="e">
            <v>#DIV/0!</v>
          </cell>
          <cell r="G322">
            <v>0.20598362698427408</v>
          </cell>
          <cell r="H322">
            <v>-100</v>
          </cell>
          <cell r="I322">
            <v>-100</v>
          </cell>
          <cell r="J322">
            <v>2.4745111589316027</v>
          </cell>
          <cell r="K322">
            <v>-100</v>
          </cell>
          <cell r="L322">
            <v>-100</v>
          </cell>
          <cell r="M322">
            <v>1.4508261845004089</v>
          </cell>
        </row>
        <row r="323">
          <cell r="A323" t="str">
            <v>2006M8</v>
          </cell>
          <cell r="B323">
            <v>0</v>
          </cell>
          <cell r="C323">
            <v>0</v>
          </cell>
          <cell r="D323">
            <v>117.39409871645205</v>
          </cell>
          <cell r="E323" t="e">
            <v>#DIV/0!</v>
          </cell>
          <cell r="F323" t="e">
            <v>#DIV/0!</v>
          </cell>
          <cell r="G323">
            <v>0.20598362698427408</v>
          </cell>
          <cell r="H323">
            <v>-100</v>
          </cell>
          <cell r="I323">
            <v>-100</v>
          </cell>
          <cell r="J323">
            <v>2.4600355726001943</v>
          </cell>
          <cell r="K323">
            <v>-100</v>
          </cell>
          <cell r="L323">
            <v>-100</v>
          </cell>
          <cell r="M323">
            <v>1.6597982758807639</v>
          </cell>
        </row>
        <row r="324">
          <cell r="A324" t="str">
            <v>2006M9</v>
          </cell>
          <cell r="B324">
            <v>0</v>
          </cell>
          <cell r="C324">
            <v>0</v>
          </cell>
          <cell r="D324">
            <v>117.6359113388537</v>
          </cell>
          <cell r="E324" t="e">
            <v>#DIV/0!</v>
          </cell>
          <cell r="F324" t="e">
            <v>#DIV/0!</v>
          </cell>
          <cell r="G324">
            <v>0.20598362698427408</v>
          </cell>
          <cell r="H324">
            <v>-100</v>
          </cell>
          <cell r="I324">
            <v>-100</v>
          </cell>
          <cell r="J324">
            <v>2.4653880832465891</v>
          </cell>
          <cell r="K324">
            <v>-100</v>
          </cell>
          <cell r="L324">
            <v>-100</v>
          </cell>
          <cell r="M324">
            <v>1.8692008155543283</v>
          </cell>
        </row>
        <row r="325">
          <cell r="A325" t="str">
            <v>2006M10</v>
          </cell>
          <cell r="B325">
            <v>0</v>
          </cell>
          <cell r="C325">
            <v>0</v>
          </cell>
          <cell r="D325">
            <v>117.87822205566547</v>
          </cell>
          <cell r="E325" t="e">
            <v>#DIV/0!</v>
          </cell>
          <cell r="F325" t="e">
            <v>#DIV/0!</v>
          </cell>
          <cell r="G325">
            <v>0.20598362698427408</v>
          </cell>
          <cell r="H325">
            <v>-100</v>
          </cell>
          <cell r="I325">
            <v>-100</v>
          </cell>
          <cell r="J325">
            <v>2.4357894334483765</v>
          </cell>
          <cell r="K325">
            <v>-100</v>
          </cell>
          <cell r="L325">
            <v>-100</v>
          </cell>
          <cell r="M325">
            <v>2.0790346901740975</v>
          </cell>
        </row>
        <row r="326">
          <cell r="A326" t="str">
            <v>2006M11</v>
          </cell>
          <cell r="B326">
            <v>0</v>
          </cell>
          <cell r="C326">
            <v>0</v>
          </cell>
          <cell r="D326">
            <v>118.12103189288031</v>
          </cell>
          <cell r="E326" t="e">
            <v>#DIV/0!</v>
          </cell>
          <cell r="F326" t="e">
            <v>#DIV/0!</v>
          </cell>
          <cell r="G326">
            <v>0.20598362698427408</v>
          </cell>
          <cell r="H326">
            <v>-100</v>
          </cell>
          <cell r="I326">
            <v>-100</v>
          </cell>
          <cell r="J326">
            <v>2.4416390123409348</v>
          </cell>
          <cell r="K326">
            <v>-100</v>
          </cell>
          <cell r="L326">
            <v>-100</v>
          </cell>
          <cell r="M326">
            <v>2.2893007882194505</v>
          </cell>
        </row>
        <row r="327">
          <cell r="A327" t="str">
            <v>2006M12</v>
          </cell>
          <cell r="B327">
            <v>0</v>
          </cell>
          <cell r="C327">
            <v>0</v>
          </cell>
          <cell r="D327">
            <v>118.36434187860452</v>
          </cell>
          <cell r="E327" t="e">
            <v>#DIV/0!</v>
          </cell>
          <cell r="F327" t="e">
            <v>#DIV/0!</v>
          </cell>
          <cell r="G327">
            <v>0.20598362698427408</v>
          </cell>
          <cell r="H327">
            <v>-100</v>
          </cell>
          <cell r="I327">
            <v>-100</v>
          </cell>
          <cell r="J327">
            <v>2.4999999999998801</v>
          </cell>
          <cell r="K327">
            <v>-100</v>
          </cell>
          <cell r="L327">
            <v>-100</v>
          </cell>
          <cell r="M327">
            <v>2.4999999999998801</v>
          </cell>
        </row>
        <row r="328">
          <cell r="A328" t="str">
            <v>Proyecciones anuales Consensus</v>
          </cell>
        </row>
        <row r="329">
          <cell r="A329">
            <v>2004</v>
          </cell>
          <cell r="B329">
            <v>139.55159745953941</v>
          </cell>
          <cell r="C329">
            <v>156.57260738442832</v>
          </cell>
          <cell r="D329">
            <v>112.19692947608419</v>
          </cell>
        </row>
        <row r="330">
          <cell r="A330">
            <v>2005</v>
          </cell>
          <cell r="B330">
            <v>140.80898398059821</v>
          </cell>
          <cell r="C330">
            <v>161.37021847125663</v>
          </cell>
          <cell r="D330">
            <v>114.60221777716364</v>
          </cell>
          <cell r="H330">
            <v>0.90101908107742545</v>
          </cell>
          <cell r="I330">
            <v>3.0641445952604318</v>
          </cell>
          <cell r="J330">
            <v>2.1438093825840054</v>
          </cell>
        </row>
        <row r="331">
          <cell r="A331">
            <v>2006</v>
          </cell>
          <cell r="B331">
            <v>143.84789516218711</v>
          </cell>
          <cell r="C331">
            <v>166.28905683782921</v>
          </cell>
          <cell r="D331">
            <v>115.60061873018017</v>
          </cell>
          <cell r="H331">
            <v>2.1581798942655661</v>
          </cell>
          <cell r="I331">
            <v>3.0481698625503872</v>
          </cell>
          <cell r="J331">
            <v>0.87118816056235282</v>
          </cell>
        </row>
        <row r="332">
          <cell r="A332">
            <v>2007</v>
          </cell>
          <cell r="B332">
            <v>145.58721428199354</v>
          </cell>
          <cell r="C332">
            <v>171.38985492844594</v>
          </cell>
          <cell r="D332">
            <v>117.72315019124844</v>
          </cell>
          <cell r="H332">
            <v>1.209137692175033</v>
          </cell>
          <cell r="I332">
            <v>3.0674286015051511</v>
          </cell>
          <cell r="J332">
            <v>1.8360900524437396</v>
          </cell>
        </row>
        <row r="333">
          <cell r="A333">
            <v>2008</v>
          </cell>
          <cell r="B333">
            <v>147.01597912487091</v>
          </cell>
          <cell r="C333">
            <v>176.61796904199869</v>
          </cell>
          <cell r="D333">
            <v>120.13521937774176</v>
          </cell>
          <cell r="H333">
            <v>0.98138071390660997</v>
          </cell>
          <cell r="I333">
            <v>3.0504221593135927</v>
          </cell>
          <cell r="J333">
            <v>2.0489336061554342</v>
          </cell>
        </row>
        <row r="334">
          <cell r="A334">
            <v>2009</v>
          </cell>
          <cell r="B334">
            <v>148.49656337730249</v>
          </cell>
          <cell r="C334">
            <v>181.83572934217156</v>
          </cell>
          <cell r="D334">
            <v>122.45113638095472</v>
          </cell>
          <cell r="H334">
            <v>1.0070906994225526</v>
          </cell>
          <cell r="I334">
            <v>2.9542635601998768</v>
          </cell>
          <cell r="J334">
            <v>1.927758583376793</v>
          </cell>
        </row>
        <row r="335">
          <cell r="A335">
            <v>2010</v>
          </cell>
          <cell r="B335">
            <v>150.68568624382041</v>
          </cell>
          <cell r="C335">
            <v>187.24167606530142</v>
          </cell>
          <cell r="D335">
            <v>124.25976264416431</v>
          </cell>
          <cell r="H335">
            <v>1.4741909285508337</v>
          </cell>
          <cell r="I335">
            <v>2.9729837709491891</v>
          </cell>
          <cell r="J335">
            <v>1.4770187657408229</v>
          </cell>
        </row>
        <row r="336">
          <cell r="A336">
            <v>2011</v>
          </cell>
          <cell r="B336">
            <v>152.64460016499007</v>
          </cell>
          <cell r="C336">
            <v>192.85892634726048</v>
          </cell>
          <cell r="D336">
            <v>126.34506961844943</v>
          </cell>
          <cell r="H336">
            <v>1.3</v>
          </cell>
          <cell r="I336">
            <v>3</v>
          </cell>
          <cell r="J336">
            <v>1.678183613030626</v>
          </cell>
        </row>
        <row r="337">
          <cell r="A337">
            <v>2012</v>
          </cell>
          <cell r="B337">
            <v>154.62897996713491</v>
          </cell>
          <cell r="C337">
            <v>198.83755306402554</v>
          </cell>
          <cell r="D337">
            <v>128.59009553467067</v>
          </cell>
          <cell r="H337">
            <v>1.3</v>
          </cell>
          <cell r="I337">
            <v>3.1</v>
          </cell>
          <cell r="J337">
            <v>1.7769002961500746</v>
          </cell>
        </row>
        <row r="338">
          <cell r="A338">
            <v>2013</v>
          </cell>
          <cell r="B338">
            <v>156.51545352273396</v>
          </cell>
          <cell r="C338">
            <v>205.20035476207437</v>
          </cell>
          <cell r="D338">
            <v>131.10549159432932</v>
          </cell>
          <cell r="H338">
            <v>1.22</v>
          </cell>
          <cell r="I338">
            <v>3.2</v>
          </cell>
          <cell r="J338">
            <v>1.9561351511559133</v>
          </cell>
        </row>
        <row r="340">
          <cell r="A340" t="str">
            <v>Ind. F. P.</v>
          </cell>
          <cell r="E340" t="str">
            <v>Var.%  FP</v>
          </cell>
        </row>
        <row r="341">
          <cell r="A341">
            <v>2001</v>
          </cell>
          <cell r="B341">
            <v>141.78220086900211</v>
          </cell>
          <cell r="C341">
            <v>142.07027880811634</v>
          </cell>
          <cell r="D341">
            <v>100.20318343018275</v>
          </cell>
          <cell r="E341">
            <v>4.3272581276453614</v>
          </cell>
          <cell r="F341">
            <v>2.1183432421008508</v>
          </cell>
          <cell r="G341">
            <v>-2.1172941043287929</v>
          </cell>
        </row>
        <row r="342">
          <cell r="A342">
            <v>2002</v>
          </cell>
          <cell r="B342">
            <v>150.56794032050843</v>
          </cell>
          <cell r="C342">
            <v>148.79230322006717</v>
          </cell>
          <cell r="D342">
            <v>98.820707053133944</v>
          </cell>
          <cell r="E342">
            <v>6.1966448522151163</v>
          </cell>
          <cell r="F342">
            <v>4.7314782995743654</v>
          </cell>
          <cell r="G342">
            <v>-1.3796731098988047</v>
          </cell>
        </row>
        <row r="343">
          <cell r="A343">
            <v>2003</v>
          </cell>
          <cell r="B343">
            <v>139.10892592560802</v>
          </cell>
          <cell r="C343">
            <v>153.27477175932228</v>
          </cell>
          <cell r="D343">
            <v>110.18327597561195</v>
          </cell>
          <cell r="E343">
            <v>-7.6105274273580603</v>
          </cell>
          <cell r="F343">
            <v>3.0125674798013202</v>
          </cell>
          <cell r="G343">
            <v>11.498165982933696</v>
          </cell>
        </row>
        <row r="344">
          <cell r="A344">
            <v>2004</v>
          </cell>
          <cell r="B344">
            <v>140.83755624764362</v>
          </cell>
          <cell r="C344">
            <v>157.9168497204497</v>
          </cell>
          <cell r="D344">
            <v>112.12694534600875</v>
          </cell>
          <cell r="E344">
            <v>1.2426451505779257</v>
          </cell>
          <cell r="F344">
            <v>3.0285988410516662</v>
          </cell>
          <cell r="G344">
            <v>1.764033019699851</v>
          </cell>
        </row>
        <row r="345">
          <cell r="A345">
            <v>2005</v>
          </cell>
          <cell r="B345">
            <v>141.62232785047851</v>
          </cell>
          <cell r="C345">
            <v>163.54179152524753</v>
          </cell>
          <cell r="D345">
            <v>115.47740671083382</v>
          </cell>
          <cell r="E345">
            <v>0.5572175659275036</v>
          </cell>
          <cell r="F345">
            <v>3.5619642962453346</v>
          </cell>
          <cell r="G345">
            <v>2.9880965315571384</v>
          </cell>
        </row>
        <row r="348">
          <cell r="A348" t="str">
            <v>Ind.Prom.</v>
          </cell>
          <cell r="E348" t="str">
            <v>Var.%  Prom</v>
          </cell>
        </row>
        <row r="349">
          <cell r="A349">
            <v>2001</v>
          </cell>
          <cell r="B349">
            <v>140.2640978366305</v>
          </cell>
          <cell r="C349">
            <v>141.45627796269838</v>
          </cell>
          <cell r="D349">
            <v>100.84995386877706</v>
          </cell>
          <cell r="E349">
            <v>6.0264568894651038</v>
          </cell>
          <cell r="F349">
            <v>2.9318130623020577</v>
          </cell>
          <cell r="G349">
            <v>-2.9187468090057456</v>
          </cell>
          <cell r="H349">
            <v>-2.918746809005679</v>
          </cell>
        </row>
        <row r="350">
          <cell r="A350">
            <v>2002</v>
          </cell>
          <cell r="B350">
            <v>149.09743467805239</v>
          </cell>
          <cell r="C350">
            <v>146.07127846854002</v>
          </cell>
          <cell r="D350">
            <v>97.970349915109651</v>
          </cell>
          <cell r="E350">
            <v>6.2976463526043025</v>
          </cell>
          <cell r="F350">
            <v>3.2624925328931687</v>
          </cell>
          <cell r="G350">
            <v>-2.8553349240142079</v>
          </cell>
          <cell r="H350">
            <v>-2.8553349240143078</v>
          </cell>
        </row>
        <row r="351">
          <cell r="A351">
            <v>2003</v>
          </cell>
          <cell r="B351">
            <v>144.5633693607939</v>
          </cell>
          <cell r="C351">
            <v>151.84352794170547</v>
          </cell>
          <cell r="D351">
            <v>105.03596354533092</v>
          </cell>
          <cell r="E351">
            <v>-3.0410082688873574</v>
          </cell>
          <cell r="F351">
            <v>3.9516662917471912</v>
          </cell>
          <cell r="G351">
            <v>7.2119918284905049</v>
          </cell>
          <cell r="H351">
            <v>7.2119918284904161</v>
          </cell>
        </row>
        <row r="352">
          <cell r="A352">
            <v>2004</v>
          </cell>
          <cell r="B352">
            <v>140.05113747570675</v>
          </cell>
          <cell r="C352">
            <v>156.22236506876749</v>
          </cell>
          <cell r="D352">
            <v>111.54665923071555</v>
          </cell>
          <cell r="E352">
            <v>-3.1212830089936139</v>
          </cell>
          <cell r="F352">
            <v>2.8837825269333095</v>
          </cell>
          <cell r="G352">
            <v>6.1985394960220264</v>
          </cell>
          <cell r="H352">
            <v>6.1985394960220264</v>
          </cell>
        </row>
        <row r="353">
          <cell r="A353">
            <v>2005</v>
          </cell>
          <cell r="B353">
            <v>141.10541381919899</v>
          </cell>
          <cell r="C353">
            <v>160.98491914045184</v>
          </cell>
          <cell r="D353">
            <v>114.08840722916892</v>
          </cell>
          <cell r="E353">
            <v>0.75277956501789145</v>
          </cell>
          <cell r="F353">
            <v>3.048573787490616</v>
          </cell>
          <cell r="G353">
            <v>2.2786410780767596</v>
          </cell>
          <cell r="H353">
            <v>2.2786410780768485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Salida2"/>
      <sheetName val="Salida1"/>
      <sheetName val="Hoja5"/>
      <sheetName val="Hoja3"/>
      <sheetName val="Salida3"/>
      <sheetName val="EUA_GDP"/>
      <sheetName val="T_de_Int_G3"/>
      <sheetName val="DataEUA_1A"/>
      <sheetName val="DataEUA_3T"/>
      <sheetName val="DataEUA_1M"/>
      <sheetName val="EUA GDP"/>
      <sheetName val="T de Int G3"/>
      <sheetName val="DataEUA 1A"/>
      <sheetName val="DataEUA 3T"/>
      <sheetName val="DataEUA 1M"/>
    </sheetNames>
    <sheetDataSet>
      <sheetData sheetId="0" refreshError="1">
        <row r="3">
          <cell r="A3" t="str">
            <v>I. PBI EUA</v>
          </cell>
          <cell r="K3" t="str">
            <v>II. Libor 3m</v>
          </cell>
          <cell r="U3" t="str">
            <v>(Promedio del período)</v>
          </cell>
          <cell r="AH3" t="str">
            <v>IV. Tipo de cambio (UM por US$) 1/</v>
          </cell>
        </row>
        <row r="4">
          <cell r="B4" t="str">
            <v>Consensus Forecasts 1/</v>
          </cell>
          <cell r="E4" t="str">
            <v>Bloomberg 2/</v>
          </cell>
          <cell r="H4" t="str">
            <v>FMI 3/</v>
          </cell>
          <cell r="I4" t="str">
            <v>BCRP 4/</v>
          </cell>
          <cell r="L4" t="str">
            <v>Bancos de Inversión 1/</v>
          </cell>
          <cell r="O4" t="str">
            <v>Bloomberg 2/</v>
          </cell>
          <cell r="P4" t="str">
            <v>Mercados Forwards</v>
          </cell>
          <cell r="Q4" t="str">
            <v>FMI 3/</v>
          </cell>
          <cell r="R4" t="str">
            <v>BCRP 4/</v>
          </cell>
          <cell r="V4" t="str">
            <v>Tipo de cambio Nominal</v>
          </cell>
          <cell r="Z4" t="str">
            <v>Var. % de IPCs</v>
          </cell>
          <cell r="AA4" t="str">
            <v>Var.% TC (UM x US$)</v>
          </cell>
          <cell r="AB4" t="str">
            <v>Inflación del IPE</v>
          </cell>
          <cell r="AD4" t="str">
            <v>Inflación del IPC Perú</v>
          </cell>
          <cell r="AF4" t="str">
            <v>Tipo de cambio real</v>
          </cell>
          <cell r="AI4" t="str">
            <v>Euro *</v>
          </cell>
          <cell r="AJ4" t="str">
            <v>Yen</v>
          </cell>
          <cell r="AK4" t="str">
            <v>Real</v>
          </cell>
          <cell r="AL4" t="str">
            <v>Libra *</v>
          </cell>
          <cell r="AM4" t="str">
            <v>Peso chile</v>
          </cell>
          <cell r="AN4" t="str">
            <v>Renminbi</v>
          </cell>
        </row>
        <row r="5">
          <cell r="B5" t="str">
            <v>Min.</v>
          </cell>
          <cell r="C5" t="str">
            <v>Max.</v>
          </cell>
          <cell r="D5" t="str">
            <v>Med.</v>
          </cell>
          <cell r="E5" t="str">
            <v>Min.</v>
          </cell>
          <cell r="F5" t="str">
            <v>Max.</v>
          </cell>
          <cell r="G5" t="str">
            <v>Med.</v>
          </cell>
          <cell r="L5" t="str">
            <v>Min.</v>
          </cell>
          <cell r="M5" t="str">
            <v>Max.</v>
          </cell>
          <cell r="N5" t="str">
            <v>Med.</v>
          </cell>
          <cell r="V5" t="str">
            <v>S/. por US$</v>
          </cell>
          <cell r="X5" t="str">
            <v xml:space="preserve">Var. % </v>
          </cell>
        </row>
        <row r="6">
          <cell r="U6">
            <v>2003</v>
          </cell>
          <cell r="V6">
            <v>3.4792066378066377</v>
          </cell>
          <cell r="X6">
            <v>-1.09302793396194</v>
          </cell>
          <cell r="Z6">
            <v>3.9516662917471912</v>
          </cell>
          <cell r="AA6">
            <v>-3.0511731805990983</v>
          </cell>
          <cell r="AB6">
            <v>7.2232328147625591</v>
          </cell>
          <cell r="AD6">
            <v>2.2624261013139524</v>
          </cell>
          <cell r="AF6">
            <v>3.7050038528643192E-2</v>
          </cell>
        </row>
        <row r="7">
          <cell r="A7" t="str">
            <v>2004. T1</v>
          </cell>
          <cell r="B7" t="str">
            <v>-.-</v>
          </cell>
          <cell r="C7" t="str">
            <v>-.-</v>
          </cell>
          <cell r="D7">
            <v>4.3335853624513199</v>
          </cell>
          <cell r="E7">
            <v>2.2999999999999998</v>
          </cell>
          <cell r="F7">
            <v>6</v>
          </cell>
          <cell r="G7">
            <v>4.4000000000000004</v>
          </cell>
          <cell r="H7" t="str">
            <v>-.-</v>
          </cell>
          <cell r="I7">
            <v>4.3335853624513199</v>
          </cell>
          <cell r="K7" t="str">
            <v>2004. T1</v>
          </cell>
          <cell r="L7">
            <v>1.1000000000000001</v>
          </cell>
          <cell r="M7">
            <v>1.1000000000000001</v>
          </cell>
          <cell r="N7">
            <v>1.1000000000000001</v>
          </cell>
          <cell r="O7">
            <v>1.1000000000000001</v>
          </cell>
          <cell r="P7">
            <v>1.1000000000000001</v>
          </cell>
          <cell r="Q7" t="str">
            <v>-.-</v>
          </cell>
          <cell r="R7">
            <v>1.1000000000000001</v>
          </cell>
          <cell r="U7">
            <v>2004</v>
          </cell>
          <cell r="V7">
            <v>3.4888953329882675</v>
          </cell>
          <cell r="X7">
            <v>0.2784742669879936</v>
          </cell>
          <cell r="Z7">
            <v>2.7808759708347619</v>
          </cell>
          <cell r="AA7">
            <v>-3.8587149264585285</v>
          </cell>
          <cell r="AB7">
            <v>6.9</v>
          </cell>
          <cell r="AD7">
            <v>3.2</v>
          </cell>
          <cell r="AF7">
            <v>3.8737296428392964E-2</v>
          </cell>
          <cell r="AH7">
            <v>2004</v>
          </cell>
          <cell r="AI7">
            <v>1.2430000000000001</v>
          </cell>
          <cell r="AJ7">
            <v>105.79901133255755</v>
          </cell>
          <cell r="AK7">
            <v>2.9475513224637684</v>
          </cell>
          <cell r="AL7">
            <v>0.55000558494315266</v>
          </cell>
          <cell r="AM7">
            <v>598.18964501954611</v>
          </cell>
          <cell r="AN7">
            <v>8.2307527717391302</v>
          </cell>
        </row>
        <row r="8">
          <cell r="A8" t="str">
            <v xml:space="preserve"> . T2</v>
          </cell>
          <cell r="B8" t="str">
            <v>-.-</v>
          </cell>
          <cell r="C8" t="str">
            <v>-.-</v>
          </cell>
          <cell r="D8">
            <v>4.6682553073212896</v>
          </cell>
          <cell r="E8">
            <v>2.7</v>
          </cell>
          <cell r="F8">
            <v>6.4</v>
          </cell>
          <cell r="G8">
            <v>4.3</v>
          </cell>
          <cell r="H8" t="str">
            <v>-.-</v>
          </cell>
          <cell r="I8">
            <v>4.6682553073212896</v>
          </cell>
          <cell r="K8" t="str">
            <v xml:space="preserve"> . T2</v>
          </cell>
          <cell r="L8">
            <v>1.1499999999999999</v>
          </cell>
          <cell r="M8">
            <v>1.45</v>
          </cell>
          <cell r="N8">
            <v>1.24</v>
          </cell>
          <cell r="O8">
            <v>1.28</v>
          </cell>
          <cell r="P8">
            <v>1.0319230769230774</v>
          </cell>
          <cell r="Q8" t="str">
            <v>-.-</v>
          </cell>
          <cell r="R8">
            <v>1.3</v>
          </cell>
          <cell r="U8">
            <v>2005</v>
          </cell>
          <cell r="V8">
            <v>3.5308259576601091</v>
          </cell>
          <cell r="X8">
            <v>1.2018309714074471</v>
          </cell>
          <cell r="Z8">
            <v>2.9433990993636749</v>
          </cell>
          <cell r="AA8">
            <v>1.5175024516111968</v>
          </cell>
          <cell r="AB8">
            <v>1.4</v>
          </cell>
          <cell r="AD8">
            <v>2</v>
          </cell>
          <cell r="AF8">
            <v>6.0652608334035296E-3</v>
          </cell>
          <cell r="AH8">
            <v>2005</v>
          </cell>
          <cell r="AI8">
            <v>1.2370000000000001</v>
          </cell>
          <cell r="AJ8">
            <v>103.79937096544937</v>
          </cell>
          <cell r="AK8">
            <v>3.109</v>
          </cell>
          <cell r="AL8">
            <v>0.56631903895535229</v>
          </cell>
          <cell r="AM8">
            <v>611.79704121594273</v>
          </cell>
          <cell r="AN8">
            <v>8.0569166666666678</v>
          </cell>
        </row>
        <row r="9">
          <cell r="A9" t="str">
            <v xml:space="preserve"> . T3</v>
          </cell>
          <cell r="B9" t="str">
            <v>-.-</v>
          </cell>
          <cell r="C9" t="str">
            <v>-.-</v>
          </cell>
          <cell r="D9">
            <v>3.7524020209328768</v>
          </cell>
          <cell r="E9">
            <v>2.7</v>
          </cell>
          <cell r="F9">
            <v>6.3</v>
          </cell>
          <cell r="G9">
            <v>4</v>
          </cell>
          <cell r="H9" t="str">
            <v>-.-</v>
          </cell>
          <cell r="I9">
            <v>3.7524020209328768</v>
          </cell>
          <cell r="K9" t="str">
            <v xml:space="preserve"> . T3</v>
          </cell>
          <cell r="L9">
            <v>1.1499999999999999</v>
          </cell>
          <cell r="M9">
            <v>1.95</v>
          </cell>
          <cell r="N9">
            <v>1.45</v>
          </cell>
          <cell r="O9">
            <v>1.54</v>
          </cell>
          <cell r="P9">
            <v>1.3076923076923088</v>
          </cell>
          <cell r="Q9" t="str">
            <v>-.-</v>
          </cell>
          <cell r="R9">
            <v>1.5</v>
          </cell>
          <cell r="U9">
            <v>2006</v>
          </cell>
          <cell r="V9">
            <v>3.597911650855651</v>
          </cell>
          <cell r="X9">
            <v>1.9</v>
          </cell>
          <cell r="Z9">
            <v>3.0481698625504094</v>
          </cell>
          <cell r="AA9">
            <v>2.0709784211762061</v>
          </cell>
          <cell r="AB9">
            <v>0.95736462654647525</v>
          </cell>
          <cell r="AD9">
            <v>2.5</v>
          </cell>
          <cell r="AF9">
            <v>3.6639468726913371E-3</v>
          </cell>
          <cell r="AH9">
            <v>2006</v>
          </cell>
          <cell r="AI9">
            <v>1.2350000000000001</v>
          </cell>
          <cell r="AJ9">
            <v>105.3</v>
          </cell>
          <cell r="AK9">
            <v>3.37</v>
          </cell>
          <cell r="AL9">
            <v>0.56785917092561045</v>
          </cell>
          <cell r="AM9">
            <v>640</v>
          </cell>
          <cell r="AN9">
            <v>7.9429999999999996</v>
          </cell>
        </row>
        <row r="10">
          <cell r="A10" t="str">
            <v xml:space="preserve"> . T4</v>
          </cell>
          <cell r="B10" t="str">
            <v>-.-</v>
          </cell>
          <cell r="C10" t="str">
            <v>-.-</v>
          </cell>
          <cell r="D10">
            <v>4.0479669745889346</v>
          </cell>
          <cell r="E10">
            <v>1.5</v>
          </cell>
          <cell r="F10">
            <v>5.8</v>
          </cell>
          <cell r="G10">
            <v>3.9</v>
          </cell>
          <cell r="H10" t="str">
            <v>-.-</v>
          </cell>
          <cell r="I10">
            <v>4.0479669745889346</v>
          </cell>
          <cell r="K10" t="str">
            <v xml:space="preserve"> . T4</v>
          </cell>
          <cell r="L10">
            <v>1.1499999999999999</v>
          </cell>
          <cell r="M10">
            <v>2.4500000000000002</v>
          </cell>
          <cell r="N10">
            <v>1.88</v>
          </cell>
          <cell r="O10">
            <v>1.87</v>
          </cell>
          <cell r="P10">
            <v>2.0588461538461527</v>
          </cell>
          <cell r="Q10" t="str">
            <v>-.-</v>
          </cell>
          <cell r="R10">
            <v>1.9</v>
          </cell>
          <cell r="U10">
            <v>2007</v>
          </cell>
          <cell r="V10">
            <v>3.6126630886241591</v>
          </cell>
          <cell r="X10">
            <v>0.41</v>
          </cell>
          <cell r="Z10">
            <v>3.0674286015051955</v>
          </cell>
          <cell r="AA10">
            <v>1.2120571352165488</v>
          </cell>
          <cell r="AB10">
            <v>1.8331526092883355</v>
          </cell>
          <cell r="AD10">
            <v>2.5</v>
          </cell>
          <cell r="AF10">
            <v>-2.432502097693412E-3</v>
          </cell>
          <cell r="AH10">
            <v>2007</v>
          </cell>
          <cell r="AI10">
            <v>1.2330000000000001</v>
          </cell>
          <cell r="AJ10">
            <v>105</v>
          </cell>
          <cell r="AK10">
            <v>3.581</v>
          </cell>
          <cell r="AL10">
            <v>0.57110222729868654</v>
          </cell>
          <cell r="AM10">
            <v>667</v>
          </cell>
          <cell r="AN10">
            <v>7.8070000000000004</v>
          </cell>
        </row>
        <row r="11">
          <cell r="A11" t="str">
            <v>2005. T1</v>
          </cell>
          <cell r="B11" t="str">
            <v>-.-</v>
          </cell>
          <cell r="C11" t="str">
            <v>-.-</v>
          </cell>
          <cell r="D11">
            <v>3.5348630212264531</v>
          </cell>
          <cell r="E11">
            <v>1.2</v>
          </cell>
          <cell r="F11">
            <v>5.3</v>
          </cell>
          <cell r="G11">
            <v>3.6</v>
          </cell>
          <cell r="H11" t="str">
            <v>-.-</v>
          </cell>
          <cell r="I11">
            <v>3.5348630212264531</v>
          </cell>
          <cell r="K11" t="str">
            <v>2005. T1</v>
          </cell>
          <cell r="L11">
            <v>1.2</v>
          </cell>
          <cell r="M11">
            <v>2.9</v>
          </cell>
          <cell r="N11">
            <v>2.1800000000000002</v>
          </cell>
          <cell r="O11">
            <v>2.25</v>
          </cell>
          <cell r="P11">
            <v>3.1615384615384619</v>
          </cell>
          <cell r="Q11" t="str">
            <v>-.-</v>
          </cell>
          <cell r="R11">
            <v>2.2000000000000002</v>
          </cell>
          <cell r="U11">
            <v>2008</v>
          </cell>
          <cell r="V11">
            <v>3.6198884148014074</v>
          </cell>
          <cell r="X11">
            <v>0.2</v>
          </cell>
          <cell r="Z11">
            <v>3.0504221593136593</v>
          </cell>
          <cell r="AA11">
            <v>0.98281577701408995</v>
          </cell>
          <cell r="AB11">
            <v>2.0474833924864821</v>
          </cell>
          <cell r="AD11">
            <v>2.5</v>
          </cell>
          <cell r="AF11">
            <v>-2.4236257632052061E-3</v>
          </cell>
          <cell r="AH11">
            <v>2008</v>
          </cell>
          <cell r="AI11">
            <v>1.19</v>
          </cell>
          <cell r="AJ11">
            <v>103.4</v>
          </cell>
          <cell r="AK11">
            <v>3.66</v>
          </cell>
          <cell r="AL11">
            <v>0.5701254275940707</v>
          </cell>
          <cell r="AM11">
            <v>681</v>
          </cell>
          <cell r="AN11">
            <v>7.6319999999999997</v>
          </cell>
        </row>
        <row r="12">
          <cell r="A12" t="str">
            <v xml:space="preserve"> . T2</v>
          </cell>
          <cell r="B12" t="str">
            <v>-.-</v>
          </cell>
          <cell r="C12" t="str">
            <v>-.-</v>
          </cell>
          <cell r="D12">
            <v>3.6654529016246551</v>
          </cell>
          <cell r="E12" t="str">
            <v>-.-</v>
          </cell>
          <cell r="F12" t="str">
            <v>-.-</v>
          </cell>
          <cell r="G12" t="str">
            <v>-.-</v>
          </cell>
          <cell r="H12" t="str">
            <v>-.-</v>
          </cell>
          <cell r="I12">
            <v>3.6654529016246551</v>
          </cell>
          <cell r="K12" t="str">
            <v xml:space="preserve"> . T2</v>
          </cell>
          <cell r="L12" t="str">
            <v>-.-</v>
          </cell>
          <cell r="M12" t="str">
            <v>-.-</v>
          </cell>
          <cell r="N12" t="str">
            <v>-.-</v>
          </cell>
          <cell r="O12" t="str">
            <v>-.-</v>
          </cell>
          <cell r="P12">
            <v>4.1373076923076946</v>
          </cell>
          <cell r="Q12" t="str">
            <v>-.-</v>
          </cell>
          <cell r="R12">
            <v>2.5</v>
          </cell>
          <cell r="U12">
            <v>2009</v>
          </cell>
          <cell r="V12">
            <v>3.6358159238265335</v>
          </cell>
          <cell r="X12">
            <v>0.44</v>
          </cell>
          <cell r="Z12">
            <v>2.9542635601998324</v>
          </cell>
          <cell r="AA12">
            <v>1.2095904757831288</v>
          </cell>
          <cell r="AB12">
            <v>1.7238218989080512</v>
          </cell>
          <cell r="AD12">
            <v>2.5</v>
          </cell>
          <cell r="AF12">
            <v>-3.2057881437732583E-3</v>
          </cell>
          <cell r="AH12">
            <v>2009</v>
          </cell>
          <cell r="AI12">
            <v>1.18</v>
          </cell>
          <cell r="AJ12">
            <v>103.7</v>
          </cell>
          <cell r="AK12">
            <v>3.7719999999999998</v>
          </cell>
          <cell r="AL12">
            <v>0.589622641509434</v>
          </cell>
          <cell r="AM12">
            <v>693</v>
          </cell>
          <cell r="AN12">
            <v>7.6340000000000003</v>
          </cell>
        </row>
        <row r="13">
          <cell r="A13" t="str">
            <v xml:space="preserve"> . T3</v>
          </cell>
          <cell r="B13" t="str">
            <v>-.-</v>
          </cell>
          <cell r="C13" t="str">
            <v>-.-</v>
          </cell>
          <cell r="D13">
            <v>3.5525419257451674</v>
          </cell>
          <cell r="E13" t="str">
            <v>-.-</v>
          </cell>
          <cell r="F13" t="str">
            <v>-.-</v>
          </cell>
          <cell r="G13" t="str">
            <v>-.-</v>
          </cell>
          <cell r="H13" t="str">
            <v>-.-</v>
          </cell>
          <cell r="I13">
            <v>3.5525419257451674</v>
          </cell>
          <cell r="K13" t="str">
            <v xml:space="preserve"> . T3</v>
          </cell>
          <cell r="L13" t="str">
            <v>-.-</v>
          </cell>
          <cell r="M13" t="str">
            <v>-.-</v>
          </cell>
          <cell r="N13" t="str">
            <v>-.-</v>
          </cell>
          <cell r="O13" t="str">
            <v>-.-</v>
          </cell>
          <cell r="P13">
            <v>4.6542307692307689</v>
          </cell>
          <cell r="Q13" t="str">
            <v>-.-</v>
          </cell>
          <cell r="R13">
            <v>2.9</v>
          </cell>
          <cell r="U13">
            <v>2010</v>
          </cell>
          <cell r="V13">
            <v>3.6518135138913701</v>
          </cell>
          <cell r="X13">
            <v>0.44</v>
          </cell>
          <cell r="Z13">
            <v>2.9729837709491447</v>
          </cell>
          <cell r="AA13">
            <v>1.2305630481817875</v>
          </cell>
          <cell r="AB13">
            <v>1.7212397820389969</v>
          </cell>
          <cell r="AD13">
            <v>2.5</v>
          </cell>
          <cell r="AF13">
            <v>-3.2310903699515059E-3</v>
          </cell>
          <cell r="AH13">
            <v>2010</v>
          </cell>
          <cell r="AI13">
            <v>1.17</v>
          </cell>
          <cell r="AJ13">
            <v>105</v>
          </cell>
          <cell r="AK13">
            <v>3.883</v>
          </cell>
          <cell r="AL13">
            <v>0.61462814996926862</v>
          </cell>
          <cell r="AM13">
            <v>704</v>
          </cell>
          <cell r="AN13">
            <v>7.7229999999999999</v>
          </cell>
        </row>
        <row r="14">
          <cell r="A14" t="str">
            <v xml:space="preserve"> . T4</v>
          </cell>
          <cell r="B14" t="str">
            <v>-.-</v>
          </cell>
          <cell r="C14" t="str">
            <v>-.-</v>
          </cell>
          <cell r="D14">
            <v>3.4472586065759536</v>
          </cell>
          <cell r="E14" t="str">
            <v>-.-</v>
          </cell>
          <cell r="F14" t="str">
            <v>-.-</v>
          </cell>
          <cell r="G14" t="str">
            <v>-.-</v>
          </cell>
          <cell r="H14" t="str">
            <v>-.-</v>
          </cell>
          <cell r="I14">
            <v>3.4472586065759536</v>
          </cell>
          <cell r="K14" t="str">
            <v xml:space="preserve"> . T4</v>
          </cell>
          <cell r="L14" t="str">
            <v>-.-</v>
          </cell>
          <cell r="M14" t="str">
            <v>-.-</v>
          </cell>
          <cell r="N14" t="str">
            <v>-.-</v>
          </cell>
          <cell r="O14" t="str">
            <v>-.-</v>
          </cell>
          <cell r="P14">
            <v>5.0880769230769207</v>
          </cell>
          <cell r="Q14" t="str">
            <v>-.-</v>
          </cell>
          <cell r="R14">
            <v>3.4</v>
          </cell>
          <cell r="U14">
            <v>2011</v>
          </cell>
          <cell r="V14">
            <v>3.6686118560552701</v>
          </cell>
          <cell r="X14">
            <v>0.46</v>
          </cell>
          <cell r="Z14">
            <v>3</v>
          </cell>
          <cell r="AA14">
            <v>1.3</v>
          </cell>
          <cell r="AB14">
            <v>1.6781836130306038</v>
          </cell>
          <cell r="AD14">
            <v>2.5</v>
          </cell>
          <cell r="AF14">
            <v>-3.4546023643848844E-3</v>
          </cell>
        </row>
        <row r="15">
          <cell r="A15">
            <v>2004</v>
          </cell>
          <cell r="B15">
            <v>4.2</v>
          </cell>
          <cell r="C15">
            <v>5.3</v>
          </cell>
          <cell r="D15">
            <v>4.5999999999999996</v>
          </cell>
          <cell r="E15">
            <v>3.2</v>
          </cell>
          <cell r="F15">
            <v>5.8</v>
          </cell>
          <cell r="G15">
            <v>4.5999999999999996</v>
          </cell>
          <cell r="H15">
            <v>4.644041924877973</v>
          </cell>
          <cell r="I15">
            <v>4.5999999999999996</v>
          </cell>
          <cell r="K15">
            <v>2004</v>
          </cell>
          <cell r="L15" t="str">
            <v>-.-</v>
          </cell>
          <cell r="M15" t="str">
            <v>-.-</v>
          </cell>
          <cell r="N15" t="str">
            <v>-.-</v>
          </cell>
          <cell r="O15" t="str">
            <v>-.-</v>
          </cell>
          <cell r="P15">
            <v>1.3746153846153848</v>
          </cell>
          <cell r="Q15">
            <v>1.2208333333333299</v>
          </cell>
          <cell r="R15">
            <v>1.4</v>
          </cell>
          <cell r="U15">
            <v>2012</v>
          </cell>
          <cell r="V15">
            <v>3.6832863034794912</v>
          </cell>
          <cell r="X15">
            <v>0.4</v>
          </cell>
          <cell r="Z15">
            <v>3.1</v>
          </cell>
          <cell r="AA15">
            <v>1.3</v>
          </cell>
          <cell r="AB15">
            <v>1.7769002961500746</v>
          </cell>
          <cell r="AD15">
            <v>2.5</v>
          </cell>
          <cell r="AF15">
            <v>-3.0828497821006051E-3</v>
          </cell>
          <cell r="AH15" t="str">
            <v>* US$ por UM</v>
          </cell>
        </row>
        <row r="16">
          <cell r="A16">
            <v>2005</v>
          </cell>
          <cell r="B16">
            <v>3.1</v>
          </cell>
          <cell r="C16">
            <v>4.9000000000000004</v>
          </cell>
          <cell r="D16">
            <v>3.7</v>
          </cell>
          <cell r="E16" t="str">
            <v>-.-</v>
          </cell>
          <cell r="F16" t="str">
            <v>-.-</v>
          </cell>
          <cell r="G16" t="str">
            <v>-.-</v>
          </cell>
          <cell r="H16">
            <v>3.8738723948357423</v>
          </cell>
          <cell r="I16">
            <v>3.7</v>
          </cell>
          <cell r="K16">
            <v>2005</v>
          </cell>
          <cell r="L16" t="str">
            <v>-.-</v>
          </cell>
          <cell r="M16" t="str">
            <v>-.-</v>
          </cell>
          <cell r="N16" t="str">
            <v>-.-</v>
          </cell>
          <cell r="O16" t="str">
            <v>-.-</v>
          </cell>
          <cell r="P16">
            <v>4.2602884615384617</v>
          </cell>
          <cell r="Q16">
            <v>3.3766387128496498</v>
          </cell>
          <cell r="R16">
            <v>2.7</v>
          </cell>
          <cell r="U16">
            <v>2013</v>
          </cell>
          <cell r="V16">
            <v>3.6906528760864501</v>
          </cell>
          <cell r="X16">
            <v>0.2</v>
          </cell>
          <cell r="Z16">
            <v>3.2</v>
          </cell>
          <cell r="AA16">
            <v>1.22</v>
          </cell>
          <cell r="AB16">
            <v>1.9561351511558911</v>
          </cell>
          <cell r="AD16">
            <v>2.5</v>
          </cell>
          <cell r="AF16">
            <v>-3.316610522358876E-3</v>
          </cell>
        </row>
        <row r="17">
          <cell r="A17">
            <v>2006</v>
          </cell>
          <cell r="B17" t="str">
            <v>-.-</v>
          </cell>
          <cell r="C17" t="str">
            <v>-.-</v>
          </cell>
          <cell r="D17">
            <v>3.6</v>
          </cell>
          <cell r="E17" t="str">
            <v>-.-</v>
          </cell>
          <cell r="F17" t="str">
            <v>-.-</v>
          </cell>
          <cell r="G17" t="str">
            <v>-.-</v>
          </cell>
          <cell r="H17">
            <v>3.5869118898418373</v>
          </cell>
          <cell r="I17">
            <v>3.6</v>
          </cell>
          <cell r="K17">
            <v>2006</v>
          </cell>
          <cell r="L17" t="str">
            <v>-.-</v>
          </cell>
          <cell r="M17" t="str">
            <v>-.-</v>
          </cell>
          <cell r="N17" t="str">
            <v>-.-</v>
          </cell>
          <cell r="O17" t="str">
            <v>-.-</v>
          </cell>
          <cell r="P17" t="str">
            <v>-.-</v>
          </cell>
          <cell r="Q17">
            <v>5.1475757575757601</v>
          </cell>
          <cell r="R17">
            <v>4.5</v>
          </cell>
          <cell r="AH17" t="str">
            <v>1/ Elaboración propia sobre la base del C. Forecasts de abr. y feb. del 2004.</v>
          </cell>
        </row>
        <row r="18">
          <cell r="A18">
            <v>2007</v>
          </cell>
          <cell r="B18" t="str">
            <v>-.-</v>
          </cell>
          <cell r="C18" t="str">
            <v>-.-</v>
          </cell>
          <cell r="D18">
            <v>3.4</v>
          </cell>
          <cell r="E18" t="str">
            <v>-.-</v>
          </cell>
          <cell r="F18" t="str">
            <v>-.-</v>
          </cell>
          <cell r="G18" t="str">
            <v>-.-</v>
          </cell>
          <cell r="H18">
            <v>3.2926777248639238</v>
          </cell>
          <cell r="I18">
            <v>3.4</v>
          </cell>
          <cell r="K18">
            <v>2007</v>
          </cell>
          <cell r="L18" t="str">
            <v>-.-</v>
          </cell>
          <cell r="M18" t="str">
            <v>-.-</v>
          </cell>
          <cell r="N18" t="str">
            <v>-.-</v>
          </cell>
          <cell r="O18" t="str">
            <v>-.-</v>
          </cell>
          <cell r="P18" t="str">
            <v>-.-</v>
          </cell>
          <cell r="Q18">
            <v>5.5</v>
          </cell>
          <cell r="R18">
            <v>5</v>
          </cell>
          <cell r="U18" t="str">
            <v>1/ Elaboración propia sobre la base del C. Forecasts de abr. y feb. del 2004.</v>
          </cell>
        </row>
        <row r="19">
          <cell r="A19">
            <v>2008</v>
          </cell>
          <cell r="B19" t="str">
            <v>-.-</v>
          </cell>
          <cell r="C19" t="str">
            <v>-.-</v>
          </cell>
          <cell r="D19">
            <v>3.1</v>
          </cell>
          <cell r="E19" t="str">
            <v>-.-</v>
          </cell>
          <cell r="F19" t="str">
            <v>-.-</v>
          </cell>
          <cell r="G19" t="str">
            <v>-.-</v>
          </cell>
          <cell r="H19">
            <v>3.106175257290289</v>
          </cell>
          <cell r="I19">
            <v>3.1</v>
          </cell>
          <cell r="K19">
            <v>2008</v>
          </cell>
          <cell r="L19" t="str">
            <v>-.-</v>
          </cell>
          <cell r="M19" t="str">
            <v>-.-</v>
          </cell>
          <cell r="N19" t="str">
            <v>-.-</v>
          </cell>
          <cell r="O19" t="str">
            <v>-.-</v>
          </cell>
          <cell r="P19" t="str">
            <v>-.-</v>
          </cell>
          <cell r="Q19">
            <v>5.5</v>
          </cell>
          <cell r="R19">
            <v>5</v>
          </cell>
        </row>
        <row r="20">
          <cell r="A20">
            <v>2009</v>
          </cell>
          <cell r="B20" t="str">
            <v>-.-</v>
          </cell>
          <cell r="C20" t="str">
            <v>-.-</v>
          </cell>
          <cell r="D20">
            <v>3.3</v>
          </cell>
          <cell r="E20" t="str">
            <v>-.-</v>
          </cell>
          <cell r="F20" t="str">
            <v>-.-</v>
          </cell>
          <cell r="G20" t="str">
            <v>-.-</v>
          </cell>
          <cell r="H20">
            <v>3.100000000000569</v>
          </cell>
          <cell r="I20">
            <v>3.3</v>
          </cell>
          <cell r="K20">
            <v>2009</v>
          </cell>
          <cell r="L20" t="str">
            <v>-.-</v>
          </cell>
          <cell r="M20" t="str">
            <v>-.-</v>
          </cell>
          <cell r="N20" t="str">
            <v>-.-</v>
          </cell>
          <cell r="O20" t="str">
            <v>-.-</v>
          </cell>
          <cell r="P20" t="str">
            <v>-.-</v>
          </cell>
          <cell r="Q20">
            <v>5.5</v>
          </cell>
          <cell r="R20">
            <v>5</v>
          </cell>
        </row>
        <row r="21">
          <cell r="A21">
            <v>2010</v>
          </cell>
          <cell r="B21" t="str">
            <v>-.-</v>
          </cell>
          <cell r="C21" t="str">
            <v>-.-</v>
          </cell>
          <cell r="D21">
            <v>3.2</v>
          </cell>
          <cell r="E21" t="str">
            <v>-.-</v>
          </cell>
          <cell r="F21" t="str">
            <v>-.-</v>
          </cell>
          <cell r="G21" t="str">
            <v>-.-</v>
          </cell>
          <cell r="H21" t="str">
            <v>-.-</v>
          </cell>
          <cell r="I21">
            <v>3.2</v>
          </cell>
          <cell r="K21">
            <v>2010</v>
          </cell>
          <cell r="L21" t="str">
            <v>-.-</v>
          </cell>
          <cell r="M21" t="str">
            <v>-.-</v>
          </cell>
          <cell r="N21" t="str">
            <v>-.-</v>
          </cell>
          <cell r="O21" t="str">
            <v>-.-</v>
          </cell>
          <cell r="P21" t="str">
            <v>-.-</v>
          </cell>
          <cell r="Q21" t="str">
            <v>-.-</v>
          </cell>
          <cell r="R21">
            <v>5</v>
          </cell>
        </row>
        <row r="23">
          <cell r="A23" t="str">
            <v>1/  Consensus Forecasts de 1a semana de abril del 2004.</v>
          </cell>
          <cell r="K23" t="str">
            <v>1/  Encuesta a Bancos de inversión al 21.abr.04 (data proporcionada de Ger. Oper. Internac.)</v>
          </cell>
        </row>
        <row r="24">
          <cell r="A24" t="str">
            <v>2/ Encuesta a bancos de inversión de 1a semana de abril del 2004</v>
          </cell>
          <cell r="K24" t="str">
            <v>2/ Elaboracion sobre la base de futuros de T-Bill a 3 meses de la encuesta a bancos de inversión de 1a semana de abril del 2004</v>
          </cell>
        </row>
        <row r="25">
          <cell r="A25" t="str">
            <v>3/ Mercado forwards de 3a semana de abril.</v>
          </cell>
          <cell r="K25" t="str">
            <v>3/ Elaboración sobre la base de WEO de abril del 2004. Calculado sobre la base de la Libor a 6m.</v>
          </cell>
        </row>
        <row r="26">
          <cell r="A26" t="str">
            <v>4/ Con información a la 3a semana de abril.</v>
          </cell>
          <cell r="K26" t="str">
            <v>4/ Elaboración propia con información a la 3a semana de abril.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breza2007FINAL (CON PAGIN (2)"/>
      <sheetName val="MATRIZ"/>
      <sheetName val="ranking DEPARTAMENTO"/>
      <sheetName val="C1"/>
      <sheetName val="G1"/>
      <sheetName val="CX"/>
      <sheetName val="C3"/>
      <sheetName val="C4"/>
      <sheetName val="C5"/>
      <sheetName val="G2"/>
      <sheetName val="G3"/>
      <sheetName val="G4"/>
      <sheetName val="G5"/>
    </sheetNames>
    <sheetDataSet>
      <sheetData sheetId="0">
        <row r="2">
          <cell r="A2" t="str">
            <v>010101</v>
          </cell>
          <cell r="B2" t="str">
            <v>CHACHAPOYAS</v>
          </cell>
          <cell r="C2">
            <v>7985</v>
          </cell>
          <cell r="D2">
            <v>33.820830999999998</v>
          </cell>
          <cell r="E2">
            <v>7.9074929000000003</v>
          </cell>
          <cell r="F2">
            <v>25.913338099999997</v>
          </cell>
          <cell r="G2">
            <v>66.179169000000002</v>
          </cell>
          <cell r="H2">
            <v>1488</v>
          </cell>
        </row>
        <row r="3">
          <cell r="A3" t="str">
            <v>010102</v>
          </cell>
          <cell r="B3" t="str">
            <v>ASUNCION</v>
          </cell>
          <cell r="C3">
            <v>188</v>
          </cell>
          <cell r="D3">
            <v>65.058824000000001</v>
          </cell>
          <cell r="E3">
            <v>26.764706</v>
          </cell>
          <cell r="F3">
            <v>38.294117999999997</v>
          </cell>
          <cell r="G3">
            <v>34.941175999999999</v>
          </cell>
          <cell r="H3">
            <v>831</v>
          </cell>
        </row>
        <row r="4">
          <cell r="A4" t="str">
            <v>010103</v>
          </cell>
          <cell r="B4" t="str">
            <v>BALSAS</v>
          </cell>
          <cell r="C4">
            <v>780</v>
          </cell>
          <cell r="D4">
            <v>55.669522000000008</v>
          </cell>
          <cell r="E4">
            <v>20.17773</v>
          </cell>
          <cell r="F4">
            <v>35.491792000000004</v>
          </cell>
          <cell r="G4">
            <v>44.330477999999992</v>
          </cell>
          <cell r="H4">
            <v>1052</v>
          </cell>
        </row>
        <row r="5">
          <cell r="A5" t="str">
            <v>010104</v>
          </cell>
          <cell r="B5" t="str">
            <v>CHETO</v>
          </cell>
          <cell r="C5">
            <v>268</v>
          </cell>
          <cell r="D5">
            <v>46.087629</v>
          </cell>
          <cell r="E5">
            <v>11.900344</v>
          </cell>
          <cell r="F5">
            <v>34.187285000000003</v>
          </cell>
          <cell r="G5">
            <v>53.912371</v>
          </cell>
          <cell r="H5">
            <v>1265</v>
          </cell>
        </row>
        <row r="6">
          <cell r="A6" t="str">
            <v>010105</v>
          </cell>
          <cell r="B6" t="str">
            <v>CHILIQUÍN</v>
          </cell>
          <cell r="C6">
            <v>610</v>
          </cell>
          <cell r="D6">
            <v>71.679201000000006</v>
          </cell>
          <cell r="E6">
            <v>32.520564</v>
          </cell>
          <cell r="F6">
            <v>39.158637000000006</v>
          </cell>
          <cell r="G6">
            <v>28.320798999999994</v>
          </cell>
          <cell r="H6">
            <v>639</v>
          </cell>
        </row>
        <row r="7">
          <cell r="A7" t="str">
            <v>010106</v>
          </cell>
          <cell r="B7" t="str">
            <v>CHUQUIBAMBA</v>
          </cell>
          <cell r="C7">
            <v>1401</v>
          </cell>
          <cell r="D7">
            <v>68.09966</v>
          </cell>
          <cell r="E7">
            <v>30.527953000000004</v>
          </cell>
          <cell r="F7">
            <v>37.571706999999996</v>
          </cell>
          <cell r="G7">
            <v>31.90034</v>
          </cell>
          <cell r="H7">
            <v>747</v>
          </cell>
        </row>
        <row r="8">
          <cell r="A8" t="str">
            <v>010107</v>
          </cell>
          <cell r="B8" t="str">
            <v>GRANADA</v>
          </cell>
          <cell r="C8">
            <v>260</v>
          </cell>
          <cell r="D8">
            <v>61.065728</v>
          </cell>
          <cell r="E8">
            <v>22.809858999999999</v>
          </cell>
          <cell r="F8">
            <v>38.255869000000004</v>
          </cell>
          <cell r="G8">
            <v>38.934272</v>
          </cell>
          <cell r="H8">
            <v>926</v>
          </cell>
        </row>
        <row r="9">
          <cell r="A9" t="str">
            <v>010108</v>
          </cell>
          <cell r="B9" t="str">
            <v>HUANCAS</v>
          </cell>
          <cell r="C9">
            <v>199</v>
          </cell>
          <cell r="D9">
            <v>49.952381000000003</v>
          </cell>
          <cell r="E9">
            <v>12.533834999999998</v>
          </cell>
          <cell r="F9">
            <v>37.418546000000006</v>
          </cell>
          <cell r="G9">
            <v>50.047618999999997</v>
          </cell>
          <cell r="H9">
            <v>1183</v>
          </cell>
        </row>
        <row r="10">
          <cell r="A10" t="str">
            <v>010109</v>
          </cell>
          <cell r="B10" t="str">
            <v>LA JALCA</v>
          </cell>
          <cell r="C10">
            <v>4288</v>
          </cell>
          <cell r="D10">
            <v>80.333083999999999</v>
          </cell>
          <cell r="E10">
            <v>48.967966000000004</v>
          </cell>
          <cell r="F10">
            <v>31.365117999999995</v>
          </cell>
          <cell r="G10">
            <v>19.666916000000001</v>
          </cell>
          <cell r="H10">
            <v>375</v>
          </cell>
        </row>
        <row r="11">
          <cell r="A11" t="str">
            <v>010110</v>
          </cell>
          <cell r="B11" t="str">
            <v>LEIMEBAMBA</v>
          </cell>
          <cell r="C11">
            <v>2430</v>
          </cell>
          <cell r="D11">
            <v>62.808995000000003</v>
          </cell>
          <cell r="E11">
            <v>26.493150999999997</v>
          </cell>
          <cell r="F11">
            <v>36.315844000000006</v>
          </cell>
          <cell r="G11">
            <v>37.191004999999997</v>
          </cell>
          <cell r="H11">
            <v>887</v>
          </cell>
        </row>
        <row r="12">
          <cell r="A12" t="str">
            <v>010111</v>
          </cell>
          <cell r="B12" t="str">
            <v>LEVANTO</v>
          </cell>
          <cell r="C12">
            <v>523</v>
          </cell>
          <cell r="D12">
            <v>55.351322999999994</v>
          </cell>
          <cell r="E12">
            <v>16.212698</v>
          </cell>
          <cell r="F12">
            <v>39.13862499999999</v>
          </cell>
          <cell r="G12">
            <v>44.648677000000006</v>
          </cell>
          <cell r="H12">
            <v>1063</v>
          </cell>
        </row>
        <row r="13">
          <cell r="A13" t="str">
            <v>010112</v>
          </cell>
          <cell r="B13" t="str">
            <v>MAGDALENA</v>
          </cell>
          <cell r="C13">
            <v>306</v>
          </cell>
          <cell r="D13">
            <v>34.845278999999998</v>
          </cell>
          <cell r="E13">
            <v>7.1058019999999997</v>
          </cell>
          <cell r="F13">
            <v>27.739476999999997</v>
          </cell>
          <cell r="G13">
            <v>65.154720999999995</v>
          </cell>
          <cell r="H13">
            <v>1465</v>
          </cell>
        </row>
        <row r="14">
          <cell r="A14" t="str">
            <v>010113</v>
          </cell>
          <cell r="B14" t="str">
            <v>MARISCAL CASTILLA</v>
          </cell>
          <cell r="C14">
            <v>583</v>
          </cell>
          <cell r="D14">
            <v>51.503533999999995</v>
          </cell>
          <cell r="E14">
            <v>15.884276</v>
          </cell>
          <cell r="F14">
            <v>35.619257999999995</v>
          </cell>
          <cell r="G14">
            <v>48.496466000000005</v>
          </cell>
          <cell r="H14">
            <v>1141</v>
          </cell>
        </row>
        <row r="15">
          <cell r="A15" t="str">
            <v>010114</v>
          </cell>
          <cell r="B15" t="str">
            <v>MOLINOPAMPA</v>
          </cell>
          <cell r="C15">
            <v>1206</v>
          </cell>
          <cell r="D15">
            <v>48.405297000000004</v>
          </cell>
          <cell r="E15">
            <v>14.379615000000001</v>
          </cell>
          <cell r="F15">
            <v>34.025682000000003</v>
          </cell>
          <cell r="G15">
            <v>51.594702999999996</v>
          </cell>
          <cell r="H15">
            <v>1214</v>
          </cell>
        </row>
        <row r="16">
          <cell r="A16" t="str">
            <v>010115</v>
          </cell>
          <cell r="B16" t="str">
            <v>MONTEVIDEO</v>
          </cell>
          <cell r="C16">
            <v>283</v>
          </cell>
          <cell r="D16">
            <v>41.026086999999997</v>
          </cell>
          <cell r="E16">
            <v>9.7072463999999989</v>
          </cell>
          <cell r="F16">
            <v>31.318840599999998</v>
          </cell>
          <cell r="G16">
            <v>58.973913000000003</v>
          </cell>
          <cell r="H16">
            <v>1354</v>
          </cell>
        </row>
        <row r="17">
          <cell r="A17" t="str">
            <v>010116</v>
          </cell>
          <cell r="B17" t="str">
            <v>OLLEROS</v>
          </cell>
          <cell r="C17">
            <v>232</v>
          </cell>
          <cell r="D17">
            <v>65.411268000000007</v>
          </cell>
          <cell r="E17">
            <v>25.112676</v>
          </cell>
          <cell r="F17">
            <v>40.298592000000006</v>
          </cell>
          <cell r="G17">
            <v>34.588731999999993</v>
          </cell>
          <cell r="H17">
            <v>821</v>
          </cell>
        </row>
        <row r="18">
          <cell r="A18" t="str">
            <v>010117</v>
          </cell>
          <cell r="B18" t="str">
            <v>QUINJALCA</v>
          </cell>
          <cell r="C18">
            <v>626</v>
          </cell>
          <cell r="D18">
            <v>67.354838999999998</v>
          </cell>
          <cell r="E18">
            <v>27.122581</v>
          </cell>
          <cell r="F18">
            <v>40.232258000000002</v>
          </cell>
          <cell r="G18">
            <v>32.645161000000002</v>
          </cell>
          <cell r="H18">
            <v>767</v>
          </cell>
        </row>
        <row r="19">
          <cell r="A19" t="str">
            <v>010118</v>
          </cell>
          <cell r="B19" t="str">
            <v>SAN FRANCISCO DE DAGUAS</v>
          </cell>
          <cell r="C19">
            <v>89</v>
          </cell>
          <cell r="D19">
            <v>29.886288</v>
          </cell>
          <cell r="E19">
            <v>6.1471572000000005</v>
          </cell>
          <cell r="F19">
            <v>23.739130799999998</v>
          </cell>
          <cell r="G19">
            <v>70.113711999999992</v>
          </cell>
          <cell r="H19">
            <v>1563</v>
          </cell>
        </row>
        <row r="20">
          <cell r="A20" t="str">
            <v>010119</v>
          </cell>
          <cell r="B20" t="str">
            <v>SAN ISIDRO DE MAINO</v>
          </cell>
          <cell r="C20">
            <v>332</v>
          </cell>
          <cell r="D20">
            <v>48.389212999999998</v>
          </cell>
          <cell r="E20">
            <v>14.335277</v>
          </cell>
          <cell r="F20">
            <v>34.053936</v>
          </cell>
          <cell r="G20">
            <v>51.610787000000002</v>
          </cell>
          <cell r="H20">
            <v>1215</v>
          </cell>
        </row>
        <row r="21">
          <cell r="A21" t="str">
            <v>010120</v>
          </cell>
          <cell r="B21" t="str">
            <v>SOLOCO</v>
          </cell>
          <cell r="C21">
            <v>722</v>
          </cell>
          <cell r="D21">
            <v>51.124558</v>
          </cell>
          <cell r="E21">
            <v>15.428167</v>
          </cell>
          <cell r="F21">
            <v>35.696390999999998</v>
          </cell>
          <cell r="G21">
            <v>48.875442</v>
          </cell>
          <cell r="H21">
            <v>1151</v>
          </cell>
        </row>
        <row r="22">
          <cell r="A22" t="str">
            <v>010121</v>
          </cell>
          <cell r="B22" t="str">
            <v>SONCHE</v>
          </cell>
          <cell r="C22">
            <v>136</v>
          </cell>
          <cell r="D22">
            <v>59.868421000000005</v>
          </cell>
          <cell r="E22">
            <v>20.951754000000001</v>
          </cell>
          <cell r="F22">
            <v>38.916667000000004</v>
          </cell>
          <cell r="G22">
            <v>40.131578999999995</v>
          </cell>
          <cell r="H22">
            <v>951</v>
          </cell>
        </row>
        <row r="23">
          <cell r="A23" t="str">
            <v>010201</v>
          </cell>
          <cell r="B23" t="str">
            <v>LA PECA</v>
          </cell>
          <cell r="C23">
            <v>12558</v>
          </cell>
          <cell r="D23">
            <v>40.221631000000002</v>
          </cell>
          <cell r="E23">
            <v>10.206867000000001</v>
          </cell>
          <cell r="F23">
            <v>30.014764</v>
          </cell>
          <cell r="G23">
            <v>59.778368999999998</v>
          </cell>
          <cell r="H23">
            <v>1367</v>
          </cell>
        </row>
        <row r="24">
          <cell r="A24" t="str">
            <v>010202</v>
          </cell>
          <cell r="B24" t="str">
            <v>ARAMANGO</v>
          </cell>
          <cell r="C24">
            <v>5756</v>
          </cell>
          <cell r="D24">
            <v>50.708157</v>
          </cell>
          <cell r="E24">
            <v>14.763037000000001</v>
          </cell>
          <cell r="F24">
            <v>35.945120000000003</v>
          </cell>
          <cell r="G24">
            <v>49.291843</v>
          </cell>
          <cell r="H24">
            <v>1161</v>
          </cell>
        </row>
        <row r="25">
          <cell r="A25" t="str">
            <v>010203</v>
          </cell>
          <cell r="B25" t="str">
            <v>COPALLIN</v>
          </cell>
          <cell r="C25">
            <v>2862</v>
          </cell>
          <cell r="D25">
            <v>46.826079999999997</v>
          </cell>
          <cell r="E25">
            <v>11.075262</v>
          </cell>
          <cell r="F25">
            <v>35.750817999999995</v>
          </cell>
          <cell r="G25">
            <v>53.173920000000003</v>
          </cell>
          <cell r="H25">
            <v>1246</v>
          </cell>
        </row>
        <row r="26">
          <cell r="A26" t="str">
            <v>010204</v>
          </cell>
          <cell r="B26" t="str">
            <v>EL PARCO</v>
          </cell>
          <cell r="C26">
            <v>476</v>
          </cell>
          <cell r="D26">
            <v>37.365777000000001</v>
          </cell>
          <cell r="E26">
            <v>7.6828884999999998</v>
          </cell>
          <cell r="F26">
            <v>29.682888500000001</v>
          </cell>
          <cell r="G26">
            <v>62.634222999999999</v>
          </cell>
          <cell r="H26">
            <v>1418</v>
          </cell>
        </row>
        <row r="27">
          <cell r="A27" t="str">
            <v>010205</v>
          </cell>
          <cell r="B27" t="str">
            <v>IMAZA</v>
          </cell>
          <cell r="C27">
            <v>16721</v>
          </cell>
          <cell r="D27">
            <v>78.130321000000009</v>
          </cell>
          <cell r="E27">
            <v>42.693284999999996</v>
          </cell>
          <cell r="F27">
            <v>35.437036000000013</v>
          </cell>
          <cell r="G27">
            <v>21.869678999999991</v>
          </cell>
          <cell r="H27">
            <v>449</v>
          </cell>
        </row>
        <row r="28">
          <cell r="A28" t="str">
            <v>010301</v>
          </cell>
          <cell r="B28" t="str">
            <v>JUMBILLA</v>
          </cell>
          <cell r="C28">
            <v>807</v>
          </cell>
          <cell r="D28">
            <v>51.624440000000007</v>
          </cell>
          <cell r="E28">
            <v>17.503519000000001</v>
          </cell>
          <cell r="F28">
            <v>34.12092100000001</v>
          </cell>
          <cell r="G28">
            <v>48.375559999999993</v>
          </cell>
          <cell r="H28">
            <v>1137</v>
          </cell>
        </row>
        <row r="29">
          <cell r="A29" t="str">
            <v>010302</v>
          </cell>
          <cell r="B29" t="str">
            <v>CHISQUILLA</v>
          </cell>
          <cell r="C29">
            <v>186</v>
          </cell>
          <cell r="D29">
            <v>53.739884000000004</v>
          </cell>
          <cell r="E29">
            <v>16.702311999999999</v>
          </cell>
          <cell r="F29">
            <v>37.037572000000004</v>
          </cell>
          <cell r="G29">
            <v>46.260115999999996</v>
          </cell>
          <cell r="H29">
            <v>1096</v>
          </cell>
        </row>
        <row r="30">
          <cell r="A30" t="str">
            <v>010303</v>
          </cell>
          <cell r="B30" t="str">
            <v>CHURUJA</v>
          </cell>
          <cell r="C30">
            <v>71</v>
          </cell>
          <cell r="D30">
            <v>26.238970999999999</v>
          </cell>
          <cell r="E30">
            <v>6.3860294</v>
          </cell>
          <cell r="F30">
            <v>19.852941600000001</v>
          </cell>
          <cell r="G30">
            <v>73.761029000000008</v>
          </cell>
          <cell r="H30">
            <v>1625</v>
          </cell>
        </row>
        <row r="31">
          <cell r="A31" t="str">
            <v>010304</v>
          </cell>
          <cell r="B31" t="str">
            <v>COROSHA</v>
          </cell>
          <cell r="C31">
            <v>409</v>
          </cell>
          <cell r="D31">
            <v>57.391853999999995</v>
          </cell>
          <cell r="E31">
            <v>17.91573</v>
          </cell>
          <cell r="F31">
            <v>39.476123999999999</v>
          </cell>
          <cell r="G31">
            <v>42.608146000000005</v>
          </cell>
          <cell r="H31">
            <v>1011</v>
          </cell>
        </row>
        <row r="32">
          <cell r="A32" t="str">
            <v>010305</v>
          </cell>
          <cell r="B32" t="str">
            <v>CUISPES</v>
          </cell>
          <cell r="C32">
            <v>390</v>
          </cell>
          <cell r="D32">
            <v>49.826087000000001</v>
          </cell>
          <cell r="E32">
            <v>12.420716000000001</v>
          </cell>
          <cell r="F32">
            <v>37.405371000000002</v>
          </cell>
          <cell r="G32">
            <v>50.173912999999999</v>
          </cell>
          <cell r="H32">
            <v>1185</v>
          </cell>
        </row>
        <row r="33">
          <cell r="A33" t="str">
            <v>010306</v>
          </cell>
          <cell r="B33" t="str">
            <v>FLORIDA</v>
          </cell>
          <cell r="C33">
            <v>3555</v>
          </cell>
          <cell r="D33">
            <v>59.817264000000002</v>
          </cell>
          <cell r="E33">
            <v>21.651859000000002</v>
          </cell>
          <cell r="F33">
            <v>38.165405</v>
          </cell>
          <cell r="G33">
            <v>40.182735999999998</v>
          </cell>
          <cell r="H33">
            <v>955</v>
          </cell>
        </row>
        <row r="34">
          <cell r="A34" t="str">
            <v>010307</v>
          </cell>
          <cell r="B34" t="str">
            <v>JAZÁN</v>
          </cell>
          <cell r="C34">
            <v>2965</v>
          </cell>
          <cell r="D34">
            <v>37.507083000000002</v>
          </cell>
          <cell r="E34">
            <v>8.5251707999999997</v>
          </cell>
          <cell r="F34">
            <v>28.981912200000004</v>
          </cell>
          <cell r="G34">
            <v>62.492916999999998</v>
          </cell>
          <cell r="H34">
            <v>1415</v>
          </cell>
        </row>
        <row r="35">
          <cell r="A35" t="str">
            <v>010308</v>
          </cell>
          <cell r="B35" t="str">
            <v>RECTA</v>
          </cell>
          <cell r="C35">
            <v>134</v>
          </cell>
          <cell r="D35">
            <v>57.835497999999994</v>
          </cell>
          <cell r="E35">
            <v>18.727273</v>
          </cell>
          <cell r="F35">
            <v>39.10822499999999</v>
          </cell>
          <cell r="G35">
            <v>42.164502000000006</v>
          </cell>
          <cell r="H35">
            <v>999</v>
          </cell>
        </row>
        <row r="36">
          <cell r="A36" t="str">
            <v>010309</v>
          </cell>
          <cell r="B36" t="str">
            <v>SAN CARLOS</v>
          </cell>
          <cell r="C36">
            <v>133</v>
          </cell>
          <cell r="D36">
            <v>36.297002999999997</v>
          </cell>
          <cell r="E36">
            <v>8.0136240000000001</v>
          </cell>
          <cell r="F36">
            <v>28.283378999999996</v>
          </cell>
          <cell r="G36">
            <v>63.702997000000003</v>
          </cell>
          <cell r="H36">
            <v>1434</v>
          </cell>
        </row>
        <row r="37">
          <cell r="A37" t="str">
            <v>010310</v>
          </cell>
          <cell r="B37" t="str">
            <v>SHIPASBAMBA</v>
          </cell>
          <cell r="C37">
            <v>572</v>
          </cell>
          <cell r="D37">
            <v>44.000768999999998</v>
          </cell>
          <cell r="E37">
            <v>10.79</v>
          </cell>
          <cell r="F37">
            <v>33.210768999999999</v>
          </cell>
          <cell r="G37">
            <v>55.999231000000002</v>
          </cell>
          <cell r="H37">
            <v>1314</v>
          </cell>
        </row>
        <row r="38">
          <cell r="A38" t="str">
            <v>010311</v>
          </cell>
          <cell r="B38" t="str">
            <v>VALERA</v>
          </cell>
          <cell r="C38">
            <v>704</v>
          </cell>
          <cell r="D38">
            <v>55.801109000000004</v>
          </cell>
          <cell r="E38">
            <v>15.385895</v>
          </cell>
          <cell r="F38">
            <v>40.415214000000006</v>
          </cell>
          <cell r="G38">
            <v>44.198890999999996</v>
          </cell>
          <cell r="H38">
            <v>1048</v>
          </cell>
        </row>
        <row r="39">
          <cell r="A39" t="str">
            <v>010312</v>
          </cell>
          <cell r="B39" t="str">
            <v>YAMBRASBAMBA</v>
          </cell>
          <cell r="C39">
            <v>2862</v>
          </cell>
          <cell r="D39">
            <v>47.761848999999998</v>
          </cell>
          <cell r="E39">
            <v>12.943257999999998</v>
          </cell>
          <cell r="F39">
            <v>34.818590999999998</v>
          </cell>
          <cell r="G39">
            <v>52.238151000000002</v>
          </cell>
          <cell r="H39">
            <v>1222</v>
          </cell>
        </row>
        <row r="40">
          <cell r="A40" t="str">
            <v>010401</v>
          </cell>
          <cell r="B40" t="str">
            <v>NIEVA</v>
          </cell>
          <cell r="C40">
            <v>15509</v>
          </cell>
          <cell r="D40">
            <v>70.743694000000005</v>
          </cell>
          <cell r="E40">
            <v>31.993339999999996</v>
          </cell>
          <cell r="F40">
            <v>38.750354000000009</v>
          </cell>
          <cell r="G40">
            <v>29.256305999999995</v>
          </cell>
          <cell r="H40">
            <v>672</v>
          </cell>
        </row>
        <row r="41">
          <cell r="A41" t="str">
            <v>010402</v>
          </cell>
          <cell r="B41" t="str">
            <v>EL CENEPA</v>
          </cell>
          <cell r="C41">
            <v>6924</v>
          </cell>
          <cell r="D41">
            <v>84.319814999999991</v>
          </cell>
          <cell r="E41">
            <v>48.734136999999997</v>
          </cell>
          <cell r="F41">
            <v>35.585677999999994</v>
          </cell>
          <cell r="G41">
            <v>15.680185000000009</v>
          </cell>
          <cell r="H41">
            <v>238</v>
          </cell>
        </row>
        <row r="42">
          <cell r="A42" t="str">
            <v>010403</v>
          </cell>
          <cell r="B42" t="str">
            <v>RÍO SANTIAGO</v>
          </cell>
          <cell r="C42">
            <v>10115</v>
          </cell>
          <cell r="D42">
            <v>80.740500999999995</v>
          </cell>
          <cell r="E42">
            <v>40.75902</v>
          </cell>
          <cell r="F42">
            <v>39.981480999999995</v>
          </cell>
          <cell r="G42">
            <v>19.259499000000005</v>
          </cell>
          <cell r="H42">
            <v>359</v>
          </cell>
        </row>
        <row r="43">
          <cell r="A43" t="str">
            <v>010501</v>
          </cell>
          <cell r="B43" t="str">
            <v>LAMUD</v>
          </cell>
          <cell r="C43">
            <v>1198</v>
          </cell>
          <cell r="D43">
            <v>51.814879000000005</v>
          </cell>
          <cell r="E43">
            <v>18.830881999999999</v>
          </cell>
          <cell r="F43">
            <v>32.983997000000002</v>
          </cell>
          <cell r="G43">
            <v>48.185120999999995</v>
          </cell>
          <cell r="H43">
            <v>1134</v>
          </cell>
        </row>
        <row r="44">
          <cell r="A44" t="str">
            <v>010502</v>
          </cell>
          <cell r="B44" t="str">
            <v>CAMPORREDONDO</v>
          </cell>
          <cell r="C44">
            <v>3772</v>
          </cell>
          <cell r="D44">
            <v>62.216559000000004</v>
          </cell>
          <cell r="E44">
            <v>25.828962999999998</v>
          </cell>
          <cell r="F44">
            <v>36.387596000000002</v>
          </cell>
          <cell r="G44">
            <v>37.783440999999996</v>
          </cell>
          <cell r="H44">
            <v>902</v>
          </cell>
        </row>
        <row r="45">
          <cell r="A45" t="str">
            <v>010503</v>
          </cell>
          <cell r="B45" t="str">
            <v>COCABAMBA</v>
          </cell>
          <cell r="C45">
            <v>1650</v>
          </cell>
          <cell r="D45">
            <v>73.654017999999994</v>
          </cell>
          <cell r="E45">
            <v>33.0625</v>
          </cell>
          <cell r="F45">
            <v>40.591517999999994</v>
          </cell>
          <cell r="G45">
            <v>26.345982000000006</v>
          </cell>
          <cell r="H45">
            <v>579</v>
          </cell>
        </row>
        <row r="46">
          <cell r="A46" t="str">
            <v>010504</v>
          </cell>
          <cell r="B46" t="str">
            <v>COLCAMAR</v>
          </cell>
          <cell r="C46">
            <v>1678</v>
          </cell>
          <cell r="D46">
            <v>70.153010000000009</v>
          </cell>
          <cell r="E46">
            <v>29.324833000000002</v>
          </cell>
          <cell r="F46">
            <v>40.828177000000011</v>
          </cell>
          <cell r="G46">
            <v>29.846989999999991</v>
          </cell>
          <cell r="H46">
            <v>693</v>
          </cell>
        </row>
        <row r="47">
          <cell r="A47" t="str">
            <v>010505</v>
          </cell>
          <cell r="B47" t="str">
            <v>CONILA</v>
          </cell>
          <cell r="C47">
            <v>1085</v>
          </cell>
          <cell r="D47">
            <v>53.392030999999996</v>
          </cell>
          <cell r="E47">
            <v>16.935563000000002</v>
          </cell>
          <cell r="F47">
            <v>36.456467999999994</v>
          </cell>
          <cell r="G47">
            <v>46.607969000000004</v>
          </cell>
          <cell r="H47">
            <v>1106</v>
          </cell>
        </row>
        <row r="48">
          <cell r="A48" t="str">
            <v>010506</v>
          </cell>
          <cell r="B48" t="str">
            <v>INGUILPATA</v>
          </cell>
          <cell r="C48">
            <v>292</v>
          </cell>
          <cell r="D48">
            <v>42.097982999999999</v>
          </cell>
          <cell r="E48">
            <v>10.057637</v>
          </cell>
          <cell r="F48">
            <v>32.040346</v>
          </cell>
          <cell r="G48">
            <v>57.902017000000001</v>
          </cell>
          <cell r="H48">
            <v>1341</v>
          </cell>
        </row>
        <row r="49">
          <cell r="A49" t="str">
            <v>010507</v>
          </cell>
          <cell r="B49" t="str">
            <v>LONGUITA</v>
          </cell>
          <cell r="C49">
            <v>558</v>
          </cell>
          <cell r="D49">
            <v>59.004228000000005</v>
          </cell>
          <cell r="E49">
            <v>20.623678999999999</v>
          </cell>
          <cell r="F49">
            <v>38.380549000000002</v>
          </cell>
          <cell r="G49">
            <v>40.995771999999995</v>
          </cell>
          <cell r="H49">
            <v>975</v>
          </cell>
        </row>
        <row r="50">
          <cell r="A50" t="str">
            <v>010508</v>
          </cell>
          <cell r="B50" t="str">
            <v>LONYA CHICO</v>
          </cell>
          <cell r="C50">
            <v>496</v>
          </cell>
          <cell r="D50">
            <v>47.236916999999998</v>
          </cell>
          <cell r="E50">
            <v>15.114177000000002</v>
          </cell>
          <cell r="F50">
            <v>32.122739999999993</v>
          </cell>
          <cell r="G50">
            <v>52.763083000000002</v>
          </cell>
          <cell r="H50">
            <v>1238</v>
          </cell>
        </row>
        <row r="51">
          <cell r="A51" t="str">
            <v>010509</v>
          </cell>
          <cell r="B51" t="str">
            <v>LUYA</v>
          </cell>
          <cell r="C51">
            <v>2370</v>
          </cell>
          <cell r="D51">
            <v>57.576875999999999</v>
          </cell>
          <cell r="E51">
            <v>21.241438000000002</v>
          </cell>
          <cell r="F51">
            <v>36.335437999999996</v>
          </cell>
          <cell r="G51">
            <v>42.423124000000001</v>
          </cell>
          <cell r="H51">
            <v>1005</v>
          </cell>
        </row>
        <row r="52">
          <cell r="A52" t="str">
            <v>010510</v>
          </cell>
          <cell r="B52" t="str">
            <v>LUYA VIEJO</v>
          </cell>
          <cell r="C52">
            <v>226</v>
          </cell>
          <cell r="D52">
            <v>54.818401999999999</v>
          </cell>
          <cell r="E52">
            <v>18.256658999999999</v>
          </cell>
          <cell r="F52">
            <v>36.561743</v>
          </cell>
          <cell r="G52">
            <v>45.181598000000001</v>
          </cell>
          <cell r="H52">
            <v>1071</v>
          </cell>
        </row>
        <row r="53">
          <cell r="A53" t="str">
            <v>010511</v>
          </cell>
          <cell r="B53" t="str">
            <v>MARÍA</v>
          </cell>
          <cell r="C53">
            <v>402</v>
          </cell>
          <cell r="D53">
            <v>47.379716999999999</v>
          </cell>
          <cell r="E53">
            <v>13.841981000000001</v>
          </cell>
          <cell r="F53">
            <v>33.537735999999995</v>
          </cell>
          <cell r="G53">
            <v>52.620283000000001</v>
          </cell>
          <cell r="H53">
            <v>1232</v>
          </cell>
        </row>
        <row r="54">
          <cell r="A54" t="str">
            <v>010512</v>
          </cell>
          <cell r="B54" t="str">
            <v>OCALLI</v>
          </cell>
          <cell r="C54">
            <v>1844</v>
          </cell>
          <cell r="D54">
            <v>50.978988000000001</v>
          </cell>
          <cell r="E54">
            <v>15.415538000000002</v>
          </cell>
          <cell r="F54">
            <v>35.563450000000003</v>
          </cell>
          <cell r="G54">
            <v>49.021011999999999</v>
          </cell>
          <cell r="H54">
            <v>1156</v>
          </cell>
        </row>
        <row r="55">
          <cell r="A55" t="str">
            <v>010513</v>
          </cell>
          <cell r="B55" t="str">
            <v>OCUMAL</v>
          </cell>
          <cell r="C55">
            <v>2340</v>
          </cell>
          <cell r="D55">
            <v>61.899762000000003</v>
          </cell>
          <cell r="E55">
            <v>24.035705</v>
          </cell>
          <cell r="F55">
            <v>37.864057000000003</v>
          </cell>
          <cell r="G55">
            <v>38.100237999999997</v>
          </cell>
          <cell r="H55">
            <v>910</v>
          </cell>
        </row>
        <row r="56">
          <cell r="A56" t="str">
            <v>010514</v>
          </cell>
          <cell r="B56" t="str">
            <v>PISUQUIA</v>
          </cell>
          <cell r="C56">
            <v>3718</v>
          </cell>
          <cell r="D56">
            <v>68.443850999999995</v>
          </cell>
          <cell r="E56">
            <v>28.320876000000002</v>
          </cell>
          <cell r="F56">
            <v>40.122974999999997</v>
          </cell>
          <cell r="G56">
            <v>31.556149000000005</v>
          </cell>
          <cell r="H56">
            <v>734</v>
          </cell>
        </row>
        <row r="57">
          <cell r="A57" t="str">
            <v>010515</v>
          </cell>
          <cell r="B57" t="str">
            <v>PROVIDENCIA</v>
          </cell>
          <cell r="C57">
            <v>961</v>
          </cell>
          <cell r="D57">
            <v>66.376380999999995</v>
          </cell>
          <cell r="E57">
            <v>27.562155000000001</v>
          </cell>
          <cell r="F57">
            <v>38.814225999999991</v>
          </cell>
          <cell r="G57">
            <v>33.623619000000005</v>
          </cell>
          <cell r="H57">
            <v>795</v>
          </cell>
        </row>
        <row r="58">
          <cell r="A58" t="str">
            <v>010516</v>
          </cell>
          <cell r="B58" t="str">
            <v>SAN CRISTOBAL</v>
          </cell>
          <cell r="C58">
            <v>457</v>
          </cell>
          <cell r="D58">
            <v>64.664781000000005</v>
          </cell>
          <cell r="E58">
            <v>26.700140999999999</v>
          </cell>
          <cell r="F58">
            <v>37.964640000000003</v>
          </cell>
          <cell r="G58">
            <v>35.335218999999995</v>
          </cell>
          <cell r="H58">
            <v>837</v>
          </cell>
        </row>
        <row r="59">
          <cell r="A59" t="str">
            <v>010517</v>
          </cell>
          <cell r="B59" t="str">
            <v>SAN FRANCISCO DEL YESO</v>
          </cell>
          <cell r="C59">
            <v>528</v>
          </cell>
          <cell r="D59">
            <v>66.549811000000005</v>
          </cell>
          <cell r="E59">
            <v>29.773013999999996</v>
          </cell>
          <cell r="F59">
            <v>36.776797000000009</v>
          </cell>
          <cell r="G59">
            <v>33.450188999999995</v>
          </cell>
          <cell r="H59">
            <v>791</v>
          </cell>
        </row>
        <row r="60">
          <cell r="A60" t="str">
            <v>010518</v>
          </cell>
          <cell r="B60" t="str">
            <v>SAN JERÓNIMO</v>
          </cell>
          <cell r="C60">
            <v>590</v>
          </cell>
          <cell r="D60">
            <v>63.815134999999998</v>
          </cell>
          <cell r="E60">
            <v>24.207567999999998</v>
          </cell>
          <cell r="F60">
            <v>39.607567000000003</v>
          </cell>
          <cell r="G60">
            <v>36.184865000000002</v>
          </cell>
          <cell r="H60">
            <v>862</v>
          </cell>
        </row>
        <row r="61">
          <cell r="A61" t="str">
            <v>010519</v>
          </cell>
          <cell r="B61" t="str">
            <v>SAN JUAN DE LOPECANCHA</v>
          </cell>
          <cell r="C61">
            <v>352</v>
          </cell>
          <cell r="D61">
            <v>64.520147000000009</v>
          </cell>
          <cell r="E61">
            <v>24.888278</v>
          </cell>
          <cell r="F61">
            <v>39.631869000000009</v>
          </cell>
          <cell r="G61">
            <v>35.479852999999991</v>
          </cell>
          <cell r="H61">
            <v>841</v>
          </cell>
        </row>
        <row r="62">
          <cell r="A62" t="str">
            <v>010520</v>
          </cell>
          <cell r="B62" t="str">
            <v>SANTA CATALINA</v>
          </cell>
          <cell r="C62">
            <v>1158</v>
          </cell>
          <cell r="D62">
            <v>68.18904599999999</v>
          </cell>
          <cell r="E62">
            <v>26.697880000000001</v>
          </cell>
          <cell r="F62">
            <v>41.491165999999993</v>
          </cell>
          <cell r="G62">
            <v>31.81095400000001</v>
          </cell>
          <cell r="H62">
            <v>743</v>
          </cell>
        </row>
        <row r="63">
          <cell r="A63" t="str">
            <v>010521</v>
          </cell>
          <cell r="B63" t="str">
            <v>SANTO TOMÁS</v>
          </cell>
          <cell r="C63">
            <v>2517</v>
          </cell>
          <cell r="D63">
            <v>69.316993000000011</v>
          </cell>
          <cell r="E63">
            <v>31.427155000000003</v>
          </cell>
          <cell r="F63">
            <v>37.889838000000012</v>
          </cell>
          <cell r="G63">
            <v>30.683006999999989</v>
          </cell>
          <cell r="H63">
            <v>716</v>
          </cell>
        </row>
        <row r="64">
          <cell r="A64" t="str">
            <v>010522</v>
          </cell>
          <cell r="B64" t="str">
            <v>TINGO</v>
          </cell>
          <cell r="C64">
            <v>447</v>
          </cell>
          <cell r="D64">
            <v>38.104770000000002</v>
          </cell>
          <cell r="E64">
            <v>9.5034071999999998</v>
          </cell>
          <cell r="F64">
            <v>28.601362800000004</v>
          </cell>
          <cell r="G64">
            <v>61.895229999999998</v>
          </cell>
          <cell r="H64">
            <v>1400</v>
          </cell>
        </row>
        <row r="65">
          <cell r="A65" t="str">
            <v>010523</v>
          </cell>
          <cell r="B65" t="str">
            <v>TRITA</v>
          </cell>
          <cell r="C65">
            <v>691</v>
          </cell>
          <cell r="D65">
            <v>53.555039000000008</v>
          </cell>
          <cell r="E65">
            <v>16.706202000000001</v>
          </cell>
          <cell r="F65">
            <v>36.848837000000003</v>
          </cell>
          <cell r="G65">
            <v>46.444960999999992</v>
          </cell>
          <cell r="H65">
            <v>1101</v>
          </cell>
        </row>
        <row r="66">
          <cell r="A66" t="str">
            <v>010601</v>
          </cell>
          <cell r="B66" t="str">
            <v>SAN NICOLÁS</v>
          </cell>
          <cell r="C66">
            <v>1427</v>
          </cell>
          <cell r="D66">
            <v>29.499690000000001</v>
          </cell>
          <cell r="E66">
            <v>5.9600992000000002</v>
          </cell>
          <cell r="F66">
            <v>23.539590799999999</v>
          </cell>
          <cell r="G66">
            <v>70.500309999999999</v>
          </cell>
          <cell r="H66">
            <v>1570</v>
          </cell>
        </row>
        <row r="67">
          <cell r="A67" t="str">
            <v>010602</v>
          </cell>
          <cell r="B67" t="str">
            <v>CHIRIMOTO</v>
          </cell>
          <cell r="C67">
            <v>1163</v>
          </cell>
          <cell r="D67">
            <v>63.151548000000005</v>
          </cell>
          <cell r="E67">
            <v>22.772949000000001</v>
          </cell>
          <cell r="F67">
            <v>40.378599000000008</v>
          </cell>
          <cell r="G67">
            <v>36.848451999999995</v>
          </cell>
          <cell r="H67">
            <v>878</v>
          </cell>
        </row>
        <row r="68">
          <cell r="A68" t="str">
            <v>010603</v>
          </cell>
          <cell r="B68" t="str">
            <v>COCHAMAL</v>
          </cell>
          <cell r="C68">
            <v>168</v>
          </cell>
          <cell r="D68">
            <v>30.820183</v>
          </cell>
          <cell r="E68">
            <v>5.9761467999999995</v>
          </cell>
          <cell r="F68">
            <v>24.844036200000001</v>
          </cell>
          <cell r="G68">
            <v>69.179817</v>
          </cell>
          <cell r="H68">
            <v>1539</v>
          </cell>
        </row>
        <row r="69">
          <cell r="A69" t="str">
            <v>010604</v>
          </cell>
          <cell r="B69" t="str">
            <v>HUAMBO</v>
          </cell>
          <cell r="C69">
            <v>926</v>
          </cell>
          <cell r="D69">
            <v>29.290006000000002</v>
          </cell>
          <cell r="E69">
            <v>5.0664137</v>
          </cell>
          <cell r="F69">
            <v>24.2235923</v>
          </cell>
          <cell r="G69">
            <v>70.709993999999995</v>
          </cell>
          <cell r="H69">
            <v>1575</v>
          </cell>
        </row>
        <row r="70">
          <cell r="A70" t="str">
            <v>010605</v>
          </cell>
          <cell r="B70" t="str">
            <v>LIMABAMBA</v>
          </cell>
          <cell r="C70">
            <v>1092</v>
          </cell>
          <cell r="D70">
            <v>41.711994000000004</v>
          </cell>
          <cell r="E70">
            <v>10.632925999999999</v>
          </cell>
          <cell r="F70">
            <v>31.079068000000007</v>
          </cell>
          <cell r="G70">
            <v>58.288005999999996</v>
          </cell>
          <cell r="H70">
            <v>1347</v>
          </cell>
        </row>
        <row r="71">
          <cell r="A71" t="str">
            <v>010606</v>
          </cell>
          <cell r="B71" t="str">
            <v>LONGAR</v>
          </cell>
          <cell r="C71">
            <v>527</v>
          </cell>
          <cell r="D71">
            <v>30.612791000000001</v>
          </cell>
          <cell r="E71">
            <v>6.1401162999999999</v>
          </cell>
          <cell r="F71">
            <v>24.472674700000002</v>
          </cell>
          <cell r="G71">
            <v>69.387208999999999</v>
          </cell>
          <cell r="H71">
            <v>1545</v>
          </cell>
        </row>
        <row r="72">
          <cell r="A72" t="str">
            <v>010607</v>
          </cell>
          <cell r="B72" t="str">
            <v>MARISCAL BENAVIDES</v>
          </cell>
          <cell r="C72">
            <v>452</v>
          </cell>
          <cell r="D72">
            <v>30.319463000000002</v>
          </cell>
          <cell r="E72">
            <v>6.1939596999999997</v>
          </cell>
          <cell r="F72">
            <v>24.125503300000002</v>
          </cell>
          <cell r="G72">
            <v>69.680537000000001</v>
          </cell>
          <cell r="H72">
            <v>1550</v>
          </cell>
        </row>
        <row r="73">
          <cell r="A73" t="str">
            <v>010608</v>
          </cell>
          <cell r="B73" t="str">
            <v>MILPUC</v>
          </cell>
          <cell r="C73">
            <v>254</v>
          </cell>
          <cell r="D73">
            <v>37.912072000000002</v>
          </cell>
          <cell r="E73">
            <v>7.7362146000000003</v>
          </cell>
          <cell r="F73">
            <v>30.175857400000002</v>
          </cell>
          <cell r="G73">
            <v>62.087927999999998</v>
          </cell>
          <cell r="H73">
            <v>1407</v>
          </cell>
        </row>
        <row r="74">
          <cell r="A74" t="str">
            <v>010609</v>
          </cell>
          <cell r="B74" t="str">
            <v>OMIA</v>
          </cell>
          <cell r="C74">
            <v>3196</v>
          </cell>
          <cell r="D74">
            <v>45.337305000000001</v>
          </cell>
          <cell r="E74">
            <v>11.146241</v>
          </cell>
          <cell r="F74">
            <v>34.191063999999997</v>
          </cell>
          <cell r="G74">
            <v>54.662694999999999</v>
          </cell>
          <cell r="H74">
            <v>1285</v>
          </cell>
        </row>
        <row r="75">
          <cell r="A75" t="str">
            <v>010610</v>
          </cell>
          <cell r="B75" t="str">
            <v>SANTA ROSA</v>
          </cell>
          <cell r="C75">
            <v>185</v>
          </cell>
          <cell r="D75">
            <v>34.545794000000001</v>
          </cell>
          <cell r="E75">
            <v>6.6878505000000006</v>
          </cell>
          <cell r="F75">
            <v>27.857943500000001</v>
          </cell>
          <cell r="G75">
            <v>65.454205999999999</v>
          </cell>
          <cell r="H75">
            <v>1475</v>
          </cell>
        </row>
        <row r="76">
          <cell r="A76" t="str">
            <v>010611</v>
          </cell>
          <cell r="B76" t="str">
            <v>TOTORA</v>
          </cell>
          <cell r="C76">
            <v>152</v>
          </cell>
          <cell r="D76">
            <v>30.983673</v>
          </cell>
          <cell r="E76">
            <v>5.1387755000000004</v>
          </cell>
          <cell r="F76">
            <v>25.844897499999998</v>
          </cell>
          <cell r="G76">
            <v>69.016327000000004</v>
          </cell>
          <cell r="H76">
            <v>1536</v>
          </cell>
        </row>
        <row r="77">
          <cell r="A77" t="str">
            <v>010612</v>
          </cell>
          <cell r="B77" t="str">
            <v>VISTA ALEGRE</v>
          </cell>
          <cell r="C77">
            <v>756</v>
          </cell>
          <cell r="D77">
            <v>55.265350999999995</v>
          </cell>
          <cell r="E77">
            <v>14.625</v>
          </cell>
          <cell r="F77">
            <v>40.640350999999995</v>
          </cell>
          <cell r="G77">
            <v>44.734649000000005</v>
          </cell>
          <cell r="H77">
            <v>1066</v>
          </cell>
        </row>
        <row r="78">
          <cell r="A78" t="str">
            <v>010701</v>
          </cell>
          <cell r="B78" t="str">
            <v>BAGUA GRANDE</v>
          </cell>
          <cell r="C78">
            <v>22268</v>
          </cell>
          <cell r="D78">
            <v>47.723168000000001</v>
          </cell>
          <cell r="E78">
            <v>13.636112000000001</v>
          </cell>
          <cell r="F78">
            <v>34.087056000000004</v>
          </cell>
          <cell r="G78">
            <v>52.276831999999999</v>
          </cell>
          <cell r="H78">
            <v>1223</v>
          </cell>
        </row>
        <row r="79">
          <cell r="A79" t="str">
            <v>010702</v>
          </cell>
          <cell r="B79" t="str">
            <v>CAJARURO</v>
          </cell>
          <cell r="C79">
            <v>12942</v>
          </cell>
          <cell r="D79">
            <v>48.406956999999998</v>
          </cell>
          <cell r="E79">
            <v>12.578080999999999</v>
          </cell>
          <cell r="F79">
            <v>35.828876000000001</v>
          </cell>
          <cell r="G79">
            <v>51.593043000000002</v>
          </cell>
          <cell r="H79">
            <v>1213</v>
          </cell>
        </row>
        <row r="80">
          <cell r="A80" t="str">
            <v>010703</v>
          </cell>
          <cell r="B80" t="str">
            <v>CUMBA</v>
          </cell>
          <cell r="C80">
            <v>5024</v>
          </cell>
          <cell r="D80">
            <v>55.386659000000002</v>
          </cell>
          <cell r="E80">
            <v>17.461190999999999</v>
          </cell>
          <cell r="F80">
            <v>37.925468000000002</v>
          </cell>
          <cell r="G80">
            <v>44.613340999999998</v>
          </cell>
          <cell r="H80">
            <v>1062</v>
          </cell>
        </row>
        <row r="81">
          <cell r="A81" t="str">
            <v>010704</v>
          </cell>
          <cell r="B81" t="str">
            <v>EL MILAGRO</v>
          </cell>
          <cell r="C81">
            <v>2046</v>
          </cell>
          <cell r="D81">
            <v>38.476683000000001</v>
          </cell>
          <cell r="E81">
            <v>9.9849567999999991</v>
          </cell>
          <cell r="F81">
            <v>28.491726200000002</v>
          </cell>
          <cell r="G81">
            <v>61.523316999999999</v>
          </cell>
          <cell r="H81">
            <v>1388</v>
          </cell>
        </row>
        <row r="82">
          <cell r="A82" t="str">
            <v>010705</v>
          </cell>
          <cell r="B82" t="str">
            <v>JAMALCA</v>
          </cell>
          <cell r="C82">
            <v>3766</v>
          </cell>
          <cell r="D82">
            <v>49.940981000000001</v>
          </cell>
          <cell r="E82">
            <v>13.857692</v>
          </cell>
          <cell r="F82">
            <v>36.083289000000001</v>
          </cell>
          <cell r="G82">
            <v>50.059018999999999</v>
          </cell>
          <cell r="H82">
            <v>1184</v>
          </cell>
        </row>
        <row r="83">
          <cell r="A83" t="str">
            <v>010706</v>
          </cell>
          <cell r="B83" t="str">
            <v>LONYA GRANDE</v>
          </cell>
          <cell r="C83">
            <v>5751</v>
          </cell>
          <cell r="D83">
            <v>61.124681000000002</v>
          </cell>
          <cell r="E83">
            <v>22.974702000000001</v>
          </cell>
          <cell r="F83">
            <v>38.149979000000002</v>
          </cell>
          <cell r="G83">
            <v>38.875318999999998</v>
          </cell>
          <cell r="H83">
            <v>923</v>
          </cell>
        </row>
        <row r="84">
          <cell r="A84" t="str">
            <v>010707</v>
          </cell>
          <cell r="B84" t="str">
            <v>YAMÓN</v>
          </cell>
          <cell r="C84">
            <v>1809</v>
          </cell>
          <cell r="D84">
            <v>59.024803999999996</v>
          </cell>
          <cell r="E84">
            <v>20.585508999999998</v>
          </cell>
          <cell r="F84">
            <v>38.439295000000001</v>
          </cell>
          <cell r="G84">
            <v>40.975196000000004</v>
          </cell>
          <cell r="H84">
            <v>973</v>
          </cell>
        </row>
        <row r="85">
          <cell r="A85" t="str">
            <v>020101</v>
          </cell>
          <cell r="B85" t="str">
            <v>HUARAZ</v>
          </cell>
          <cell r="C85">
            <v>16632</v>
          </cell>
          <cell r="D85">
            <v>30.629351</v>
          </cell>
          <cell r="E85">
            <v>6.5956871000000001</v>
          </cell>
          <cell r="F85">
            <v>24.033663900000001</v>
          </cell>
          <cell r="G85">
            <v>69.370649</v>
          </cell>
          <cell r="H85">
            <v>1544</v>
          </cell>
        </row>
        <row r="86">
          <cell r="A86" t="str">
            <v>020102</v>
          </cell>
          <cell r="B86" t="str">
            <v>COCHABAMBA</v>
          </cell>
          <cell r="C86">
            <v>1346</v>
          </cell>
          <cell r="D86">
            <v>66.548467000000002</v>
          </cell>
          <cell r="E86">
            <v>36.037092000000001</v>
          </cell>
          <cell r="F86">
            <v>30.511375000000001</v>
          </cell>
          <cell r="G86">
            <v>33.451532999999998</v>
          </cell>
          <cell r="H86">
            <v>792</v>
          </cell>
        </row>
        <row r="87">
          <cell r="A87" t="str">
            <v>020103</v>
          </cell>
          <cell r="B87" t="str">
            <v>COLCABAMBA</v>
          </cell>
          <cell r="C87">
            <v>318</v>
          </cell>
          <cell r="D87">
            <v>48.638590999999998</v>
          </cell>
          <cell r="E87">
            <v>19.76876</v>
          </cell>
          <cell r="F87">
            <v>28.869830999999998</v>
          </cell>
          <cell r="G87">
            <v>51.361409000000002</v>
          </cell>
          <cell r="H87">
            <v>1204</v>
          </cell>
        </row>
        <row r="88">
          <cell r="A88" t="str">
            <v>020104</v>
          </cell>
          <cell r="B88" t="str">
            <v>HUANCHAY</v>
          </cell>
          <cell r="C88">
            <v>1272</v>
          </cell>
          <cell r="D88">
            <v>50.894399999999997</v>
          </cell>
          <cell r="E88">
            <v>16.622799999999998</v>
          </cell>
          <cell r="F88">
            <v>34.271599999999999</v>
          </cell>
          <cell r="G88">
            <v>49.105600000000003</v>
          </cell>
          <cell r="H88">
            <v>1158</v>
          </cell>
        </row>
        <row r="89">
          <cell r="A89" t="str">
            <v>020105</v>
          </cell>
          <cell r="B89" t="str">
            <v>INDEPENDENCIA</v>
          </cell>
          <cell r="C89">
            <v>22711</v>
          </cell>
          <cell r="D89">
            <v>36.391173999999999</v>
          </cell>
          <cell r="E89">
            <v>8.3123368000000006</v>
          </cell>
          <cell r="F89">
            <v>28.078837199999999</v>
          </cell>
          <cell r="G89">
            <v>63.608826000000001</v>
          </cell>
          <cell r="H89">
            <v>1432</v>
          </cell>
        </row>
        <row r="90">
          <cell r="A90" t="str">
            <v>020106</v>
          </cell>
          <cell r="B90" t="str">
            <v>JANGAS</v>
          </cell>
          <cell r="C90">
            <v>2296</v>
          </cell>
          <cell r="D90">
            <v>54.597622000000001</v>
          </cell>
          <cell r="E90">
            <v>21.248276000000001</v>
          </cell>
          <cell r="F90">
            <v>33.349345999999997</v>
          </cell>
          <cell r="G90">
            <v>45.402377999999999</v>
          </cell>
          <cell r="H90">
            <v>1078</v>
          </cell>
        </row>
        <row r="91">
          <cell r="A91" t="str">
            <v>020107</v>
          </cell>
          <cell r="B91" t="str">
            <v>LA LIBERTAD</v>
          </cell>
          <cell r="C91">
            <v>965</v>
          </cell>
          <cell r="D91">
            <v>75.413280999999998</v>
          </cell>
          <cell r="E91">
            <v>46.668750000000003</v>
          </cell>
          <cell r="F91">
            <v>28.744530999999995</v>
          </cell>
          <cell r="G91">
            <v>24.586719000000002</v>
          </cell>
          <cell r="H91">
            <v>530</v>
          </cell>
        </row>
        <row r="92">
          <cell r="A92" t="str">
            <v>020108</v>
          </cell>
          <cell r="B92" t="str">
            <v>OLLEROS</v>
          </cell>
          <cell r="C92">
            <v>1533</v>
          </cell>
          <cell r="D92">
            <v>59.449185000000007</v>
          </cell>
          <cell r="E92">
            <v>27.595035000000003</v>
          </cell>
          <cell r="F92">
            <v>31.854150000000004</v>
          </cell>
          <cell r="G92">
            <v>40.550814999999993</v>
          </cell>
          <cell r="H92">
            <v>961</v>
          </cell>
        </row>
        <row r="93">
          <cell r="A93" t="str">
            <v>020109</v>
          </cell>
          <cell r="B93" t="str">
            <v>PAMPAS</v>
          </cell>
          <cell r="C93">
            <v>697</v>
          </cell>
          <cell r="D93">
            <v>53.203817000000001</v>
          </cell>
          <cell r="E93">
            <v>19.343510999999999</v>
          </cell>
          <cell r="F93">
            <v>33.860306000000001</v>
          </cell>
          <cell r="G93">
            <v>46.796182999999999</v>
          </cell>
          <cell r="H93">
            <v>1110</v>
          </cell>
        </row>
        <row r="94">
          <cell r="A94" t="str">
            <v>020110</v>
          </cell>
          <cell r="B94" t="str">
            <v>PARIACOTO</v>
          </cell>
          <cell r="C94">
            <v>2775</v>
          </cell>
          <cell r="D94">
            <v>63.597294999999995</v>
          </cell>
          <cell r="E94">
            <v>30.776071999999999</v>
          </cell>
          <cell r="F94">
            <v>32.821222999999996</v>
          </cell>
          <cell r="G94">
            <v>36.402705000000005</v>
          </cell>
          <cell r="H94">
            <v>870</v>
          </cell>
        </row>
        <row r="95">
          <cell r="A95" t="str">
            <v>020111</v>
          </cell>
          <cell r="B95" t="str">
            <v>PIRA</v>
          </cell>
          <cell r="C95">
            <v>2775</v>
          </cell>
          <cell r="D95">
            <v>73.375991999999997</v>
          </cell>
          <cell r="E95">
            <v>43.319407999999996</v>
          </cell>
          <cell r="F95">
            <v>30.056584000000001</v>
          </cell>
          <cell r="G95">
            <v>26.624008000000003</v>
          </cell>
          <cell r="H95">
            <v>583</v>
          </cell>
        </row>
        <row r="96">
          <cell r="A96" t="str">
            <v>020112</v>
          </cell>
          <cell r="B96" t="str">
            <v>TARICA</v>
          </cell>
          <cell r="C96">
            <v>2402</v>
          </cell>
          <cell r="D96">
            <v>44.629877</v>
          </cell>
          <cell r="E96">
            <v>17.299331000000002</v>
          </cell>
          <cell r="F96">
            <v>27.330545999999998</v>
          </cell>
          <cell r="G96">
            <v>55.370123</v>
          </cell>
          <cell r="H96">
            <v>1299</v>
          </cell>
        </row>
        <row r="97">
          <cell r="A97" t="str">
            <v>020201</v>
          </cell>
          <cell r="B97" t="str">
            <v>AIJA</v>
          </cell>
          <cell r="C97">
            <v>1021</v>
          </cell>
          <cell r="D97">
            <v>51.071036000000007</v>
          </cell>
          <cell r="E97">
            <v>16.405203</v>
          </cell>
          <cell r="F97">
            <v>34.665833000000006</v>
          </cell>
          <cell r="G97">
            <v>48.928963999999993</v>
          </cell>
          <cell r="H97">
            <v>1153</v>
          </cell>
        </row>
        <row r="98">
          <cell r="A98" t="str">
            <v>020202</v>
          </cell>
          <cell r="B98" t="str">
            <v>CORIS</v>
          </cell>
          <cell r="C98">
            <v>1147</v>
          </cell>
          <cell r="D98">
            <v>54.16525</v>
          </cell>
          <cell r="E98">
            <v>22.219075</v>
          </cell>
          <cell r="F98">
            <v>31.946175</v>
          </cell>
          <cell r="G98">
            <v>45.83475</v>
          </cell>
          <cell r="H98">
            <v>1086</v>
          </cell>
        </row>
        <row r="99">
          <cell r="A99" t="str">
            <v>020203</v>
          </cell>
          <cell r="B99" t="str">
            <v>HUACLLAN</v>
          </cell>
          <cell r="C99">
            <v>281</v>
          </cell>
          <cell r="D99">
            <v>50.496403000000001</v>
          </cell>
          <cell r="E99">
            <v>18.830935</v>
          </cell>
          <cell r="F99">
            <v>31.665468000000001</v>
          </cell>
          <cell r="G99">
            <v>49.503596999999999</v>
          </cell>
          <cell r="H99">
            <v>1166</v>
          </cell>
        </row>
        <row r="100">
          <cell r="A100" t="str">
            <v>020204</v>
          </cell>
          <cell r="B100" t="str">
            <v>LA MERCED</v>
          </cell>
          <cell r="C100">
            <v>1517</v>
          </cell>
          <cell r="D100">
            <v>63.835507</v>
          </cell>
          <cell r="E100">
            <v>32.118215999999997</v>
          </cell>
          <cell r="F100">
            <v>31.717291000000003</v>
          </cell>
          <cell r="G100">
            <v>36.164493</v>
          </cell>
          <cell r="H100">
            <v>861</v>
          </cell>
        </row>
        <row r="101">
          <cell r="A101" t="str">
            <v>020205</v>
          </cell>
          <cell r="B101" t="str">
            <v>SUCCHA</v>
          </cell>
          <cell r="C101">
            <v>477</v>
          </cell>
          <cell r="D101">
            <v>52.734806999999996</v>
          </cell>
          <cell r="E101">
            <v>19.217680000000001</v>
          </cell>
          <cell r="F101">
            <v>33.517126999999995</v>
          </cell>
          <cell r="G101">
            <v>47.265193000000004</v>
          </cell>
          <cell r="H101">
            <v>1120</v>
          </cell>
        </row>
        <row r="102">
          <cell r="A102" t="str">
            <v>020301</v>
          </cell>
          <cell r="B102" t="str">
            <v>LLAMELLÍN</v>
          </cell>
          <cell r="C102">
            <v>2489</v>
          </cell>
          <cell r="D102">
            <v>66.627308999999997</v>
          </cell>
          <cell r="E102">
            <v>28.364391000000001</v>
          </cell>
          <cell r="F102">
            <v>38.262917999999999</v>
          </cell>
          <cell r="G102">
            <v>33.372691000000003</v>
          </cell>
          <cell r="H102">
            <v>788</v>
          </cell>
        </row>
        <row r="103">
          <cell r="A103" t="str">
            <v>020302</v>
          </cell>
          <cell r="B103" t="str">
            <v>ACZO</v>
          </cell>
          <cell r="C103">
            <v>1525</v>
          </cell>
          <cell r="D103">
            <v>65.635384999999999</v>
          </cell>
          <cell r="E103">
            <v>35.061988999999997</v>
          </cell>
          <cell r="F103">
            <v>30.573396000000002</v>
          </cell>
          <cell r="G103">
            <v>34.364615000000001</v>
          </cell>
          <cell r="H103">
            <v>813</v>
          </cell>
        </row>
        <row r="104">
          <cell r="A104" t="str">
            <v>020303</v>
          </cell>
          <cell r="B104" t="str">
            <v>CHACCHO</v>
          </cell>
          <cell r="C104">
            <v>1438</v>
          </cell>
          <cell r="D104">
            <v>76.038075000000006</v>
          </cell>
          <cell r="E104">
            <v>48.892648999999999</v>
          </cell>
          <cell r="F104">
            <v>27.145426000000008</v>
          </cell>
          <cell r="G104">
            <v>23.961924999999994</v>
          </cell>
          <cell r="H104">
            <v>511</v>
          </cell>
        </row>
        <row r="105">
          <cell r="A105" t="str">
            <v>020304</v>
          </cell>
          <cell r="B105" t="str">
            <v>CHINGAS</v>
          </cell>
          <cell r="C105">
            <v>1235</v>
          </cell>
          <cell r="D105">
            <v>59.527483000000004</v>
          </cell>
          <cell r="E105">
            <v>25.713114999999998</v>
          </cell>
          <cell r="F105">
            <v>33.814368000000002</v>
          </cell>
          <cell r="G105">
            <v>40.472516999999996</v>
          </cell>
          <cell r="H105">
            <v>959</v>
          </cell>
        </row>
        <row r="106">
          <cell r="A106" t="str">
            <v>020305</v>
          </cell>
          <cell r="B106" t="str">
            <v>MIRGAS</v>
          </cell>
          <cell r="C106">
            <v>4208</v>
          </cell>
          <cell r="D106">
            <v>80.929808000000008</v>
          </cell>
          <cell r="E106">
            <v>53.632307999999995</v>
          </cell>
          <cell r="F106">
            <v>27.297499999999999</v>
          </cell>
          <cell r="G106">
            <v>19.070191999999992</v>
          </cell>
          <cell r="H106">
            <v>354</v>
          </cell>
        </row>
        <row r="107">
          <cell r="A107" t="str">
            <v>020306</v>
          </cell>
          <cell r="B107" t="str">
            <v>SAN JUAN DE RONTOY</v>
          </cell>
          <cell r="C107">
            <v>1299</v>
          </cell>
          <cell r="D107">
            <v>81.382832000000008</v>
          </cell>
          <cell r="E107">
            <v>53.910400999999993</v>
          </cell>
          <cell r="F107">
            <v>27.472431000000014</v>
          </cell>
          <cell r="G107">
            <v>18.617167999999992</v>
          </cell>
          <cell r="H107">
            <v>342</v>
          </cell>
        </row>
        <row r="108">
          <cell r="A108" t="str">
            <v>020401</v>
          </cell>
          <cell r="B108" t="str">
            <v>CHACAS</v>
          </cell>
          <cell r="C108">
            <v>2926</v>
          </cell>
          <cell r="D108">
            <v>55.902750999999995</v>
          </cell>
          <cell r="E108">
            <v>22.660107</v>
          </cell>
          <cell r="F108">
            <v>33.242643999999999</v>
          </cell>
          <cell r="G108">
            <v>44.097249000000005</v>
          </cell>
          <cell r="H108">
            <v>1046</v>
          </cell>
        </row>
        <row r="109">
          <cell r="A109" t="str">
            <v>020402</v>
          </cell>
          <cell r="B109" t="str">
            <v>ACOCHACA</v>
          </cell>
          <cell r="C109">
            <v>2637</v>
          </cell>
          <cell r="D109">
            <v>70.91046</v>
          </cell>
          <cell r="E109">
            <v>40.162408999999997</v>
          </cell>
          <cell r="F109">
            <v>30.748051000000004</v>
          </cell>
          <cell r="G109">
            <v>29.08954</v>
          </cell>
          <cell r="H109">
            <v>665</v>
          </cell>
        </row>
        <row r="110">
          <cell r="A110" t="str">
            <v>020501</v>
          </cell>
          <cell r="B110" t="str">
            <v>CHIQUIÁN</v>
          </cell>
          <cell r="C110">
            <v>1822</v>
          </cell>
          <cell r="D110">
            <v>45.384155</v>
          </cell>
          <cell r="E110">
            <v>11.600149</v>
          </cell>
          <cell r="F110">
            <v>33.784005999999998</v>
          </cell>
          <cell r="G110">
            <v>54.615845</v>
          </cell>
          <cell r="H110">
            <v>1283</v>
          </cell>
        </row>
        <row r="111">
          <cell r="A111" t="str">
            <v>020502</v>
          </cell>
          <cell r="B111" t="str">
            <v>ABELARDO PARDO LEZAMETA</v>
          </cell>
          <cell r="C111">
            <v>234</v>
          </cell>
          <cell r="D111">
            <v>34.665680000000002</v>
          </cell>
          <cell r="E111">
            <v>10.539941000000001</v>
          </cell>
          <cell r="F111">
            <v>24.125739000000003</v>
          </cell>
          <cell r="G111">
            <v>65.334319999999991</v>
          </cell>
          <cell r="H111">
            <v>1471</v>
          </cell>
        </row>
        <row r="112">
          <cell r="A112" t="str">
            <v>020503</v>
          </cell>
          <cell r="B112" t="str">
            <v>ANTONIO RAYMONDI</v>
          </cell>
          <cell r="C112">
            <v>561</v>
          </cell>
          <cell r="D112">
            <v>47.05453</v>
          </cell>
          <cell r="E112">
            <v>19.19547</v>
          </cell>
          <cell r="F112">
            <v>27.859059999999999</v>
          </cell>
          <cell r="G112">
            <v>52.94547</v>
          </cell>
          <cell r="H112">
            <v>1242</v>
          </cell>
        </row>
        <row r="113">
          <cell r="A113" t="str">
            <v>020504</v>
          </cell>
          <cell r="B113" t="str">
            <v>AQUIA</v>
          </cell>
          <cell r="C113">
            <v>1424</v>
          </cell>
          <cell r="D113">
            <v>58.080342999999999</v>
          </cell>
          <cell r="E113">
            <v>28.209216999999999</v>
          </cell>
          <cell r="F113">
            <v>29.871126</v>
          </cell>
          <cell r="G113">
            <v>41.919657000000001</v>
          </cell>
          <cell r="H113">
            <v>992</v>
          </cell>
        </row>
        <row r="114">
          <cell r="A114" t="str">
            <v>020505</v>
          </cell>
          <cell r="B114" t="str">
            <v>CAJACAY</v>
          </cell>
          <cell r="C114">
            <v>759</v>
          </cell>
          <cell r="D114">
            <v>45.010083000000002</v>
          </cell>
          <cell r="E114">
            <v>15.833926000000002</v>
          </cell>
          <cell r="F114">
            <v>29.176157</v>
          </cell>
          <cell r="G114">
            <v>54.989916999999998</v>
          </cell>
          <cell r="H114">
            <v>1296</v>
          </cell>
        </row>
        <row r="115">
          <cell r="A115" t="str">
            <v>020506</v>
          </cell>
          <cell r="B115" t="str">
            <v>CANIS</v>
          </cell>
          <cell r="C115">
            <v>199</v>
          </cell>
          <cell r="D115">
            <v>28.842257999999998</v>
          </cell>
          <cell r="E115">
            <v>4.3444284</v>
          </cell>
          <cell r="F115">
            <v>24.497829599999996</v>
          </cell>
          <cell r="G115">
            <v>71.157741999999999</v>
          </cell>
          <cell r="H115">
            <v>1580</v>
          </cell>
        </row>
        <row r="116">
          <cell r="A116" t="str">
            <v>020507</v>
          </cell>
          <cell r="B116" t="str">
            <v>COLQUIOC</v>
          </cell>
          <cell r="C116">
            <v>1218</v>
          </cell>
          <cell r="D116">
            <v>40.709893000000001</v>
          </cell>
          <cell r="E116">
            <v>7.772058799999999</v>
          </cell>
          <cell r="F116">
            <v>32.937834200000005</v>
          </cell>
          <cell r="G116">
            <v>59.290106999999999</v>
          </cell>
          <cell r="H116">
            <v>1361</v>
          </cell>
        </row>
        <row r="117">
          <cell r="A117" t="str">
            <v>020508</v>
          </cell>
          <cell r="B117" t="str">
            <v>HUALLANCA</v>
          </cell>
          <cell r="C117">
            <v>4290</v>
          </cell>
          <cell r="D117">
            <v>60.442660000000004</v>
          </cell>
          <cell r="E117">
            <v>23.875881</v>
          </cell>
          <cell r="F117">
            <v>36.566779000000004</v>
          </cell>
          <cell r="G117">
            <v>39.557339999999996</v>
          </cell>
          <cell r="H117">
            <v>937</v>
          </cell>
        </row>
        <row r="118">
          <cell r="A118" t="str">
            <v>020509</v>
          </cell>
          <cell r="B118" t="str">
            <v>HUASTA</v>
          </cell>
          <cell r="C118">
            <v>1363</v>
          </cell>
          <cell r="D118">
            <v>56.206598</v>
          </cell>
          <cell r="E118">
            <v>22.795051999999998</v>
          </cell>
          <cell r="F118">
            <v>33.411546000000001</v>
          </cell>
          <cell r="G118">
            <v>43.793402</v>
          </cell>
          <cell r="H118">
            <v>1038</v>
          </cell>
        </row>
        <row r="119">
          <cell r="A119" t="str">
            <v>020510</v>
          </cell>
          <cell r="B119" t="str">
            <v>HUAYLLACAYÁN</v>
          </cell>
          <cell r="C119">
            <v>829</v>
          </cell>
          <cell r="D119">
            <v>64.948276000000007</v>
          </cell>
          <cell r="E119">
            <v>30.132445000000001</v>
          </cell>
          <cell r="F119">
            <v>34.815831000000003</v>
          </cell>
          <cell r="G119">
            <v>35.051723999999993</v>
          </cell>
          <cell r="H119">
            <v>832</v>
          </cell>
        </row>
        <row r="120">
          <cell r="A120" t="str">
            <v>020511</v>
          </cell>
          <cell r="B120" t="str">
            <v>LA PRIMAVERA</v>
          </cell>
          <cell r="C120">
            <v>384</v>
          </cell>
          <cell r="D120">
            <v>58.455098999999997</v>
          </cell>
          <cell r="E120">
            <v>23.509893000000002</v>
          </cell>
          <cell r="F120">
            <v>34.945205999999999</v>
          </cell>
          <cell r="G120">
            <v>41.544901000000003</v>
          </cell>
          <cell r="H120">
            <v>985</v>
          </cell>
        </row>
        <row r="121">
          <cell r="A121" t="str">
            <v>020512</v>
          </cell>
          <cell r="B121" t="str">
            <v>MANGAS</v>
          </cell>
          <cell r="C121">
            <v>340</v>
          </cell>
          <cell r="D121">
            <v>59.786972000000006</v>
          </cell>
          <cell r="E121">
            <v>29.679577000000002</v>
          </cell>
          <cell r="F121">
            <v>30.107395000000004</v>
          </cell>
          <cell r="G121">
            <v>40.213027999999994</v>
          </cell>
          <cell r="H121">
            <v>956</v>
          </cell>
        </row>
        <row r="122">
          <cell r="A122" t="str">
            <v>020513</v>
          </cell>
          <cell r="B122" t="str">
            <v>PACLLON</v>
          </cell>
          <cell r="C122">
            <v>821</v>
          </cell>
          <cell r="D122">
            <v>59.857143000000001</v>
          </cell>
          <cell r="E122">
            <v>27.429300000000001</v>
          </cell>
          <cell r="F122">
            <v>32.427842999999996</v>
          </cell>
          <cell r="G122">
            <v>40.142856999999999</v>
          </cell>
          <cell r="H122">
            <v>952</v>
          </cell>
        </row>
        <row r="123">
          <cell r="A123" t="str">
            <v>020514</v>
          </cell>
          <cell r="B123" t="str">
            <v>SAN MIGUEL DE CORPANQUI</v>
          </cell>
          <cell r="C123">
            <v>370</v>
          </cell>
          <cell r="D123">
            <v>48.493455000000004</v>
          </cell>
          <cell r="E123">
            <v>15.472512999999999</v>
          </cell>
          <cell r="F123">
            <v>33.020942000000005</v>
          </cell>
          <cell r="G123">
            <v>51.506544999999996</v>
          </cell>
          <cell r="H123">
            <v>1210</v>
          </cell>
        </row>
        <row r="124">
          <cell r="A124" t="str">
            <v>020515</v>
          </cell>
          <cell r="B124" t="str">
            <v>TICLLOS</v>
          </cell>
          <cell r="C124">
            <v>508</v>
          </cell>
          <cell r="D124">
            <v>53.853814</v>
          </cell>
          <cell r="E124">
            <v>24.993644</v>
          </cell>
          <cell r="F124">
            <v>28.86017</v>
          </cell>
          <cell r="G124">
            <v>46.146186</v>
          </cell>
          <cell r="H124">
            <v>1093</v>
          </cell>
        </row>
        <row r="125">
          <cell r="A125" t="str">
            <v>020601</v>
          </cell>
          <cell r="B125" t="str">
            <v>CARHUAZ</v>
          </cell>
          <cell r="C125">
            <v>7197</v>
          </cell>
          <cell r="D125">
            <v>52.367432999999998</v>
          </cell>
          <cell r="E125">
            <v>20.858556</v>
          </cell>
          <cell r="F125">
            <v>31.508876999999998</v>
          </cell>
          <cell r="G125">
            <v>47.632567000000002</v>
          </cell>
          <cell r="H125">
            <v>1126</v>
          </cell>
        </row>
        <row r="126">
          <cell r="A126" t="str">
            <v>020602</v>
          </cell>
          <cell r="B126" t="str">
            <v>ACOPAMPA</v>
          </cell>
          <cell r="C126">
            <v>1124</v>
          </cell>
          <cell r="D126">
            <v>45.264197000000003</v>
          </cell>
          <cell r="E126">
            <v>16.975836000000001</v>
          </cell>
          <cell r="F126">
            <v>28.288361000000002</v>
          </cell>
          <cell r="G126">
            <v>54.735802999999997</v>
          </cell>
          <cell r="H126">
            <v>1289</v>
          </cell>
        </row>
        <row r="127">
          <cell r="A127" t="str">
            <v>020603</v>
          </cell>
          <cell r="B127" t="str">
            <v>AMASHCA</v>
          </cell>
          <cell r="C127">
            <v>960</v>
          </cell>
          <cell r="D127">
            <v>58.523170999999998</v>
          </cell>
          <cell r="E127">
            <v>25.567683000000002</v>
          </cell>
          <cell r="F127">
            <v>32.955487999999995</v>
          </cell>
          <cell r="G127">
            <v>41.476829000000002</v>
          </cell>
          <cell r="H127">
            <v>982</v>
          </cell>
        </row>
        <row r="128">
          <cell r="A128" t="str">
            <v>020604</v>
          </cell>
          <cell r="B128" t="str">
            <v>ANTA</v>
          </cell>
          <cell r="C128">
            <v>1382</v>
          </cell>
          <cell r="D128">
            <v>58.534518999999996</v>
          </cell>
          <cell r="E128">
            <v>31.963574999999999</v>
          </cell>
          <cell r="F128">
            <v>26.570943999999997</v>
          </cell>
          <cell r="G128">
            <v>41.465481000000004</v>
          </cell>
          <cell r="H128">
            <v>980</v>
          </cell>
        </row>
        <row r="129">
          <cell r="A129" t="str">
            <v>020605</v>
          </cell>
          <cell r="B129" t="str">
            <v>ATAQUERO</v>
          </cell>
          <cell r="C129">
            <v>988</v>
          </cell>
          <cell r="D129">
            <v>65.929907</v>
          </cell>
          <cell r="E129">
            <v>35.346462000000002</v>
          </cell>
          <cell r="F129">
            <v>30.583444999999998</v>
          </cell>
          <cell r="G129">
            <v>34.070093</v>
          </cell>
          <cell r="H129">
            <v>805</v>
          </cell>
        </row>
        <row r="130">
          <cell r="A130" t="str">
            <v>020606</v>
          </cell>
          <cell r="B130" t="str">
            <v>MARCARÁ</v>
          </cell>
          <cell r="C130">
            <v>4914</v>
          </cell>
          <cell r="D130">
            <v>56.982372999999995</v>
          </cell>
          <cell r="E130">
            <v>27.365766000000001</v>
          </cell>
          <cell r="F130">
            <v>29.616606999999995</v>
          </cell>
          <cell r="G130">
            <v>43.017627000000005</v>
          </cell>
          <cell r="H130">
            <v>1021</v>
          </cell>
        </row>
        <row r="131">
          <cell r="A131" t="str">
            <v>020607</v>
          </cell>
          <cell r="B131" t="str">
            <v>PARIAHUANCA</v>
          </cell>
          <cell r="C131">
            <v>639</v>
          </cell>
          <cell r="D131">
            <v>42.777108000000005</v>
          </cell>
          <cell r="E131">
            <v>12.499331</v>
          </cell>
          <cell r="F131">
            <v>30.277777000000007</v>
          </cell>
          <cell r="G131">
            <v>57.222891999999995</v>
          </cell>
          <cell r="H131">
            <v>1328</v>
          </cell>
        </row>
        <row r="132">
          <cell r="A132" t="str">
            <v>020608</v>
          </cell>
          <cell r="B132" t="str">
            <v>SAN MIGUEL DE ACO</v>
          </cell>
          <cell r="C132">
            <v>1721</v>
          </cell>
          <cell r="D132">
            <v>67.434561000000002</v>
          </cell>
          <cell r="E132">
            <v>33.912226000000004</v>
          </cell>
          <cell r="F132">
            <v>33.522334999999998</v>
          </cell>
          <cell r="G132">
            <v>32.565438999999998</v>
          </cell>
          <cell r="H132">
            <v>765</v>
          </cell>
        </row>
        <row r="133">
          <cell r="A133" t="str">
            <v>020609</v>
          </cell>
          <cell r="B133" t="str">
            <v>SHILLA</v>
          </cell>
          <cell r="C133">
            <v>2369</v>
          </cell>
          <cell r="D133">
            <v>72.217072999999999</v>
          </cell>
          <cell r="E133">
            <v>43.260671000000002</v>
          </cell>
          <cell r="F133">
            <v>28.956401999999997</v>
          </cell>
          <cell r="G133">
            <v>27.782927000000001</v>
          </cell>
          <cell r="H133">
            <v>621</v>
          </cell>
        </row>
        <row r="134">
          <cell r="A134" t="str">
            <v>020610</v>
          </cell>
          <cell r="B134" t="str">
            <v>TINCO</v>
          </cell>
          <cell r="C134">
            <v>1244</v>
          </cell>
          <cell r="D134">
            <v>42.334808000000002</v>
          </cell>
          <cell r="E134">
            <v>15.242258999999999</v>
          </cell>
          <cell r="F134">
            <v>27.092549000000005</v>
          </cell>
          <cell r="G134">
            <v>57.665191999999998</v>
          </cell>
          <cell r="H134">
            <v>1338</v>
          </cell>
        </row>
        <row r="135">
          <cell r="A135" t="str">
            <v>020611</v>
          </cell>
          <cell r="B135" t="str">
            <v>YUNGAR</v>
          </cell>
          <cell r="C135">
            <v>1583</v>
          </cell>
          <cell r="D135">
            <v>50.123178999999993</v>
          </cell>
          <cell r="E135">
            <v>22.049714999999999</v>
          </cell>
          <cell r="F135">
            <v>28.073463999999994</v>
          </cell>
          <cell r="G135">
            <v>49.876821000000007</v>
          </cell>
          <cell r="H135">
            <v>1178</v>
          </cell>
        </row>
        <row r="136">
          <cell r="A136" t="str">
            <v>020701</v>
          </cell>
          <cell r="B136" t="str">
            <v>SAN LUIS</v>
          </cell>
          <cell r="C136">
            <v>8875</v>
          </cell>
          <cell r="D136">
            <v>73.274107999999998</v>
          </cell>
          <cell r="E136">
            <v>42.851387000000003</v>
          </cell>
          <cell r="F136">
            <v>30.422720999999996</v>
          </cell>
          <cell r="G136">
            <v>26.725892000000002</v>
          </cell>
          <cell r="H136">
            <v>585</v>
          </cell>
        </row>
        <row r="137">
          <cell r="A137" t="str">
            <v>020702</v>
          </cell>
          <cell r="B137" t="str">
            <v>SAN NICOLÁS</v>
          </cell>
          <cell r="C137">
            <v>2798</v>
          </cell>
          <cell r="D137">
            <v>71.455567000000002</v>
          </cell>
          <cell r="E137">
            <v>40.548264000000003</v>
          </cell>
          <cell r="F137">
            <v>30.907302999999999</v>
          </cell>
          <cell r="G137">
            <v>28.544432999999998</v>
          </cell>
          <cell r="H137">
            <v>647</v>
          </cell>
        </row>
        <row r="138">
          <cell r="A138" t="str">
            <v>020703</v>
          </cell>
          <cell r="B138" t="str">
            <v>YAUYA</v>
          </cell>
          <cell r="C138">
            <v>4057</v>
          </cell>
          <cell r="D138">
            <v>76.930602999999991</v>
          </cell>
          <cell r="E138">
            <v>49.556124000000004</v>
          </cell>
          <cell r="F138">
            <v>27.374478999999987</v>
          </cell>
          <cell r="G138">
            <v>23.069397000000009</v>
          </cell>
          <cell r="H138">
            <v>482</v>
          </cell>
        </row>
        <row r="139">
          <cell r="A139" t="str">
            <v>020801</v>
          </cell>
          <cell r="B139" t="str">
            <v>CASMA</v>
          </cell>
          <cell r="C139">
            <v>6953</v>
          </cell>
          <cell r="D139">
            <v>24.349828000000002</v>
          </cell>
          <cell r="E139">
            <v>2.5921062000000004</v>
          </cell>
          <cell r="F139">
            <v>21.757721800000002</v>
          </cell>
          <cell r="G139">
            <v>75.650171999999998</v>
          </cell>
          <cell r="H139">
            <v>1654</v>
          </cell>
        </row>
        <row r="140">
          <cell r="A140" t="str">
            <v>020802</v>
          </cell>
          <cell r="B140" t="str">
            <v>BUENA VISTA ALTA</v>
          </cell>
          <cell r="C140">
            <v>1934</v>
          </cell>
          <cell r="D140">
            <v>49.131064000000002</v>
          </cell>
          <cell r="E140">
            <v>15.209803999999998</v>
          </cell>
          <cell r="F140">
            <v>33.921260000000004</v>
          </cell>
          <cell r="G140">
            <v>50.868935999999998</v>
          </cell>
          <cell r="H140">
            <v>1194</v>
          </cell>
        </row>
        <row r="141">
          <cell r="A141" t="str">
            <v>020803</v>
          </cell>
          <cell r="B141" t="str">
            <v>COMANDANTE NOEL</v>
          </cell>
          <cell r="C141">
            <v>562</v>
          </cell>
          <cell r="D141">
            <v>27.731491000000002</v>
          </cell>
          <cell r="E141">
            <v>6.1263573999999998</v>
          </cell>
          <cell r="F141">
            <v>21.605133600000002</v>
          </cell>
          <cell r="G141">
            <v>72.268508999999995</v>
          </cell>
          <cell r="H141">
            <v>1602</v>
          </cell>
        </row>
        <row r="142">
          <cell r="A142" t="str">
            <v>020804</v>
          </cell>
          <cell r="B142" t="str">
            <v>YAUTÁN</v>
          </cell>
          <cell r="C142">
            <v>3438</v>
          </cell>
          <cell r="D142">
            <v>45.524163000000001</v>
          </cell>
          <cell r="E142">
            <v>12.880842000000001</v>
          </cell>
          <cell r="F142">
            <v>32.643321</v>
          </cell>
          <cell r="G142">
            <v>54.475836999999999</v>
          </cell>
          <cell r="H142">
            <v>1280</v>
          </cell>
        </row>
        <row r="143">
          <cell r="A143" t="str">
            <v>020901</v>
          </cell>
          <cell r="B143" t="str">
            <v>CORONGO</v>
          </cell>
          <cell r="C143">
            <v>1073</v>
          </cell>
          <cell r="D143">
            <v>58.968114000000007</v>
          </cell>
          <cell r="E143">
            <v>22.826827999999999</v>
          </cell>
          <cell r="F143">
            <v>36.141286000000008</v>
          </cell>
          <cell r="G143">
            <v>41.031885999999993</v>
          </cell>
          <cell r="H143">
            <v>977</v>
          </cell>
        </row>
        <row r="144">
          <cell r="A144" t="str">
            <v>020902</v>
          </cell>
          <cell r="B144" t="str">
            <v>ACO</v>
          </cell>
          <cell r="C144">
            <v>300</v>
          </cell>
          <cell r="D144">
            <v>55.243094000000006</v>
          </cell>
          <cell r="E144">
            <v>20.160221</v>
          </cell>
          <cell r="F144">
            <v>35.082873000000006</v>
          </cell>
          <cell r="G144">
            <v>44.756905999999994</v>
          </cell>
          <cell r="H144">
            <v>1068</v>
          </cell>
        </row>
        <row r="145">
          <cell r="A145" t="str">
            <v>020903</v>
          </cell>
          <cell r="B145" t="str">
            <v>BAMBAS</v>
          </cell>
          <cell r="C145">
            <v>319</v>
          </cell>
          <cell r="D145">
            <v>63.76</v>
          </cell>
          <cell r="E145">
            <v>30.26</v>
          </cell>
          <cell r="F145">
            <v>33.5</v>
          </cell>
          <cell r="G145">
            <v>36.24</v>
          </cell>
          <cell r="H145">
            <v>866</v>
          </cell>
        </row>
        <row r="146">
          <cell r="A146" t="str">
            <v>020904</v>
          </cell>
          <cell r="B146" t="str">
            <v>CUSCA</v>
          </cell>
          <cell r="C146">
            <v>1741</v>
          </cell>
          <cell r="D146">
            <v>62.369269000000003</v>
          </cell>
          <cell r="E146">
            <v>30.970988999999999</v>
          </cell>
          <cell r="F146">
            <v>31.398280000000003</v>
          </cell>
          <cell r="G146">
            <v>37.630730999999997</v>
          </cell>
          <cell r="H146">
            <v>896</v>
          </cell>
        </row>
        <row r="147">
          <cell r="A147" t="str">
            <v>020905</v>
          </cell>
          <cell r="B147" t="str">
            <v>LA PAMPA</v>
          </cell>
          <cell r="C147">
            <v>259</v>
          </cell>
          <cell r="D147">
            <v>22.541739</v>
          </cell>
          <cell r="E147">
            <v>3.9930435000000002</v>
          </cell>
          <cell r="F147">
            <v>18.548695500000001</v>
          </cell>
          <cell r="G147">
            <v>77.458260999999993</v>
          </cell>
          <cell r="H147">
            <v>1684</v>
          </cell>
        </row>
        <row r="148">
          <cell r="A148" t="str">
            <v>020906</v>
          </cell>
          <cell r="B148" t="str">
            <v>YANAC</v>
          </cell>
          <cell r="C148">
            <v>348</v>
          </cell>
          <cell r="D148">
            <v>46.618473999999999</v>
          </cell>
          <cell r="E148">
            <v>17.681392000000002</v>
          </cell>
          <cell r="F148">
            <v>28.937081999999997</v>
          </cell>
          <cell r="G148">
            <v>53.381526000000001</v>
          </cell>
          <cell r="H148">
            <v>1251</v>
          </cell>
        </row>
        <row r="149">
          <cell r="A149" t="str">
            <v>020907</v>
          </cell>
          <cell r="B149" t="str">
            <v>YUPÁN</v>
          </cell>
          <cell r="C149">
            <v>249</v>
          </cell>
          <cell r="D149">
            <v>32.862977999999998</v>
          </cell>
          <cell r="E149">
            <v>9.969697</v>
          </cell>
          <cell r="F149">
            <v>22.893280999999998</v>
          </cell>
          <cell r="G149">
            <v>67.137022000000002</v>
          </cell>
          <cell r="H149">
            <v>1503</v>
          </cell>
        </row>
        <row r="150">
          <cell r="A150" t="str">
            <v>021001</v>
          </cell>
          <cell r="B150" t="str">
            <v>HUARI</v>
          </cell>
          <cell r="C150">
            <v>5428</v>
          </cell>
          <cell r="D150">
            <v>56.504007000000001</v>
          </cell>
          <cell r="E150">
            <v>22.781721999999998</v>
          </cell>
          <cell r="F150">
            <v>33.722284999999999</v>
          </cell>
          <cell r="G150">
            <v>43.495992999999999</v>
          </cell>
          <cell r="H150">
            <v>1032</v>
          </cell>
        </row>
        <row r="151">
          <cell r="A151" t="str">
            <v>021002</v>
          </cell>
          <cell r="B151" t="str">
            <v>ANRA</v>
          </cell>
          <cell r="C151">
            <v>1298</v>
          </cell>
          <cell r="D151">
            <v>72.13</v>
          </cell>
          <cell r="E151">
            <v>40.312778000000002</v>
          </cell>
          <cell r="F151">
            <v>31.817221999999994</v>
          </cell>
          <cell r="G151">
            <v>27.87</v>
          </cell>
          <cell r="H151">
            <v>625</v>
          </cell>
        </row>
        <row r="152">
          <cell r="A152" t="str">
            <v>021003</v>
          </cell>
          <cell r="B152" t="str">
            <v>CAJAY</v>
          </cell>
          <cell r="C152">
            <v>2379</v>
          </cell>
          <cell r="D152">
            <v>79.175374000000005</v>
          </cell>
          <cell r="E152">
            <v>52.921463999999993</v>
          </cell>
          <cell r="F152">
            <v>26.253910000000012</v>
          </cell>
          <cell r="G152">
            <v>20.824625999999995</v>
          </cell>
          <cell r="H152">
            <v>417</v>
          </cell>
        </row>
        <row r="153">
          <cell r="A153" t="str">
            <v>021004</v>
          </cell>
          <cell r="B153" t="str">
            <v>CHAVÍN DE HUANTAR</v>
          </cell>
          <cell r="C153">
            <v>7114</v>
          </cell>
          <cell r="D153">
            <v>79.071579</v>
          </cell>
          <cell r="E153">
            <v>51.426364</v>
          </cell>
          <cell r="F153">
            <v>27.645215</v>
          </cell>
          <cell r="G153">
            <v>20.928421</v>
          </cell>
          <cell r="H153">
            <v>421</v>
          </cell>
        </row>
        <row r="154">
          <cell r="A154" t="str">
            <v>021005</v>
          </cell>
          <cell r="B154" t="str">
            <v>HUACACHI</v>
          </cell>
          <cell r="C154">
            <v>1645</v>
          </cell>
          <cell r="D154">
            <v>78.168250999999998</v>
          </cell>
          <cell r="E154">
            <v>49.519962</v>
          </cell>
          <cell r="F154">
            <v>28.648288999999998</v>
          </cell>
          <cell r="G154">
            <v>21.831749000000002</v>
          </cell>
          <cell r="H154">
            <v>448</v>
          </cell>
        </row>
        <row r="155">
          <cell r="A155" t="str">
            <v>021006</v>
          </cell>
          <cell r="B155" t="str">
            <v>HUACCHIS</v>
          </cell>
          <cell r="C155">
            <v>1653</v>
          </cell>
          <cell r="D155">
            <v>80.439415999999994</v>
          </cell>
          <cell r="E155">
            <v>55.254988000000004</v>
          </cell>
          <cell r="F155">
            <v>25.18442799999999</v>
          </cell>
          <cell r="G155">
            <v>19.560584000000006</v>
          </cell>
          <cell r="H155">
            <v>369</v>
          </cell>
        </row>
        <row r="156">
          <cell r="A156" t="str">
            <v>021007</v>
          </cell>
          <cell r="B156" t="str">
            <v>HUACHIS</v>
          </cell>
          <cell r="C156">
            <v>3026</v>
          </cell>
          <cell r="D156">
            <v>80.534327000000005</v>
          </cell>
          <cell r="E156">
            <v>54.387706000000001</v>
          </cell>
          <cell r="F156">
            <v>26.146621000000003</v>
          </cell>
          <cell r="G156">
            <v>19.465672999999995</v>
          </cell>
          <cell r="H156">
            <v>366</v>
          </cell>
        </row>
        <row r="157">
          <cell r="A157" t="str">
            <v>021008</v>
          </cell>
          <cell r="B157" t="str">
            <v>HUANTAR</v>
          </cell>
          <cell r="C157">
            <v>2123</v>
          </cell>
          <cell r="D157">
            <v>71.021077000000005</v>
          </cell>
          <cell r="E157">
            <v>37.710605999999999</v>
          </cell>
          <cell r="F157">
            <v>33.310471000000007</v>
          </cell>
          <cell r="G157">
            <v>28.978922999999995</v>
          </cell>
          <cell r="H157">
            <v>661</v>
          </cell>
        </row>
        <row r="158">
          <cell r="A158" t="str">
            <v>021009</v>
          </cell>
          <cell r="B158" t="str">
            <v>MASIN</v>
          </cell>
          <cell r="C158">
            <v>1085</v>
          </cell>
          <cell r="D158">
            <v>57.245910000000002</v>
          </cell>
          <cell r="E158">
            <v>24.028496000000001</v>
          </cell>
          <cell r="F158">
            <v>33.217414000000005</v>
          </cell>
          <cell r="G158">
            <v>42.754089999999998</v>
          </cell>
          <cell r="H158">
            <v>1013</v>
          </cell>
        </row>
        <row r="159">
          <cell r="A159" t="str">
            <v>021010</v>
          </cell>
          <cell r="B159" t="str">
            <v>PAUCAS</v>
          </cell>
          <cell r="C159">
            <v>1484</v>
          </cell>
          <cell r="D159">
            <v>72.51710700000001</v>
          </cell>
          <cell r="E159">
            <v>41.645650000000003</v>
          </cell>
          <cell r="F159">
            <v>30.871457000000007</v>
          </cell>
          <cell r="G159">
            <v>27.48289299999999</v>
          </cell>
          <cell r="H159">
            <v>609</v>
          </cell>
        </row>
        <row r="160">
          <cell r="A160" t="str">
            <v>021011</v>
          </cell>
          <cell r="B160" t="str">
            <v>PONTO</v>
          </cell>
          <cell r="C160">
            <v>2767</v>
          </cell>
          <cell r="D160">
            <v>80.255799999999994</v>
          </cell>
          <cell r="E160">
            <v>53.495069999999998</v>
          </cell>
          <cell r="F160">
            <v>26.760729999999995</v>
          </cell>
          <cell r="G160">
            <v>19.744200000000006</v>
          </cell>
          <cell r="H160">
            <v>378</v>
          </cell>
        </row>
        <row r="161">
          <cell r="A161" t="str">
            <v>021012</v>
          </cell>
          <cell r="B161" t="str">
            <v>RAHUAPAMPA</v>
          </cell>
          <cell r="C161">
            <v>314</v>
          </cell>
          <cell r="D161">
            <v>42.446548999999997</v>
          </cell>
          <cell r="E161">
            <v>15.281460999999998</v>
          </cell>
          <cell r="F161">
            <v>27.165087999999997</v>
          </cell>
          <cell r="G161">
            <v>57.553451000000003</v>
          </cell>
          <cell r="H161">
            <v>1335</v>
          </cell>
        </row>
        <row r="162">
          <cell r="A162" t="str">
            <v>021013</v>
          </cell>
          <cell r="B162" t="str">
            <v>RAPAYÁN</v>
          </cell>
          <cell r="C162">
            <v>1327</v>
          </cell>
          <cell r="D162">
            <v>75.732877000000002</v>
          </cell>
          <cell r="E162">
            <v>43.732306000000001</v>
          </cell>
          <cell r="F162">
            <v>32.000571000000001</v>
          </cell>
          <cell r="G162">
            <v>24.267122999999998</v>
          </cell>
          <cell r="H162">
            <v>523</v>
          </cell>
        </row>
        <row r="163">
          <cell r="A163" t="str">
            <v>021014</v>
          </cell>
          <cell r="B163" t="str">
            <v>SAN MARCOS</v>
          </cell>
          <cell r="C163">
            <v>7229</v>
          </cell>
          <cell r="D163">
            <v>64.518028999999999</v>
          </cell>
          <cell r="E163">
            <v>32.606657999999996</v>
          </cell>
          <cell r="F163">
            <v>31.911371000000003</v>
          </cell>
          <cell r="G163">
            <v>35.481971000000001</v>
          </cell>
          <cell r="H163">
            <v>842</v>
          </cell>
        </row>
        <row r="164">
          <cell r="A164" t="str">
            <v>021015</v>
          </cell>
          <cell r="B164" t="str">
            <v>SAN PEDRO DE CHANA</v>
          </cell>
          <cell r="C164">
            <v>2107</v>
          </cell>
          <cell r="D164">
            <v>79.359321999999992</v>
          </cell>
          <cell r="E164">
            <v>51.856873999999998</v>
          </cell>
          <cell r="F164">
            <v>27.502447999999994</v>
          </cell>
          <cell r="G164">
            <v>20.640678000000008</v>
          </cell>
          <cell r="H164">
            <v>408</v>
          </cell>
        </row>
        <row r="165">
          <cell r="A165" t="str">
            <v>021016</v>
          </cell>
          <cell r="B165" t="str">
            <v>UCO</v>
          </cell>
          <cell r="C165">
            <v>1170</v>
          </cell>
          <cell r="D165">
            <v>67.892049</v>
          </cell>
          <cell r="E165">
            <v>34.029600000000002</v>
          </cell>
          <cell r="F165">
            <v>33.862448999999998</v>
          </cell>
          <cell r="G165">
            <v>32.107951</v>
          </cell>
          <cell r="H165">
            <v>750</v>
          </cell>
        </row>
        <row r="166">
          <cell r="A166" t="str">
            <v>021101</v>
          </cell>
          <cell r="B166" t="str">
            <v>HUARMEY</v>
          </cell>
          <cell r="C166">
            <v>5138</v>
          </cell>
          <cell r="D166">
            <v>24.254401999999999</v>
          </cell>
          <cell r="E166">
            <v>2.4346410000000001</v>
          </cell>
          <cell r="F166">
            <v>21.819761</v>
          </cell>
          <cell r="G166">
            <v>75.745598000000001</v>
          </cell>
          <cell r="H166">
            <v>1658</v>
          </cell>
        </row>
        <row r="167">
          <cell r="A167" t="str">
            <v>021102</v>
          </cell>
          <cell r="B167" t="str">
            <v>COCHAPETI</v>
          </cell>
          <cell r="C167">
            <v>492</v>
          </cell>
          <cell r="D167">
            <v>56.019339999999993</v>
          </cell>
          <cell r="E167">
            <v>20.680319000000001</v>
          </cell>
          <cell r="F167">
            <v>35.339020999999988</v>
          </cell>
          <cell r="G167">
            <v>43.980660000000007</v>
          </cell>
          <cell r="H167">
            <v>1042</v>
          </cell>
        </row>
        <row r="168">
          <cell r="A168" t="str">
            <v>021103</v>
          </cell>
          <cell r="B168" t="str">
            <v>CULEBRAS</v>
          </cell>
          <cell r="C168">
            <v>927</v>
          </cell>
          <cell r="D168">
            <v>30.016521000000001</v>
          </cell>
          <cell r="E168">
            <v>4.9517331000000002</v>
          </cell>
          <cell r="F168">
            <v>25.064787899999999</v>
          </cell>
          <cell r="G168">
            <v>69.983479000000003</v>
          </cell>
          <cell r="H168">
            <v>1559</v>
          </cell>
        </row>
        <row r="169">
          <cell r="A169" t="str">
            <v>021104</v>
          </cell>
          <cell r="B169" t="str">
            <v>HUAYÁN</v>
          </cell>
          <cell r="C169">
            <v>443</v>
          </cell>
          <cell r="D169">
            <v>40.790783000000005</v>
          </cell>
          <cell r="E169">
            <v>10.449769999999999</v>
          </cell>
          <cell r="F169">
            <v>30.341013000000004</v>
          </cell>
          <cell r="G169">
            <v>59.209216999999995</v>
          </cell>
          <cell r="H169">
            <v>1358</v>
          </cell>
        </row>
        <row r="170">
          <cell r="A170" t="str">
            <v>021105</v>
          </cell>
          <cell r="B170" t="str">
            <v>MALVAS</v>
          </cell>
          <cell r="C170">
            <v>517</v>
          </cell>
          <cell r="D170">
            <v>49.476554999999998</v>
          </cell>
          <cell r="E170">
            <v>17.371292</v>
          </cell>
          <cell r="F170">
            <v>32.105262999999994</v>
          </cell>
          <cell r="G170">
            <v>50.523445000000002</v>
          </cell>
          <cell r="H170">
            <v>1192</v>
          </cell>
        </row>
        <row r="171">
          <cell r="A171" t="str">
            <v>021201</v>
          </cell>
          <cell r="B171" t="str">
            <v>CARAZ</v>
          </cell>
          <cell r="C171">
            <v>10074</v>
          </cell>
          <cell r="D171">
            <v>43.198198999999995</v>
          </cell>
          <cell r="E171">
            <v>14.585249000000001</v>
          </cell>
          <cell r="F171">
            <v>28.612949999999994</v>
          </cell>
          <cell r="G171">
            <v>56.801801000000005</v>
          </cell>
          <cell r="H171">
            <v>1322</v>
          </cell>
        </row>
        <row r="172">
          <cell r="A172" t="str">
            <v>021202</v>
          </cell>
          <cell r="B172" t="str">
            <v>HUALLANCA</v>
          </cell>
          <cell r="C172">
            <v>258</v>
          </cell>
          <cell r="D172">
            <v>29.705069000000002</v>
          </cell>
          <cell r="E172">
            <v>7.5794930999999997</v>
          </cell>
          <cell r="F172">
            <v>22.125575900000001</v>
          </cell>
          <cell r="G172">
            <v>70.294930999999991</v>
          </cell>
          <cell r="H172">
            <v>1566</v>
          </cell>
        </row>
        <row r="173">
          <cell r="A173" t="str">
            <v>021203</v>
          </cell>
          <cell r="B173" t="str">
            <v>HUATA</v>
          </cell>
          <cell r="C173">
            <v>987</v>
          </cell>
          <cell r="D173">
            <v>61.336233999999997</v>
          </cell>
          <cell r="E173">
            <v>32.603480000000005</v>
          </cell>
          <cell r="F173">
            <v>28.732753999999993</v>
          </cell>
          <cell r="G173">
            <v>38.663766000000003</v>
          </cell>
          <cell r="H173">
            <v>916</v>
          </cell>
        </row>
        <row r="174">
          <cell r="A174" t="str">
            <v>021204</v>
          </cell>
          <cell r="B174" t="str">
            <v>HUAYLAS</v>
          </cell>
          <cell r="C174">
            <v>1055</v>
          </cell>
          <cell r="D174">
            <v>55.721752999999993</v>
          </cell>
          <cell r="E174">
            <v>21.254487999999998</v>
          </cell>
          <cell r="F174">
            <v>34.467264999999998</v>
          </cell>
          <cell r="G174">
            <v>44.278247000000007</v>
          </cell>
          <cell r="H174">
            <v>1050</v>
          </cell>
        </row>
        <row r="175">
          <cell r="A175" t="str">
            <v>021205</v>
          </cell>
          <cell r="B175" t="str">
            <v>MATO</v>
          </cell>
          <cell r="C175">
            <v>1149</v>
          </cell>
          <cell r="D175">
            <v>54.536087000000002</v>
          </cell>
          <cell r="E175">
            <v>22.877018</v>
          </cell>
          <cell r="F175">
            <v>31.659069000000002</v>
          </cell>
          <cell r="G175">
            <v>45.463912999999998</v>
          </cell>
          <cell r="H175">
            <v>1080</v>
          </cell>
        </row>
        <row r="176">
          <cell r="A176" t="str">
            <v>021206</v>
          </cell>
          <cell r="B176" t="str">
            <v>PAMPAROMAS</v>
          </cell>
          <cell r="C176">
            <v>6276</v>
          </cell>
          <cell r="D176">
            <v>73.202729000000005</v>
          </cell>
          <cell r="E176">
            <v>43.841362000000004</v>
          </cell>
          <cell r="F176">
            <v>29.361367000000001</v>
          </cell>
          <cell r="G176">
            <v>26.797270999999995</v>
          </cell>
          <cell r="H176">
            <v>586</v>
          </cell>
        </row>
        <row r="177">
          <cell r="A177" t="str">
            <v>021207</v>
          </cell>
          <cell r="B177" t="str">
            <v>PUEBLO LIBRE</v>
          </cell>
          <cell r="C177">
            <v>4603</v>
          </cell>
          <cell r="D177">
            <v>66.842747000000003</v>
          </cell>
          <cell r="E177">
            <v>36.286337000000003</v>
          </cell>
          <cell r="F177">
            <v>30.55641</v>
          </cell>
          <cell r="G177">
            <v>33.157252999999997</v>
          </cell>
          <cell r="H177">
            <v>781</v>
          </cell>
        </row>
        <row r="178">
          <cell r="A178" t="str">
            <v>021208</v>
          </cell>
          <cell r="B178" t="str">
            <v>SANTA CRUZ</v>
          </cell>
          <cell r="C178">
            <v>3194</v>
          </cell>
          <cell r="D178">
            <v>66.182967000000005</v>
          </cell>
          <cell r="E178">
            <v>33.849979000000005</v>
          </cell>
          <cell r="F178">
            <v>32.332988</v>
          </cell>
          <cell r="G178">
            <v>33.817032999999995</v>
          </cell>
          <cell r="H178">
            <v>799</v>
          </cell>
        </row>
        <row r="179">
          <cell r="A179" t="str">
            <v>021209</v>
          </cell>
          <cell r="B179" t="str">
            <v>SANTO TORIBIO</v>
          </cell>
          <cell r="C179">
            <v>734</v>
          </cell>
          <cell r="D179">
            <v>52.296507000000005</v>
          </cell>
          <cell r="E179">
            <v>21.692088000000002</v>
          </cell>
          <cell r="F179">
            <v>30.604419000000004</v>
          </cell>
          <cell r="G179">
            <v>47.703492999999995</v>
          </cell>
          <cell r="H179">
            <v>1127</v>
          </cell>
        </row>
        <row r="180">
          <cell r="A180" t="str">
            <v>021210</v>
          </cell>
          <cell r="B180" t="str">
            <v>YURACMARCA</v>
          </cell>
          <cell r="C180">
            <v>1038</v>
          </cell>
          <cell r="D180">
            <v>56.554223</v>
          </cell>
          <cell r="E180">
            <v>22.952589</v>
          </cell>
          <cell r="F180">
            <v>33.601634000000004</v>
          </cell>
          <cell r="G180">
            <v>43.445777</v>
          </cell>
          <cell r="H180">
            <v>1030</v>
          </cell>
        </row>
        <row r="181">
          <cell r="A181" t="str">
            <v>021301</v>
          </cell>
          <cell r="B181" t="str">
            <v>PISCOBAMBA</v>
          </cell>
          <cell r="C181">
            <v>1868</v>
          </cell>
          <cell r="D181">
            <v>52.658867000000001</v>
          </cell>
          <cell r="E181">
            <v>22.853114999999999</v>
          </cell>
          <cell r="F181">
            <v>29.805752000000002</v>
          </cell>
          <cell r="G181">
            <v>47.341132999999999</v>
          </cell>
          <cell r="H181">
            <v>1123</v>
          </cell>
        </row>
        <row r="182">
          <cell r="A182" t="str">
            <v>021302</v>
          </cell>
          <cell r="B182" t="str">
            <v>CASCA</v>
          </cell>
          <cell r="C182">
            <v>3128</v>
          </cell>
          <cell r="D182">
            <v>72.716345000000004</v>
          </cell>
          <cell r="E182">
            <v>41.478260999999996</v>
          </cell>
          <cell r="F182">
            <v>31.238084000000008</v>
          </cell>
          <cell r="G182">
            <v>27.283654999999996</v>
          </cell>
          <cell r="H182">
            <v>603</v>
          </cell>
        </row>
        <row r="183">
          <cell r="A183" t="str">
            <v>021303</v>
          </cell>
          <cell r="B183" t="str">
            <v>ELEAZAR GUZMÁN BARRÓN</v>
          </cell>
          <cell r="C183">
            <v>889</v>
          </cell>
          <cell r="D183">
            <v>67.584790999999996</v>
          </cell>
          <cell r="E183">
            <v>37.725475000000003</v>
          </cell>
          <cell r="F183">
            <v>29.859315999999993</v>
          </cell>
          <cell r="G183">
            <v>32.415209000000004</v>
          </cell>
          <cell r="H183">
            <v>761</v>
          </cell>
        </row>
        <row r="184">
          <cell r="A184" t="str">
            <v>021304</v>
          </cell>
          <cell r="B184" t="str">
            <v>FIDEL OLIVAS ESCUDERO</v>
          </cell>
          <cell r="C184">
            <v>1591</v>
          </cell>
          <cell r="D184">
            <v>68.884366</v>
          </cell>
          <cell r="E184">
            <v>39.087484000000003</v>
          </cell>
          <cell r="F184">
            <v>29.796881999999997</v>
          </cell>
          <cell r="G184">
            <v>31.115634</v>
          </cell>
          <cell r="H184">
            <v>728</v>
          </cell>
        </row>
        <row r="185">
          <cell r="A185" t="str">
            <v>021305</v>
          </cell>
          <cell r="B185" t="str">
            <v>LLAMA</v>
          </cell>
          <cell r="C185">
            <v>640</v>
          </cell>
          <cell r="D185">
            <v>46.236101000000005</v>
          </cell>
          <cell r="E185">
            <v>14.718412000000001</v>
          </cell>
          <cell r="F185">
            <v>31.517689000000004</v>
          </cell>
          <cell r="G185">
            <v>53.763898999999995</v>
          </cell>
          <cell r="H185">
            <v>1262</v>
          </cell>
        </row>
        <row r="186">
          <cell r="A186" t="str">
            <v>021306</v>
          </cell>
          <cell r="B186" t="str">
            <v>LLUMPA</v>
          </cell>
          <cell r="C186">
            <v>5208</v>
          </cell>
          <cell r="D186">
            <v>86.159140000000008</v>
          </cell>
          <cell r="E186">
            <v>67.371546999999993</v>
          </cell>
          <cell r="F186">
            <v>18.787593000000015</v>
          </cell>
          <cell r="G186">
            <v>13.840859999999992</v>
          </cell>
          <cell r="H186">
            <v>183</v>
          </cell>
        </row>
        <row r="187">
          <cell r="A187" t="str">
            <v>021307</v>
          </cell>
          <cell r="B187" t="str">
            <v>LUCMA</v>
          </cell>
          <cell r="C187">
            <v>2521</v>
          </cell>
          <cell r="D187">
            <v>79.089398000000003</v>
          </cell>
          <cell r="E187">
            <v>51.370452</v>
          </cell>
          <cell r="F187">
            <v>27.718946000000003</v>
          </cell>
          <cell r="G187">
            <v>20.910601999999997</v>
          </cell>
          <cell r="H187">
            <v>420</v>
          </cell>
        </row>
        <row r="188">
          <cell r="A188" t="str">
            <v>021308</v>
          </cell>
          <cell r="B188" t="str">
            <v>MUSGA</v>
          </cell>
          <cell r="C188">
            <v>404</v>
          </cell>
          <cell r="D188">
            <v>36.985348000000002</v>
          </cell>
          <cell r="E188">
            <v>9.0357143000000004</v>
          </cell>
          <cell r="F188">
            <v>27.9496337</v>
          </cell>
          <cell r="G188">
            <v>63.014651999999998</v>
          </cell>
          <cell r="H188">
            <v>1425</v>
          </cell>
        </row>
        <row r="189">
          <cell r="A189" t="str">
            <v>021401</v>
          </cell>
          <cell r="B189" t="str">
            <v>OCROS</v>
          </cell>
          <cell r="C189">
            <v>684</v>
          </cell>
          <cell r="D189">
            <v>50.633333</v>
          </cell>
          <cell r="E189">
            <v>18.842962999999997</v>
          </cell>
          <cell r="F189">
            <v>31.790370000000003</v>
          </cell>
          <cell r="G189">
            <v>49.366667</v>
          </cell>
          <cell r="H189">
            <v>1163</v>
          </cell>
        </row>
        <row r="190">
          <cell r="A190" t="str">
            <v>021402</v>
          </cell>
          <cell r="B190" t="str">
            <v>ACAS</v>
          </cell>
          <cell r="C190">
            <v>295</v>
          </cell>
          <cell r="D190">
            <v>36.638508999999999</v>
          </cell>
          <cell r="E190">
            <v>8.4161491000000002</v>
          </cell>
          <cell r="F190">
            <v>28.222359900000001</v>
          </cell>
          <cell r="G190">
            <v>63.361491000000001</v>
          </cell>
          <cell r="H190">
            <v>1430</v>
          </cell>
        </row>
        <row r="191">
          <cell r="A191" t="str">
            <v>021403</v>
          </cell>
          <cell r="B191" t="str">
            <v>CAJAMARQUILLA</v>
          </cell>
          <cell r="C191">
            <v>185</v>
          </cell>
          <cell r="D191">
            <v>43.114218999999999</v>
          </cell>
          <cell r="E191">
            <v>11.379953</v>
          </cell>
          <cell r="F191">
            <v>31.734265999999998</v>
          </cell>
          <cell r="G191">
            <v>56.885781000000001</v>
          </cell>
          <cell r="H191">
            <v>1324</v>
          </cell>
        </row>
        <row r="192">
          <cell r="A192" t="str">
            <v>021404</v>
          </cell>
          <cell r="B192" t="str">
            <v>CARHUAPAMPA</v>
          </cell>
          <cell r="C192">
            <v>289</v>
          </cell>
          <cell r="D192">
            <v>38.416223000000002</v>
          </cell>
          <cell r="E192">
            <v>8.4534573999999996</v>
          </cell>
          <cell r="F192">
            <v>29.962765600000004</v>
          </cell>
          <cell r="G192">
            <v>61.583776999999998</v>
          </cell>
          <cell r="H192">
            <v>1390</v>
          </cell>
        </row>
        <row r="193">
          <cell r="A193" t="str">
            <v>021405</v>
          </cell>
          <cell r="B193" t="str">
            <v>COCHAS</v>
          </cell>
          <cell r="C193">
            <v>471</v>
          </cell>
          <cell r="D193">
            <v>37.178373999999998</v>
          </cell>
          <cell r="E193">
            <v>7.6574586</v>
          </cell>
          <cell r="F193">
            <v>29.5209154</v>
          </cell>
          <cell r="G193">
            <v>62.821626000000002</v>
          </cell>
          <cell r="H193">
            <v>1422</v>
          </cell>
        </row>
        <row r="194">
          <cell r="A194" t="str">
            <v>021406</v>
          </cell>
          <cell r="B194" t="str">
            <v>CONGAS</v>
          </cell>
          <cell r="C194">
            <v>650</v>
          </cell>
          <cell r="D194">
            <v>53.510287999999996</v>
          </cell>
          <cell r="E194">
            <v>20.986008000000002</v>
          </cell>
          <cell r="F194">
            <v>32.52427999999999</v>
          </cell>
          <cell r="G194">
            <v>46.489712000000004</v>
          </cell>
          <cell r="H194">
            <v>1102</v>
          </cell>
        </row>
        <row r="195">
          <cell r="A195" t="str">
            <v>021407</v>
          </cell>
          <cell r="B195" t="str">
            <v>LLIPA</v>
          </cell>
          <cell r="C195">
            <v>499</v>
          </cell>
          <cell r="D195">
            <v>59.189798000000003</v>
          </cell>
          <cell r="E195">
            <v>22.607355000000002</v>
          </cell>
          <cell r="F195">
            <v>36.582442999999998</v>
          </cell>
          <cell r="G195">
            <v>40.810201999999997</v>
          </cell>
          <cell r="H195">
            <v>970</v>
          </cell>
        </row>
        <row r="196">
          <cell r="A196" t="str">
            <v>021408</v>
          </cell>
          <cell r="B196" t="str">
            <v>SAN CRISTOBAL DE RAJÁN</v>
          </cell>
          <cell r="C196">
            <v>345</v>
          </cell>
          <cell r="D196">
            <v>60.572935000000008</v>
          </cell>
          <cell r="E196">
            <v>32.00703</v>
          </cell>
          <cell r="F196">
            <v>28.565905000000008</v>
          </cell>
          <cell r="G196">
            <v>39.427064999999992</v>
          </cell>
          <cell r="H196">
            <v>935</v>
          </cell>
        </row>
        <row r="197">
          <cell r="A197" t="str">
            <v>021409</v>
          </cell>
          <cell r="B197" t="str">
            <v>SAN PEDRO</v>
          </cell>
          <cell r="C197">
            <v>451</v>
          </cell>
          <cell r="D197">
            <v>30.530128999999999</v>
          </cell>
          <cell r="E197">
            <v>5.5023697</v>
          </cell>
          <cell r="F197">
            <v>25.0277593</v>
          </cell>
          <cell r="G197">
            <v>69.469870999999998</v>
          </cell>
          <cell r="H197">
            <v>1547</v>
          </cell>
        </row>
        <row r="198">
          <cell r="A198" t="str">
            <v>021410</v>
          </cell>
          <cell r="B198" t="str">
            <v>SANTIAGO DE CHILCAS</v>
          </cell>
          <cell r="C198">
            <v>226</v>
          </cell>
          <cell r="D198">
            <v>53.392435000000006</v>
          </cell>
          <cell r="E198">
            <v>20.671395</v>
          </cell>
          <cell r="F198">
            <v>32.721040000000002</v>
          </cell>
          <cell r="G198">
            <v>46.607564999999994</v>
          </cell>
          <cell r="H198">
            <v>1105</v>
          </cell>
        </row>
        <row r="199">
          <cell r="A199" t="str">
            <v>021501</v>
          </cell>
          <cell r="B199" t="str">
            <v>CABANA</v>
          </cell>
          <cell r="C199">
            <v>1481</v>
          </cell>
          <cell r="D199">
            <v>53.887594999999997</v>
          </cell>
          <cell r="E199">
            <v>16.761004</v>
          </cell>
          <cell r="F199">
            <v>37.126590999999998</v>
          </cell>
          <cell r="G199">
            <v>46.112405000000003</v>
          </cell>
          <cell r="H199">
            <v>1092</v>
          </cell>
        </row>
        <row r="200">
          <cell r="A200" t="str">
            <v>021502</v>
          </cell>
          <cell r="B200" t="str">
            <v>BOLOGNESI</v>
          </cell>
          <cell r="C200">
            <v>581</v>
          </cell>
          <cell r="D200">
            <v>42.711765</v>
          </cell>
          <cell r="E200">
            <v>12.491175999999999</v>
          </cell>
          <cell r="F200">
            <v>30.220589</v>
          </cell>
          <cell r="G200">
            <v>57.288235</v>
          </cell>
          <cell r="H200">
            <v>1330</v>
          </cell>
        </row>
        <row r="201">
          <cell r="A201" t="str">
            <v>021503</v>
          </cell>
          <cell r="B201" t="str">
            <v>CONCHUCOS</v>
          </cell>
          <cell r="C201">
            <v>6409</v>
          </cell>
          <cell r="D201">
            <v>80.711713000000003</v>
          </cell>
          <cell r="E201">
            <v>50.673928999999994</v>
          </cell>
          <cell r="F201">
            <v>30.037784000000009</v>
          </cell>
          <cell r="G201">
            <v>19.288286999999997</v>
          </cell>
          <cell r="H201">
            <v>362</v>
          </cell>
        </row>
        <row r="202">
          <cell r="A202" t="str">
            <v>021504</v>
          </cell>
          <cell r="B202" t="str">
            <v>HUACASCHUQUE</v>
          </cell>
          <cell r="C202">
            <v>403</v>
          </cell>
          <cell r="D202">
            <v>61.121212</v>
          </cell>
          <cell r="E202">
            <v>26.460605999999999</v>
          </cell>
          <cell r="F202">
            <v>34.660606000000001</v>
          </cell>
          <cell r="G202">
            <v>38.878788</v>
          </cell>
          <cell r="H202">
            <v>924</v>
          </cell>
        </row>
        <row r="203">
          <cell r="A203" t="str">
            <v>021505</v>
          </cell>
          <cell r="B203" t="str">
            <v>HUANDOVAL</v>
          </cell>
          <cell r="C203">
            <v>590</v>
          </cell>
          <cell r="D203">
            <v>51.532343000000004</v>
          </cell>
          <cell r="E203">
            <v>21.638112</v>
          </cell>
          <cell r="F203">
            <v>29.894231000000005</v>
          </cell>
          <cell r="G203">
            <v>48.467656999999996</v>
          </cell>
          <cell r="H203">
            <v>1140</v>
          </cell>
        </row>
        <row r="204">
          <cell r="A204" t="str">
            <v>021506</v>
          </cell>
          <cell r="B204" t="str">
            <v>LACABAMBA</v>
          </cell>
          <cell r="C204">
            <v>384</v>
          </cell>
          <cell r="D204">
            <v>58.477134</v>
          </cell>
          <cell r="E204">
            <v>27.967987999999998</v>
          </cell>
          <cell r="F204">
            <v>30.509146000000001</v>
          </cell>
          <cell r="G204">
            <v>41.522866</v>
          </cell>
          <cell r="H204">
            <v>983</v>
          </cell>
        </row>
        <row r="205">
          <cell r="A205" t="str">
            <v>021507</v>
          </cell>
          <cell r="B205" t="str">
            <v>LLAPO</v>
          </cell>
          <cell r="C205">
            <v>422</v>
          </cell>
          <cell r="D205">
            <v>63.777609999999996</v>
          </cell>
          <cell r="E205">
            <v>32.101362000000002</v>
          </cell>
          <cell r="F205">
            <v>31.676247999999994</v>
          </cell>
          <cell r="G205">
            <v>36.222390000000004</v>
          </cell>
          <cell r="H205">
            <v>864</v>
          </cell>
        </row>
        <row r="206">
          <cell r="A206" t="str">
            <v>021508</v>
          </cell>
          <cell r="B206" t="str">
            <v>PALLASCA</v>
          </cell>
          <cell r="C206">
            <v>1743</v>
          </cell>
          <cell r="D206">
            <v>66.772796999999997</v>
          </cell>
          <cell r="E206">
            <v>33.574713000000003</v>
          </cell>
          <cell r="F206">
            <v>33.198083999999994</v>
          </cell>
          <cell r="G206">
            <v>33.227203000000003</v>
          </cell>
          <cell r="H206">
            <v>785</v>
          </cell>
        </row>
        <row r="207">
          <cell r="A207" t="str">
            <v>021509</v>
          </cell>
          <cell r="B207" t="str">
            <v>PAMPAS</v>
          </cell>
          <cell r="C207">
            <v>5360</v>
          </cell>
          <cell r="D207">
            <v>78.038730000000001</v>
          </cell>
          <cell r="E207">
            <v>48.952241999999998</v>
          </cell>
          <cell r="F207">
            <v>29.086488000000003</v>
          </cell>
          <cell r="G207">
            <v>21.961269999999999</v>
          </cell>
          <cell r="H207">
            <v>452</v>
          </cell>
        </row>
        <row r="208">
          <cell r="A208" t="str">
            <v>021510</v>
          </cell>
          <cell r="B208" t="str">
            <v>SANTA ROSA</v>
          </cell>
          <cell r="C208">
            <v>453</v>
          </cell>
          <cell r="D208">
            <v>39.706655000000005</v>
          </cell>
          <cell r="E208">
            <v>10.734676</v>
          </cell>
          <cell r="F208">
            <v>28.971979000000005</v>
          </cell>
          <cell r="G208">
            <v>60.293344999999995</v>
          </cell>
          <cell r="H208">
            <v>1372</v>
          </cell>
        </row>
        <row r="209">
          <cell r="A209" t="str">
            <v>021511</v>
          </cell>
          <cell r="B209" t="str">
            <v>TAUCA</v>
          </cell>
          <cell r="C209">
            <v>1936</v>
          </cell>
          <cell r="D209">
            <v>59.818349999999995</v>
          </cell>
          <cell r="E209">
            <v>21.191535000000002</v>
          </cell>
          <cell r="F209">
            <v>38.626814999999993</v>
          </cell>
          <cell r="G209">
            <v>40.181650000000005</v>
          </cell>
          <cell r="H209">
            <v>954</v>
          </cell>
        </row>
        <row r="210">
          <cell r="A210" t="str">
            <v>021601</v>
          </cell>
          <cell r="B210" t="str">
            <v>POMABAMBA</v>
          </cell>
          <cell r="C210">
            <v>8438</v>
          </cell>
          <cell r="D210">
            <v>57.001148000000001</v>
          </cell>
          <cell r="E210">
            <v>25.712374999999998</v>
          </cell>
          <cell r="F210">
            <v>31.288773000000003</v>
          </cell>
          <cell r="G210">
            <v>42.998851999999999</v>
          </cell>
          <cell r="H210">
            <v>1019</v>
          </cell>
        </row>
        <row r="211">
          <cell r="A211" t="str">
            <v>021602</v>
          </cell>
          <cell r="B211" t="str">
            <v>HUAYLLÁN</v>
          </cell>
          <cell r="C211">
            <v>2271</v>
          </cell>
          <cell r="D211">
            <v>62.076523999999999</v>
          </cell>
          <cell r="E211">
            <v>29.690898999999998</v>
          </cell>
          <cell r="F211">
            <v>32.385624999999997</v>
          </cell>
          <cell r="G211">
            <v>37.923476000000001</v>
          </cell>
          <cell r="H211">
            <v>905</v>
          </cell>
        </row>
        <row r="212">
          <cell r="A212" t="str">
            <v>021603</v>
          </cell>
          <cell r="B212" t="str">
            <v>PAROBAMBA</v>
          </cell>
          <cell r="C212">
            <v>5613</v>
          </cell>
          <cell r="D212">
            <v>82.083503999999991</v>
          </cell>
          <cell r="E212">
            <v>55.464024999999992</v>
          </cell>
          <cell r="F212">
            <v>26.619478999999998</v>
          </cell>
          <cell r="G212">
            <v>17.916496000000009</v>
          </cell>
          <cell r="H212">
            <v>314</v>
          </cell>
        </row>
        <row r="213">
          <cell r="A213" t="str">
            <v>021604</v>
          </cell>
          <cell r="B213" t="str">
            <v>QUINUABAMBA</v>
          </cell>
          <cell r="C213">
            <v>2067</v>
          </cell>
          <cell r="D213">
            <v>83.280419000000009</v>
          </cell>
          <cell r="E213">
            <v>57.640612000000004</v>
          </cell>
          <cell r="F213">
            <v>25.639807000000005</v>
          </cell>
          <cell r="G213">
            <v>16.719580999999991</v>
          </cell>
          <cell r="H213">
            <v>269</v>
          </cell>
        </row>
        <row r="214">
          <cell r="A214" t="str">
            <v>021701</v>
          </cell>
          <cell r="B214" t="str">
            <v>RECUAY</v>
          </cell>
          <cell r="C214">
            <v>2625</v>
          </cell>
          <cell r="D214">
            <v>53.623289</v>
          </cell>
          <cell r="E214">
            <v>20.515423999999999</v>
          </cell>
          <cell r="F214">
            <v>33.107865000000004</v>
          </cell>
          <cell r="G214">
            <v>46.376711</v>
          </cell>
          <cell r="H214">
            <v>1100</v>
          </cell>
        </row>
        <row r="215">
          <cell r="A215" t="str">
            <v>021702</v>
          </cell>
          <cell r="B215" t="str">
            <v>CATAC</v>
          </cell>
          <cell r="C215">
            <v>1824</v>
          </cell>
          <cell r="D215">
            <v>46.860225999999997</v>
          </cell>
          <cell r="E215">
            <v>13.619990000000001</v>
          </cell>
          <cell r="F215">
            <v>33.240235999999996</v>
          </cell>
          <cell r="G215">
            <v>53.139774000000003</v>
          </cell>
          <cell r="H215">
            <v>1245</v>
          </cell>
        </row>
        <row r="216">
          <cell r="A216" t="str">
            <v>021703</v>
          </cell>
          <cell r="B216" t="str">
            <v>COTAPARACO</v>
          </cell>
          <cell r="C216">
            <v>277</v>
          </cell>
          <cell r="D216">
            <v>47.242320999999997</v>
          </cell>
          <cell r="E216">
            <v>15.8157</v>
          </cell>
          <cell r="F216">
            <v>31.426620999999997</v>
          </cell>
          <cell r="G216">
            <v>52.757679000000003</v>
          </cell>
          <cell r="H216">
            <v>1236</v>
          </cell>
        </row>
        <row r="217">
          <cell r="A217" t="str">
            <v>021704</v>
          </cell>
          <cell r="B217" t="str">
            <v>HUAYLLAPAMPA</v>
          </cell>
          <cell r="C217">
            <v>633</v>
          </cell>
          <cell r="D217">
            <v>55.291083999999998</v>
          </cell>
          <cell r="E217">
            <v>24.987762</v>
          </cell>
          <cell r="F217">
            <v>30.303321999999998</v>
          </cell>
          <cell r="G217">
            <v>44.708916000000002</v>
          </cell>
          <cell r="H217">
            <v>1065</v>
          </cell>
        </row>
        <row r="218">
          <cell r="A218" t="str">
            <v>021705</v>
          </cell>
          <cell r="B218" t="str">
            <v>LLACLLÍN</v>
          </cell>
          <cell r="C218">
            <v>962</v>
          </cell>
          <cell r="D218">
            <v>67.876587000000001</v>
          </cell>
          <cell r="E218">
            <v>33.313116999999998</v>
          </cell>
          <cell r="F218">
            <v>34.563470000000002</v>
          </cell>
          <cell r="G218">
            <v>32.123412999999999</v>
          </cell>
          <cell r="H218">
            <v>751</v>
          </cell>
        </row>
        <row r="219">
          <cell r="A219" t="str">
            <v>021706</v>
          </cell>
          <cell r="B219" t="str">
            <v>MARCA</v>
          </cell>
          <cell r="C219">
            <v>404</v>
          </cell>
          <cell r="D219">
            <v>38.351376999999999</v>
          </cell>
          <cell r="E219">
            <v>10.169041</v>
          </cell>
          <cell r="F219">
            <v>28.182335999999999</v>
          </cell>
          <cell r="G219">
            <v>61.648623000000001</v>
          </cell>
          <cell r="H219">
            <v>1393</v>
          </cell>
        </row>
        <row r="220">
          <cell r="A220" t="str">
            <v>021707</v>
          </cell>
          <cell r="B220" t="str">
            <v>PAMPAS CHICO</v>
          </cell>
          <cell r="C220">
            <v>880</v>
          </cell>
          <cell r="D220">
            <v>54.424242</v>
          </cell>
          <cell r="E220">
            <v>22.829314</v>
          </cell>
          <cell r="F220">
            <v>31.594927999999999</v>
          </cell>
          <cell r="G220">
            <v>45.575758</v>
          </cell>
          <cell r="H220">
            <v>1082</v>
          </cell>
        </row>
        <row r="221">
          <cell r="A221" t="str">
            <v>021708</v>
          </cell>
          <cell r="B221" t="str">
            <v>PARARÍN</v>
          </cell>
          <cell r="C221">
            <v>790</v>
          </cell>
          <cell r="D221">
            <v>65.974102000000002</v>
          </cell>
          <cell r="E221">
            <v>33.343358000000002</v>
          </cell>
          <cell r="F221">
            <v>32.630744</v>
          </cell>
          <cell r="G221">
            <v>34.025897999999998</v>
          </cell>
          <cell r="H221">
            <v>804</v>
          </cell>
        </row>
        <row r="222">
          <cell r="A222" t="str">
            <v>021709</v>
          </cell>
          <cell r="B222" t="str">
            <v>TAPACOCHA</v>
          </cell>
          <cell r="C222">
            <v>343</v>
          </cell>
          <cell r="D222">
            <v>65.337142999999998</v>
          </cell>
          <cell r="E222">
            <v>36.030476</v>
          </cell>
          <cell r="F222">
            <v>29.306666999999997</v>
          </cell>
          <cell r="G222">
            <v>34.662857000000002</v>
          </cell>
          <cell r="H222">
            <v>826</v>
          </cell>
        </row>
        <row r="223">
          <cell r="A223" t="str">
            <v>021710</v>
          </cell>
          <cell r="B223" t="str">
            <v>TICAPAMPA</v>
          </cell>
          <cell r="C223">
            <v>1286</v>
          </cell>
          <cell r="D223">
            <v>53.169904999999993</v>
          </cell>
          <cell r="E223">
            <v>18.280694999999998</v>
          </cell>
          <cell r="F223">
            <v>34.889209999999991</v>
          </cell>
          <cell r="G223">
            <v>46.830095000000007</v>
          </cell>
          <cell r="H223">
            <v>1112</v>
          </cell>
        </row>
        <row r="224">
          <cell r="A224" t="str">
            <v>021801</v>
          </cell>
          <cell r="B224" t="str">
            <v>CHIMBOTE</v>
          </cell>
          <cell r="C224">
            <v>36607</v>
          </cell>
          <cell r="D224">
            <v>17.239709999999999</v>
          </cell>
          <cell r="E224">
            <v>1.3147169999999999</v>
          </cell>
          <cell r="F224">
            <v>15.924992999999999</v>
          </cell>
          <cell r="G224">
            <v>82.760289999999998</v>
          </cell>
          <cell r="H224">
            <v>1749</v>
          </cell>
        </row>
        <row r="225">
          <cell r="A225" t="str">
            <v>021802</v>
          </cell>
          <cell r="B225" t="str">
            <v>CÁCERES DEL PERÚ</v>
          </cell>
          <cell r="C225">
            <v>2173</v>
          </cell>
          <cell r="D225">
            <v>43.128225</v>
          </cell>
          <cell r="E225">
            <v>11.590313999999999</v>
          </cell>
          <cell r="F225">
            <v>31.537911000000001</v>
          </cell>
          <cell r="G225">
            <v>56.871775</v>
          </cell>
          <cell r="H225">
            <v>1323</v>
          </cell>
        </row>
        <row r="226">
          <cell r="A226" t="str">
            <v>021803</v>
          </cell>
          <cell r="B226" t="str">
            <v>COISHCO</v>
          </cell>
          <cell r="C226">
            <v>4544</v>
          </cell>
          <cell r="D226">
            <v>30.662437999999998</v>
          </cell>
          <cell r="E226">
            <v>3.0445314000000003</v>
          </cell>
          <cell r="F226">
            <v>27.617906599999998</v>
          </cell>
          <cell r="G226">
            <v>69.337562000000005</v>
          </cell>
          <cell r="H226">
            <v>1542</v>
          </cell>
        </row>
        <row r="227">
          <cell r="A227" t="str">
            <v>021804</v>
          </cell>
          <cell r="B227" t="str">
            <v>MACATE</v>
          </cell>
          <cell r="C227">
            <v>1842</v>
          </cell>
          <cell r="D227">
            <v>47.400822999999995</v>
          </cell>
          <cell r="E227">
            <v>15.404167999999999</v>
          </cell>
          <cell r="F227">
            <v>31.996654999999997</v>
          </cell>
          <cell r="G227">
            <v>52.599177000000005</v>
          </cell>
          <cell r="H227">
            <v>1230</v>
          </cell>
        </row>
        <row r="228">
          <cell r="A228" t="str">
            <v>021805</v>
          </cell>
          <cell r="B228" t="str">
            <v>MORO</v>
          </cell>
          <cell r="C228">
            <v>3219</v>
          </cell>
          <cell r="D228">
            <v>42.762720999999999</v>
          </cell>
          <cell r="E228">
            <v>10.052875999999999</v>
          </cell>
          <cell r="F228">
            <v>32.709845000000001</v>
          </cell>
          <cell r="G228">
            <v>57.237279000000001</v>
          </cell>
          <cell r="H228">
            <v>1329</v>
          </cell>
        </row>
        <row r="229">
          <cell r="A229" t="str">
            <v>021806</v>
          </cell>
          <cell r="B229" t="str">
            <v>NEPEÑA</v>
          </cell>
          <cell r="C229">
            <v>3269</v>
          </cell>
          <cell r="D229">
            <v>23.720267</v>
          </cell>
          <cell r="E229">
            <v>2.3430084999999998</v>
          </cell>
          <cell r="F229">
            <v>21.3772585</v>
          </cell>
          <cell r="G229">
            <v>76.279732999999993</v>
          </cell>
          <cell r="H229">
            <v>1670</v>
          </cell>
        </row>
        <row r="230">
          <cell r="A230" t="str">
            <v>021807</v>
          </cell>
          <cell r="B230" t="str">
            <v>SAMANCO</v>
          </cell>
          <cell r="C230">
            <v>1036</v>
          </cell>
          <cell r="D230">
            <v>24.903606</v>
          </cell>
          <cell r="E230">
            <v>2.7680288000000002</v>
          </cell>
          <cell r="F230">
            <v>22.1355772</v>
          </cell>
          <cell r="G230">
            <v>75.096394000000004</v>
          </cell>
          <cell r="H230">
            <v>1645</v>
          </cell>
        </row>
        <row r="231">
          <cell r="A231" t="str">
            <v>021808</v>
          </cell>
          <cell r="B231" t="str">
            <v>SANTA</v>
          </cell>
          <cell r="C231">
            <v>6653</v>
          </cell>
          <cell r="D231">
            <v>36.940977000000004</v>
          </cell>
          <cell r="E231">
            <v>4.8598556000000004</v>
          </cell>
          <cell r="F231">
            <v>32.081121400000001</v>
          </cell>
          <cell r="G231">
            <v>63.059022999999996</v>
          </cell>
          <cell r="H231">
            <v>1426</v>
          </cell>
        </row>
        <row r="232">
          <cell r="A232" t="str">
            <v>021809</v>
          </cell>
          <cell r="B232" t="str">
            <v>NUEVO CHIMBOTE</v>
          </cell>
          <cell r="C232">
            <v>14709</v>
          </cell>
          <cell r="D232">
            <v>13.082100999999998</v>
          </cell>
          <cell r="E232">
            <v>0.79806819999999989</v>
          </cell>
          <cell r="F232">
            <v>12.284032799999999</v>
          </cell>
          <cell r="G232">
            <v>86.917899000000006</v>
          </cell>
          <cell r="H232">
            <v>1788</v>
          </cell>
        </row>
        <row r="233">
          <cell r="A233" t="str">
            <v>021901</v>
          </cell>
          <cell r="B233" t="str">
            <v>SIHUAS</v>
          </cell>
          <cell r="C233">
            <v>2250</v>
          </cell>
          <cell r="D233">
            <v>40.982146</v>
          </cell>
          <cell r="E233">
            <v>11.785207</v>
          </cell>
          <cell r="F233">
            <v>29.196939</v>
          </cell>
          <cell r="G233">
            <v>59.017854</v>
          </cell>
          <cell r="H233">
            <v>1355</v>
          </cell>
        </row>
        <row r="234">
          <cell r="A234" t="str">
            <v>021902</v>
          </cell>
          <cell r="B234" t="str">
            <v>ACOBAMBA</v>
          </cell>
          <cell r="C234">
            <v>1684</v>
          </cell>
          <cell r="D234">
            <v>84.019959999999998</v>
          </cell>
          <cell r="E234">
            <v>61.472055999999995</v>
          </cell>
          <cell r="F234">
            <v>22.547904000000003</v>
          </cell>
          <cell r="G234">
            <v>15.980040000000002</v>
          </cell>
          <cell r="H234">
            <v>250</v>
          </cell>
        </row>
        <row r="235">
          <cell r="A235" t="str">
            <v>021903</v>
          </cell>
          <cell r="B235" t="str">
            <v>ALFONSO UGARTE</v>
          </cell>
          <cell r="C235">
            <v>612</v>
          </cell>
          <cell r="D235">
            <v>70.036613000000003</v>
          </cell>
          <cell r="E235">
            <v>34.231120999999995</v>
          </cell>
          <cell r="F235">
            <v>35.805492000000008</v>
          </cell>
          <cell r="G235">
            <v>29.963386999999997</v>
          </cell>
          <cell r="H235">
            <v>696</v>
          </cell>
        </row>
        <row r="236">
          <cell r="A236" t="str">
            <v>021904</v>
          </cell>
          <cell r="B236" t="str">
            <v>CASHAPAMPA</v>
          </cell>
          <cell r="C236">
            <v>2513</v>
          </cell>
          <cell r="D236">
            <v>82.085266000000004</v>
          </cell>
          <cell r="E236">
            <v>54.420451</v>
          </cell>
          <cell r="F236">
            <v>27.664815000000004</v>
          </cell>
          <cell r="G236">
            <v>17.914733999999996</v>
          </cell>
          <cell r="H236">
            <v>313</v>
          </cell>
        </row>
        <row r="237">
          <cell r="A237" t="str">
            <v>021905</v>
          </cell>
          <cell r="B237" t="str">
            <v>CHINGALPO</v>
          </cell>
          <cell r="C237">
            <v>849</v>
          </cell>
          <cell r="D237">
            <v>73.488311999999993</v>
          </cell>
          <cell r="E237">
            <v>42.919480999999998</v>
          </cell>
          <cell r="F237">
            <v>30.568830999999996</v>
          </cell>
          <cell r="G237">
            <v>26.511688000000007</v>
          </cell>
          <cell r="H237">
            <v>581</v>
          </cell>
        </row>
        <row r="238">
          <cell r="A238" t="str">
            <v>021906</v>
          </cell>
          <cell r="B238" t="str">
            <v>HUAYLLABAMBA</v>
          </cell>
          <cell r="C238">
            <v>3186</v>
          </cell>
          <cell r="D238">
            <v>75.364797999999993</v>
          </cell>
          <cell r="E238">
            <v>46.073101000000001</v>
          </cell>
          <cell r="F238">
            <v>29.291696999999992</v>
          </cell>
          <cell r="G238">
            <v>24.635202000000007</v>
          </cell>
          <cell r="H238">
            <v>534</v>
          </cell>
        </row>
        <row r="239">
          <cell r="A239" t="str">
            <v>021907</v>
          </cell>
          <cell r="B239" t="str">
            <v>QUICHES</v>
          </cell>
          <cell r="C239">
            <v>2135</v>
          </cell>
          <cell r="D239">
            <v>78.858198000000002</v>
          </cell>
          <cell r="E239">
            <v>53.069054999999999</v>
          </cell>
          <cell r="F239">
            <v>25.789143000000003</v>
          </cell>
          <cell r="G239">
            <v>21.141801999999998</v>
          </cell>
          <cell r="H239">
            <v>430</v>
          </cell>
        </row>
        <row r="240">
          <cell r="A240" t="str">
            <v>021908</v>
          </cell>
          <cell r="B240" t="str">
            <v>RAGASH</v>
          </cell>
          <cell r="C240">
            <v>2261</v>
          </cell>
          <cell r="D240">
            <v>81.663055</v>
          </cell>
          <cell r="E240">
            <v>53.644998000000001</v>
          </cell>
          <cell r="F240">
            <v>28.018056999999999</v>
          </cell>
          <cell r="G240">
            <v>18.336945</v>
          </cell>
          <cell r="H240">
            <v>329</v>
          </cell>
        </row>
        <row r="241">
          <cell r="A241" t="str">
            <v>021909</v>
          </cell>
          <cell r="B241" t="str">
            <v>SAN JUAN</v>
          </cell>
          <cell r="C241">
            <v>4504</v>
          </cell>
          <cell r="D241">
            <v>70.778564000000003</v>
          </cell>
          <cell r="E241">
            <v>39.103724999999997</v>
          </cell>
          <cell r="F241">
            <v>31.674839000000006</v>
          </cell>
          <cell r="G241">
            <v>29.221435999999997</v>
          </cell>
          <cell r="H241">
            <v>671</v>
          </cell>
        </row>
        <row r="242">
          <cell r="A242" t="str">
            <v>021910</v>
          </cell>
          <cell r="B242" t="str">
            <v>SICSIBAMBA</v>
          </cell>
          <cell r="C242">
            <v>1338</v>
          </cell>
          <cell r="D242">
            <v>70.262604999999994</v>
          </cell>
          <cell r="E242">
            <v>39.591912000000001</v>
          </cell>
          <cell r="F242">
            <v>30.670692999999993</v>
          </cell>
          <cell r="G242">
            <v>29.737395000000006</v>
          </cell>
          <cell r="H242">
            <v>690</v>
          </cell>
        </row>
        <row r="243">
          <cell r="A243" t="str">
            <v>022001</v>
          </cell>
          <cell r="B243" t="str">
            <v>YUNGAY</v>
          </cell>
          <cell r="C243">
            <v>9818</v>
          </cell>
          <cell r="D243">
            <v>50.422319999999999</v>
          </cell>
          <cell r="E243">
            <v>20.181398000000002</v>
          </cell>
          <cell r="F243">
            <v>30.240921999999998</v>
          </cell>
          <cell r="G243">
            <v>49.577680000000001</v>
          </cell>
          <cell r="H243">
            <v>1170</v>
          </cell>
        </row>
        <row r="244">
          <cell r="A244" t="str">
            <v>022002</v>
          </cell>
          <cell r="B244" t="str">
            <v>CASCAPARA</v>
          </cell>
          <cell r="C244">
            <v>1458</v>
          </cell>
          <cell r="D244">
            <v>70.638565999999997</v>
          </cell>
          <cell r="E244">
            <v>40.744670999999997</v>
          </cell>
          <cell r="F244">
            <v>29.893895000000001</v>
          </cell>
          <cell r="G244">
            <v>29.361434000000003</v>
          </cell>
          <cell r="H244">
            <v>678</v>
          </cell>
        </row>
        <row r="245">
          <cell r="A245" t="str">
            <v>022003</v>
          </cell>
          <cell r="B245" t="str">
            <v>MANCOS</v>
          </cell>
          <cell r="C245">
            <v>3464</v>
          </cell>
          <cell r="D245">
            <v>48.429610000000004</v>
          </cell>
          <cell r="E245">
            <v>19.298476000000001</v>
          </cell>
          <cell r="F245">
            <v>29.131134000000003</v>
          </cell>
          <cell r="G245">
            <v>51.570389999999996</v>
          </cell>
          <cell r="H245">
            <v>1212</v>
          </cell>
        </row>
        <row r="246">
          <cell r="A246" t="str">
            <v>022004</v>
          </cell>
          <cell r="B246" t="str">
            <v>MATACOTO</v>
          </cell>
          <cell r="C246">
            <v>888</v>
          </cell>
          <cell r="D246">
            <v>60.057510000000001</v>
          </cell>
          <cell r="E246">
            <v>29.327469999999998</v>
          </cell>
          <cell r="F246">
            <v>30.730040000000002</v>
          </cell>
          <cell r="G246">
            <v>39.942489999999999</v>
          </cell>
          <cell r="H246">
            <v>947</v>
          </cell>
        </row>
        <row r="247">
          <cell r="A247" t="str">
            <v>022005</v>
          </cell>
          <cell r="B247" t="str">
            <v>QUILLO</v>
          </cell>
          <cell r="C247">
            <v>9145</v>
          </cell>
          <cell r="D247">
            <v>75.976736000000002</v>
          </cell>
          <cell r="E247">
            <v>46.928215000000002</v>
          </cell>
          <cell r="F247">
            <v>29.048521000000001</v>
          </cell>
          <cell r="G247">
            <v>24.023263999999998</v>
          </cell>
          <cell r="H247">
            <v>515</v>
          </cell>
        </row>
        <row r="248">
          <cell r="A248" t="str">
            <v>022006</v>
          </cell>
          <cell r="B248" t="str">
            <v>RANRAHIRCA</v>
          </cell>
          <cell r="C248">
            <v>1320</v>
          </cell>
          <cell r="D248">
            <v>47.251342999999999</v>
          </cell>
          <cell r="E248">
            <v>19.09667</v>
          </cell>
          <cell r="F248">
            <v>28.154672999999999</v>
          </cell>
          <cell r="G248">
            <v>52.748657000000001</v>
          </cell>
          <cell r="H248">
            <v>1235</v>
          </cell>
        </row>
        <row r="249">
          <cell r="A249" t="str">
            <v>022007</v>
          </cell>
          <cell r="B249" t="str">
            <v>SHUPLUY</v>
          </cell>
          <cell r="C249">
            <v>1611</v>
          </cell>
          <cell r="D249">
            <v>70.588081000000003</v>
          </cell>
          <cell r="E249">
            <v>42.529359999999997</v>
          </cell>
          <cell r="F249">
            <v>28.058721000000006</v>
          </cell>
          <cell r="G249">
            <v>29.411918999999997</v>
          </cell>
          <cell r="H249">
            <v>681</v>
          </cell>
        </row>
        <row r="250">
          <cell r="A250" t="str">
            <v>022008</v>
          </cell>
          <cell r="B250" t="str">
            <v>YANAMA</v>
          </cell>
          <cell r="C250">
            <v>4905</v>
          </cell>
          <cell r="D250">
            <v>71.05069499999999</v>
          </cell>
          <cell r="E250">
            <v>41.221321000000003</v>
          </cell>
          <cell r="F250">
            <v>29.829373999999987</v>
          </cell>
          <cell r="G250">
            <v>28.94930500000001</v>
          </cell>
          <cell r="H250">
            <v>660</v>
          </cell>
        </row>
        <row r="251">
          <cell r="A251" t="str">
            <v>030101</v>
          </cell>
          <cell r="B251" t="str">
            <v>ABANCAY</v>
          </cell>
          <cell r="C251">
            <v>16399</v>
          </cell>
          <cell r="D251">
            <v>32.013742999999998</v>
          </cell>
          <cell r="E251">
            <v>7.0962420999999996</v>
          </cell>
          <cell r="F251">
            <v>24.9175009</v>
          </cell>
          <cell r="G251">
            <v>67.986256999999995</v>
          </cell>
          <cell r="H251">
            <v>1517</v>
          </cell>
        </row>
        <row r="252">
          <cell r="A252" t="str">
            <v>030102</v>
          </cell>
          <cell r="B252" t="str">
            <v>CHACOCHE</v>
          </cell>
          <cell r="C252">
            <v>780</v>
          </cell>
          <cell r="D252">
            <v>64.319868</v>
          </cell>
          <cell r="E252">
            <v>24.733718</v>
          </cell>
          <cell r="F252">
            <v>39.586150000000004</v>
          </cell>
          <cell r="G252">
            <v>35.680132</v>
          </cell>
          <cell r="H252">
            <v>851</v>
          </cell>
        </row>
        <row r="253">
          <cell r="A253" t="str">
            <v>030103</v>
          </cell>
          <cell r="B253" t="str">
            <v>CIRCA</v>
          </cell>
          <cell r="C253">
            <v>2013</v>
          </cell>
          <cell r="D253">
            <v>80.576060999999996</v>
          </cell>
          <cell r="E253">
            <v>41.552042</v>
          </cell>
          <cell r="F253">
            <v>39.024018999999996</v>
          </cell>
          <cell r="G253">
            <v>19.423939000000004</v>
          </cell>
          <cell r="H253">
            <v>365</v>
          </cell>
        </row>
        <row r="254">
          <cell r="A254" t="str">
            <v>030104</v>
          </cell>
          <cell r="B254" t="str">
            <v>CURAHUASI</v>
          </cell>
          <cell r="C254">
            <v>11977</v>
          </cell>
          <cell r="D254">
            <v>73.015546000000001</v>
          </cell>
          <cell r="E254">
            <v>25.693957999999999</v>
          </cell>
          <cell r="F254">
            <v>47.321588000000006</v>
          </cell>
          <cell r="G254">
            <v>26.984453999999999</v>
          </cell>
          <cell r="H254">
            <v>593</v>
          </cell>
        </row>
        <row r="255">
          <cell r="A255" t="str">
            <v>030105</v>
          </cell>
          <cell r="B255" t="str">
            <v>HUANIPACA</v>
          </cell>
          <cell r="C255">
            <v>3782</v>
          </cell>
          <cell r="D255">
            <v>84.001777000000004</v>
          </cell>
          <cell r="E255">
            <v>26.851844000000003</v>
          </cell>
          <cell r="F255">
            <v>57.149933000000004</v>
          </cell>
          <cell r="G255">
            <v>15.998222999999996</v>
          </cell>
          <cell r="H255">
            <v>251</v>
          </cell>
        </row>
        <row r="256">
          <cell r="A256" t="str">
            <v>030106</v>
          </cell>
          <cell r="B256" t="str">
            <v>LAMBRAMA</v>
          </cell>
          <cell r="C256">
            <v>4112</v>
          </cell>
          <cell r="D256">
            <v>81.539559999999994</v>
          </cell>
          <cell r="E256">
            <v>42.131468999999996</v>
          </cell>
          <cell r="F256">
            <v>39.408090999999999</v>
          </cell>
          <cell r="G256">
            <v>18.460440000000006</v>
          </cell>
          <cell r="H256">
            <v>337</v>
          </cell>
        </row>
        <row r="257">
          <cell r="A257" t="str">
            <v>030107</v>
          </cell>
          <cell r="B257" t="str">
            <v>PICHIRHUA</v>
          </cell>
          <cell r="C257">
            <v>3226</v>
          </cell>
          <cell r="D257">
            <v>77.652865000000006</v>
          </cell>
          <cell r="E257">
            <v>28.502888999999996</v>
          </cell>
          <cell r="F257">
            <v>49.149976000000009</v>
          </cell>
          <cell r="G257">
            <v>22.347134999999994</v>
          </cell>
          <cell r="H257">
            <v>459</v>
          </cell>
        </row>
        <row r="258">
          <cell r="A258" t="str">
            <v>030108</v>
          </cell>
          <cell r="B258" t="str">
            <v>SAN PEDRO DE CACHORA</v>
          </cell>
          <cell r="C258">
            <v>2070</v>
          </cell>
          <cell r="D258">
            <v>59.338303000000003</v>
          </cell>
          <cell r="E258">
            <v>8.3024655999999997</v>
          </cell>
          <cell r="F258">
            <v>51.035837400000005</v>
          </cell>
          <cell r="G258">
            <v>40.661696999999997</v>
          </cell>
          <cell r="H258">
            <v>965</v>
          </cell>
        </row>
        <row r="259">
          <cell r="A259" t="str">
            <v>030109</v>
          </cell>
          <cell r="B259" t="str">
            <v>TAMBURCO</v>
          </cell>
          <cell r="C259">
            <v>2873</v>
          </cell>
          <cell r="D259">
            <v>39.389139999999998</v>
          </cell>
          <cell r="E259">
            <v>5.3455368000000005</v>
          </cell>
          <cell r="F259">
            <v>34.0436032</v>
          </cell>
          <cell r="G259">
            <v>60.610860000000002</v>
          </cell>
          <cell r="H259">
            <v>1376</v>
          </cell>
        </row>
        <row r="260">
          <cell r="A260" t="str">
            <v>030201</v>
          </cell>
          <cell r="B260" t="str">
            <v>ANDAHUAYLAS</v>
          </cell>
          <cell r="C260">
            <v>20617</v>
          </cell>
          <cell r="D260">
            <v>56.698806000000005</v>
          </cell>
          <cell r="E260">
            <v>19.221741999999999</v>
          </cell>
          <cell r="F260">
            <v>37.477064000000006</v>
          </cell>
          <cell r="G260">
            <v>43.301193999999995</v>
          </cell>
          <cell r="H260">
            <v>1029</v>
          </cell>
        </row>
        <row r="261">
          <cell r="A261" t="str">
            <v>030202</v>
          </cell>
          <cell r="B261" t="str">
            <v>ANDARAPA</v>
          </cell>
          <cell r="C261">
            <v>5395</v>
          </cell>
          <cell r="D261">
            <v>83.989569000000003</v>
          </cell>
          <cell r="E261">
            <v>41.664954000000002</v>
          </cell>
          <cell r="F261">
            <v>42.324615000000001</v>
          </cell>
          <cell r="G261">
            <v>16.010430999999997</v>
          </cell>
          <cell r="H261">
            <v>253</v>
          </cell>
        </row>
        <row r="262">
          <cell r="A262" t="str">
            <v>030203</v>
          </cell>
          <cell r="B262" t="str">
            <v>CHIARA</v>
          </cell>
          <cell r="C262">
            <v>947</v>
          </cell>
          <cell r="D262">
            <v>70.567064000000002</v>
          </cell>
          <cell r="E262">
            <v>33.006706000000001</v>
          </cell>
          <cell r="F262">
            <v>37.560358000000001</v>
          </cell>
          <cell r="G262">
            <v>29.432935999999998</v>
          </cell>
          <cell r="H262">
            <v>682</v>
          </cell>
        </row>
        <row r="263">
          <cell r="A263" t="str">
            <v>030204</v>
          </cell>
          <cell r="B263" t="str">
            <v>HUANCARAMA</v>
          </cell>
          <cell r="C263">
            <v>4323</v>
          </cell>
          <cell r="D263">
            <v>61.564512000000008</v>
          </cell>
          <cell r="E263">
            <v>17.653518000000002</v>
          </cell>
          <cell r="F263">
            <v>43.910994000000002</v>
          </cell>
          <cell r="G263">
            <v>38.435487999999992</v>
          </cell>
          <cell r="H263">
            <v>914</v>
          </cell>
        </row>
        <row r="264">
          <cell r="A264" t="str">
            <v>030205</v>
          </cell>
          <cell r="B264" t="str">
            <v>HUANCARAY</v>
          </cell>
          <cell r="C264">
            <v>2845</v>
          </cell>
          <cell r="D264">
            <v>65.121336999999997</v>
          </cell>
          <cell r="E264">
            <v>15.959477999999999</v>
          </cell>
          <cell r="F264">
            <v>49.161859</v>
          </cell>
          <cell r="G264">
            <v>34.878663000000003</v>
          </cell>
          <cell r="H264">
            <v>829</v>
          </cell>
        </row>
        <row r="265">
          <cell r="A265" t="str">
            <v>030206</v>
          </cell>
          <cell r="B265" t="str">
            <v>HUAYANA</v>
          </cell>
          <cell r="C265">
            <v>666</v>
          </cell>
          <cell r="D265">
            <v>69.26742999999999</v>
          </cell>
          <cell r="E265">
            <v>25.915713</v>
          </cell>
          <cell r="F265">
            <v>43.351716999999994</v>
          </cell>
          <cell r="G265">
            <v>30.73257000000001</v>
          </cell>
          <cell r="H265">
            <v>717</v>
          </cell>
        </row>
        <row r="266">
          <cell r="A266" t="str">
            <v>030207</v>
          </cell>
          <cell r="B266" t="str">
            <v>KISHUARA</v>
          </cell>
          <cell r="C266">
            <v>7282</v>
          </cell>
          <cell r="D266">
            <v>90.93544</v>
          </cell>
          <cell r="E266">
            <v>52.537462999999995</v>
          </cell>
          <cell r="F266">
            <v>38.397977000000004</v>
          </cell>
          <cell r="G266">
            <v>9.0645600000000002</v>
          </cell>
          <cell r="H266">
            <v>58</v>
          </cell>
        </row>
        <row r="267">
          <cell r="A267" t="str">
            <v>030208</v>
          </cell>
          <cell r="B267" t="str">
            <v>PACOBAMBA</v>
          </cell>
          <cell r="C267">
            <v>2749</v>
          </cell>
          <cell r="D267">
            <v>55.421487999999997</v>
          </cell>
          <cell r="E267">
            <v>4.7667808999999997</v>
          </cell>
          <cell r="F267">
            <v>50.654707099999996</v>
          </cell>
          <cell r="G267">
            <v>44.578512000000003</v>
          </cell>
          <cell r="H267">
            <v>1059</v>
          </cell>
        </row>
        <row r="268">
          <cell r="A268" t="str">
            <v>030209</v>
          </cell>
          <cell r="B268" t="str">
            <v>PACUCHA</v>
          </cell>
          <cell r="C268">
            <v>8135</v>
          </cell>
          <cell r="D268">
            <v>83.270753999999997</v>
          </cell>
          <cell r="E268">
            <v>40.065717999999997</v>
          </cell>
          <cell r="F268">
            <v>43.205036</v>
          </cell>
          <cell r="G268">
            <v>16.729246000000003</v>
          </cell>
          <cell r="H268">
            <v>271</v>
          </cell>
        </row>
        <row r="269">
          <cell r="A269" t="str">
            <v>030210</v>
          </cell>
          <cell r="B269" t="str">
            <v>PAMPACHIRI</v>
          </cell>
          <cell r="C269">
            <v>1788</v>
          </cell>
          <cell r="D269">
            <v>72.323219999999992</v>
          </cell>
          <cell r="E269">
            <v>35.199434000000004</v>
          </cell>
          <cell r="F269">
            <v>37.123785999999988</v>
          </cell>
          <cell r="G269">
            <v>27.676780000000008</v>
          </cell>
          <cell r="H269">
            <v>618</v>
          </cell>
        </row>
        <row r="270">
          <cell r="A270" t="str">
            <v>030211</v>
          </cell>
          <cell r="B270" t="str">
            <v>POMACOCHA</v>
          </cell>
          <cell r="C270">
            <v>740</v>
          </cell>
          <cell r="D270">
            <v>76.109053000000003</v>
          </cell>
          <cell r="E270">
            <v>37.850822999999998</v>
          </cell>
          <cell r="F270">
            <v>38.258230000000005</v>
          </cell>
          <cell r="G270">
            <v>23.890946999999997</v>
          </cell>
          <cell r="H270">
            <v>506</v>
          </cell>
        </row>
        <row r="271">
          <cell r="A271" t="str">
            <v>030212</v>
          </cell>
          <cell r="B271" t="str">
            <v>SAN ANTONIO DE CACHI</v>
          </cell>
          <cell r="C271">
            <v>2365</v>
          </cell>
          <cell r="D271">
            <v>74.246077</v>
          </cell>
          <cell r="E271">
            <v>30.625862999999999</v>
          </cell>
          <cell r="F271">
            <v>43.620214000000004</v>
          </cell>
          <cell r="G271">
            <v>25.753923</v>
          </cell>
          <cell r="H271">
            <v>555</v>
          </cell>
        </row>
        <row r="272">
          <cell r="A272" t="str">
            <v>030213</v>
          </cell>
          <cell r="B272" t="str">
            <v>SAN JERÓNIMO</v>
          </cell>
          <cell r="C272">
            <v>14481</v>
          </cell>
          <cell r="D272">
            <v>71.701044999999993</v>
          </cell>
          <cell r="E272">
            <v>27.494577999999997</v>
          </cell>
          <cell r="F272">
            <v>44.206466999999996</v>
          </cell>
          <cell r="G272">
            <v>28.298955000000007</v>
          </cell>
          <cell r="H272">
            <v>637</v>
          </cell>
        </row>
        <row r="273">
          <cell r="A273" t="str">
            <v>030214</v>
          </cell>
          <cell r="B273" t="str">
            <v>SAN MIGUEL DE CHACCRAMPA</v>
          </cell>
          <cell r="C273">
            <v>1587</v>
          </cell>
          <cell r="D273">
            <v>86.037397999999996</v>
          </cell>
          <cell r="E273">
            <v>50.369105999999995</v>
          </cell>
          <cell r="F273">
            <v>35.668292000000001</v>
          </cell>
          <cell r="G273">
            <v>13.962602000000004</v>
          </cell>
          <cell r="H273">
            <v>188</v>
          </cell>
        </row>
        <row r="274">
          <cell r="A274" t="str">
            <v>030215</v>
          </cell>
          <cell r="B274" t="str">
            <v>SANTA MARÍA DE CHICMO</v>
          </cell>
          <cell r="C274">
            <v>7727</v>
          </cell>
          <cell r="D274">
            <v>81.968706999999995</v>
          </cell>
          <cell r="E274">
            <v>30.166013000000003</v>
          </cell>
          <cell r="F274">
            <v>51.802693999999988</v>
          </cell>
          <cell r="G274">
            <v>18.031293000000005</v>
          </cell>
          <cell r="H274">
            <v>318</v>
          </cell>
        </row>
        <row r="275">
          <cell r="A275" t="str">
            <v>030216</v>
          </cell>
          <cell r="B275" t="str">
            <v>TALAVERA</v>
          </cell>
          <cell r="C275">
            <v>9493</v>
          </cell>
          <cell r="D275">
            <v>57.225510999999997</v>
          </cell>
          <cell r="E275">
            <v>12.914340999999999</v>
          </cell>
          <cell r="F275">
            <v>44.311169999999997</v>
          </cell>
          <cell r="G275">
            <v>42.774489000000003</v>
          </cell>
          <cell r="H275">
            <v>1015</v>
          </cell>
        </row>
        <row r="276">
          <cell r="A276" t="str">
            <v>030217</v>
          </cell>
          <cell r="B276" t="str">
            <v>TUMAY HUARACA</v>
          </cell>
          <cell r="C276">
            <v>1703</v>
          </cell>
          <cell r="D276">
            <v>79.824660000000009</v>
          </cell>
          <cell r="E276">
            <v>43.276136999999999</v>
          </cell>
          <cell r="F276">
            <v>36.54852300000001</v>
          </cell>
          <cell r="G276">
            <v>20.175339999999991</v>
          </cell>
          <cell r="H276">
            <v>391</v>
          </cell>
        </row>
        <row r="277">
          <cell r="A277" t="str">
            <v>030218</v>
          </cell>
          <cell r="B277" t="str">
            <v>TURPO</v>
          </cell>
          <cell r="C277">
            <v>3375</v>
          </cell>
          <cell r="D277">
            <v>83.057824999999994</v>
          </cell>
          <cell r="E277">
            <v>38.9375</v>
          </cell>
          <cell r="F277">
            <v>44.120324999999994</v>
          </cell>
          <cell r="G277">
            <v>16.942175000000006</v>
          </cell>
          <cell r="H277">
            <v>280</v>
          </cell>
        </row>
        <row r="278">
          <cell r="A278" t="str">
            <v>030219</v>
          </cell>
          <cell r="B278" t="str">
            <v>KAQUIABAMBA</v>
          </cell>
          <cell r="C278">
            <v>2014</v>
          </cell>
          <cell r="D278">
            <v>83.565560000000005</v>
          </cell>
          <cell r="E278">
            <v>40.013278</v>
          </cell>
          <cell r="F278">
            <v>43.552282000000005</v>
          </cell>
          <cell r="G278">
            <v>16.434439999999995</v>
          </cell>
          <cell r="H278">
            <v>265</v>
          </cell>
        </row>
        <row r="279">
          <cell r="A279" t="str">
            <v>030301</v>
          </cell>
          <cell r="B279" t="str">
            <v>ANTABAMBA</v>
          </cell>
          <cell r="C279">
            <v>2365</v>
          </cell>
          <cell r="D279">
            <v>76.035358000000002</v>
          </cell>
          <cell r="E279">
            <v>40.490839000000001</v>
          </cell>
          <cell r="F279">
            <v>35.544519000000001</v>
          </cell>
          <cell r="G279">
            <v>23.964641999999998</v>
          </cell>
          <cell r="H279">
            <v>512</v>
          </cell>
        </row>
        <row r="280">
          <cell r="A280" t="str">
            <v>030302</v>
          </cell>
          <cell r="B280" t="str">
            <v>EL ORO</v>
          </cell>
          <cell r="C280">
            <v>178</v>
          </cell>
          <cell r="D280">
            <v>34.538760000000003</v>
          </cell>
          <cell r="E280">
            <v>1.8023256000000001</v>
          </cell>
          <cell r="F280">
            <v>32.7364344</v>
          </cell>
          <cell r="G280">
            <v>65.461240000000004</v>
          </cell>
          <cell r="H280">
            <v>1476</v>
          </cell>
        </row>
        <row r="281">
          <cell r="A281" t="str">
            <v>030303</v>
          </cell>
          <cell r="B281" t="str">
            <v>HUAQUIRCA</v>
          </cell>
          <cell r="C281">
            <v>1201</v>
          </cell>
          <cell r="D281">
            <v>83.998600999999994</v>
          </cell>
          <cell r="E281">
            <v>52.122378000000005</v>
          </cell>
          <cell r="F281">
            <v>31.876222999999989</v>
          </cell>
          <cell r="G281">
            <v>16.001399000000006</v>
          </cell>
          <cell r="H281">
            <v>252</v>
          </cell>
        </row>
        <row r="282">
          <cell r="A282" t="str">
            <v>030304</v>
          </cell>
          <cell r="B282" t="str">
            <v>JUAN ESPINOZA MEDRANO</v>
          </cell>
          <cell r="C282">
            <v>1571</v>
          </cell>
          <cell r="D282">
            <v>79.742131999999998</v>
          </cell>
          <cell r="E282">
            <v>44.052284</v>
          </cell>
          <cell r="F282">
            <v>35.689847999999998</v>
          </cell>
          <cell r="G282">
            <v>20.257868000000002</v>
          </cell>
          <cell r="H282">
            <v>395</v>
          </cell>
        </row>
        <row r="283">
          <cell r="A283" t="str">
            <v>030305</v>
          </cell>
          <cell r="B283" t="str">
            <v>OROPESA</v>
          </cell>
          <cell r="C283">
            <v>1716</v>
          </cell>
          <cell r="D283">
            <v>71.238272999999992</v>
          </cell>
          <cell r="E283">
            <v>32.119551999999999</v>
          </cell>
          <cell r="F283">
            <v>39.118720999999994</v>
          </cell>
          <cell r="G283">
            <v>28.761727000000008</v>
          </cell>
          <cell r="H283">
            <v>654</v>
          </cell>
        </row>
        <row r="284">
          <cell r="A284" t="str">
            <v>030306</v>
          </cell>
          <cell r="B284" t="str">
            <v>PACHACONAS</v>
          </cell>
          <cell r="C284">
            <v>651</v>
          </cell>
          <cell r="D284">
            <v>55.416525000000007</v>
          </cell>
          <cell r="E284">
            <v>8.6115843000000005</v>
          </cell>
          <cell r="F284">
            <v>46.804940700000003</v>
          </cell>
          <cell r="G284">
            <v>44.583474999999993</v>
          </cell>
          <cell r="H284">
            <v>1060</v>
          </cell>
        </row>
        <row r="285">
          <cell r="A285" t="str">
            <v>030307</v>
          </cell>
          <cell r="B285" t="str">
            <v>SABAINO</v>
          </cell>
          <cell r="C285">
            <v>1196</v>
          </cell>
          <cell r="D285">
            <v>82.271664000000001</v>
          </cell>
          <cell r="E285">
            <v>49.060523000000003</v>
          </cell>
          <cell r="F285">
            <v>33.211140999999998</v>
          </cell>
          <cell r="G285">
            <v>17.728335999999999</v>
          </cell>
          <cell r="H285">
            <v>308</v>
          </cell>
        </row>
        <row r="286">
          <cell r="A286" t="str">
            <v>030401</v>
          </cell>
          <cell r="B286" t="str">
            <v>CHALHUANCA</v>
          </cell>
          <cell r="C286">
            <v>2365</v>
          </cell>
          <cell r="D286">
            <v>54.357241000000002</v>
          </cell>
          <cell r="E286">
            <v>17.307126</v>
          </cell>
          <cell r="F286">
            <v>37.050115000000005</v>
          </cell>
          <cell r="G286">
            <v>45.642758999999998</v>
          </cell>
          <cell r="H286">
            <v>1084</v>
          </cell>
        </row>
        <row r="287">
          <cell r="A287" t="str">
            <v>030402</v>
          </cell>
          <cell r="B287" t="str">
            <v>CAPAYA</v>
          </cell>
          <cell r="C287">
            <v>525</v>
          </cell>
          <cell r="D287">
            <v>72.006859000000006</v>
          </cell>
          <cell r="E287">
            <v>32.319616000000003</v>
          </cell>
          <cell r="F287">
            <v>39.687243000000002</v>
          </cell>
          <cell r="G287">
            <v>27.993140999999994</v>
          </cell>
          <cell r="H287">
            <v>630</v>
          </cell>
        </row>
        <row r="288">
          <cell r="A288" t="str">
            <v>030403</v>
          </cell>
          <cell r="B288" t="str">
            <v>CARAYBAMBA</v>
          </cell>
          <cell r="C288">
            <v>944</v>
          </cell>
          <cell r="D288">
            <v>72.895752999999999</v>
          </cell>
          <cell r="E288">
            <v>23.620849</v>
          </cell>
          <cell r="F288">
            <v>49.274903999999999</v>
          </cell>
          <cell r="G288">
            <v>27.104247000000001</v>
          </cell>
          <cell r="H288">
            <v>598</v>
          </cell>
        </row>
        <row r="289">
          <cell r="A289" t="str">
            <v>030404</v>
          </cell>
          <cell r="B289" t="str">
            <v>CHAPIMARCA</v>
          </cell>
          <cell r="C289">
            <v>1622</v>
          </cell>
          <cell r="D289">
            <v>73.045924999999997</v>
          </cell>
          <cell r="E289">
            <v>35.787933000000002</v>
          </cell>
          <cell r="F289">
            <v>37.257991999999994</v>
          </cell>
          <cell r="G289">
            <v>26.954075000000003</v>
          </cell>
          <cell r="H289">
            <v>592</v>
          </cell>
        </row>
        <row r="290">
          <cell r="A290" t="str">
            <v>030405</v>
          </cell>
          <cell r="B290" t="str">
            <v>COLCABAMBA</v>
          </cell>
          <cell r="C290">
            <v>530</v>
          </cell>
          <cell r="D290">
            <v>67.435114999999996</v>
          </cell>
          <cell r="E290">
            <v>25.987276999999999</v>
          </cell>
          <cell r="F290">
            <v>41.447837999999997</v>
          </cell>
          <cell r="G290">
            <v>32.564885000000004</v>
          </cell>
          <cell r="H290">
            <v>764</v>
          </cell>
        </row>
        <row r="291">
          <cell r="A291" t="str">
            <v>030406</v>
          </cell>
          <cell r="B291" t="str">
            <v>COTARUSE</v>
          </cell>
          <cell r="C291">
            <v>2580</v>
          </cell>
          <cell r="D291">
            <v>82.428115000000005</v>
          </cell>
          <cell r="E291">
            <v>42.190095999999997</v>
          </cell>
          <cell r="F291">
            <v>40.238019000000008</v>
          </cell>
          <cell r="G291">
            <v>17.571884999999995</v>
          </cell>
          <cell r="H291">
            <v>301</v>
          </cell>
        </row>
        <row r="292">
          <cell r="A292" t="str">
            <v>030407</v>
          </cell>
          <cell r="B292" t="str">
            <v>HUAYLLO</v>
          </cell>
          <cell r="C292">
            <v>457</v>
          </cell>
          <cell r="D292">
            <v>72.119873999999996</v>
          </cell>
          <cell r="E292">
            <v>33.870662000000003</v>
          </cell>
          <cell r="F292">
            <v>38.249211999999993</v>
          </cell>
          <cell r="G292">
            <v>27.880126000000004</v>
          </cell>
          <cell r="H292">
            <v>627</v>
          </cell>
        </row>
        <row r="293">
          <cell r="A293" t="str">
            <v>030408</v>
          </cell>
          <cell r="B293" t="str">
            <v>JUSTO APU SAHUARAURA</v>
          </cell>
          <cell r="C293">
            <v>584</v>
          </cell>
          <cell r="D293">
            <v>56.329797000000006</v>
          </cell>
          <cell r="E293">
            <v>9.3076180999999991</v>
          </cell>
          <cell r="F293">
            <v>47.022178900000007</v>
          </cell>
          <cell r="G293">
            <v>43.670202999999994</v>
          </cell>
          <cell r="H293">
            <v>1036</v>
          </cell>
        </row>
        <row r="294">
          <cell r="A294" t="str">
            <v>030409</v>
          </cell>
          <cell r="B294" t="str">
            <v>LUCRE</v>
          </cell>
          <cell r="C294">
            <v>1428</v>
          </cell>
          <cell r="D294">
            <v>69.038183000000004</v>
          </cell>
          <cell r="E294">
            <v>28.148381000000001</v>
          </cell>
          <cell r="F294">
            <v>40.889802000000003</v>
          </cell>
          <cell r="G294">
            <v>30.961816999999996</v>
          </cell>
          <cell r="H294">
            <v>723</v>
          </cell>
        </row>
        <row r="295">
          <cell r="A295" t="str">
            <v>030410</v>
          </cell>
          <cell r="B295" t="str">
            <v>POCOHUANCA</v>
          </cell>
          <cell r="C295">
            <v>739</v>
          </cell>
          <cell r="D295">
            <v>63.78152</v>
          </cell>
          <cell r="E295">
            <v>23.031088</v>
          </cell>
          <cell r="F295">
            <v>40.750432000000004</v>
          </cell>
          <cell r="G295">
            <v>36.21848</v>
          </cell>
          <cell r="H295">
            <v>863</v>
          </cell>
        </row>
        <row r="296">
          <cell r="A296" t="str">
            <v>030411</v>
          </cell>
          <cell r="B296" t="str">
            <v>SAN JUAN DE CHACÑA</v>
          </cell>
          <cell r="C296">
            <v>692</v>
          </cell>
          <cell r="D296">
            <v>76.165198000000004</v>
          </cell>
          <cell r="E296">
            <v>31.363436</v>
          </cell>
          <cell r="F296">
            <v>44.801762000000004</v>
          </cell>
          <cell r="G296">
            <v>23.834801999999996</v>
          </cell>
          <cell r="H296">
            <v>504</v>
          </cell>
        </row>
        <row r="297">
          <cell r="A297" t="str">
            <v>030412</v>
          </cell>
          <cell r="B297" t="str">
            <v>SAÑAYCA</v>
          </cell>
          <cell r="C297">
            <v>1035</v>
          </cell>
          <cell r="D297">
            <v>79.712856000000002</v>
          </cell>
          <cell r="E297">
            <v>44.556581999999999</v>
          </cell>
          <cell r="F297">
            <v>35.156274000000003</v>
          </cell>
          <cell r="G297">
            <v>20.287143999999998</v>
          </cell>
          <cell r="H297">
            <v>398</v>
          </cell>
        </row>
        <row r="298">
          <cell r="A298" t="str">
            <v>030413</v>
          </cell>
          <cell r="B298" t="str">
            <v>SORAYA</v>
          </cell>
          <cell r="C298">
            <v>594</v>
          </cell>
          <cell r="D298">
            <v>77.002594000000002</v>
          </cell>
          <cell r="E298">
            <v>37.993515000000002</v>
          </cell>
          <cell r="F298">
            <v>39.009079</v>
          </cell>
          <cell r="G298">
            <v>22.997405999999998</v>
          </cell>
          <cell r="H298">
            <v>481</v>
          </cell>
        </row>
        <row r="299">
          <cell r="A299" t="str">
            <v>030414</v>
          </cell>
          <cell r="B299" t="str">
            <v>TAPAIRIHUA</v>
          </cell>
          <cell r="C299">
            <v>1435</v>
          </cell>
          <cell r="D299">
            <v>67.318629999999999</v>
          </cell>
          <cell r="E299">
            <v>26.442046000000001</v>
          </cell>
          <cell r="F299">
            <v>40.876583999999994</v>
          </cell>
          <cell r="G299">
            <v>32.681370000000001</v>
          </cell>
          <cell r="H299">
            <v>771</v>
          </cell>
        </row>
        <row r="300">
          <cell r="A300" t="str">
            <v>030415</v>
          </cell>
          <cell r="B300" t="str">
            <v>TINTAY</v>
          </cell>
          <cell r="C300">
            <v>2365</v>
          </cell>
          <cell r="D300">
            <v>77.505241999999996</v>
          </cell>
          <cell r="E300">
            <v>34.704127999999997</v>
          </cell>
          <cell r="F300">
            <v>42.801113999999998</v>
          </cell>
          <cell r="G300">
            <v>22.494758000000004</v>
          </cell>
          <cell r="H300">
            <v>468</v>
          </cell>
        </row>
        <row r="301">
          <cell r="A301" t="str">
            <v>030416</v>
          </cell>
          <cell r="B301" t="str">
            <v>TORAYA</v>
          </cell>
          <cell r="C301">
            <v>1359</v>
          </cell>
          <cell r="D301">
            <v>80.390532999999991</v>
          </cell>
          <cell r="E301">
            <v>44.874555999999998</v>
          </cell>
          <cell r="F301">
            <v>35.515976999999992</v>
          </cell>
          <cell r="G301">
            <v>19.609467000000009</v>
          </cell>
          <cell r="H301">
            <v>372</v>
          </cell>
        </row>
        <row r="302">
          <cell r="A302" t="str">
            <v>030417</v>
          </cell>
          <cell r="B302" t="str">
            <v>YANACA</v>
          </cell>
          <cell r="C302">
            <v>892</v>
          </cell>
          <cell r="D302">
            <v>75.499154000000004</v>
          </cell>
          <cell r="E302">
            <v>37.598984999999999</v>
          </cell>
          <cell r="F302">
            <v>37.900169000000005</v>
          </cell>
          <cell r="G302">
            <v>24.500845999999996</v>
          </cell>
          <cell r="H302">
            <v>526</v>
          </cell>
        </row>
        <row r="303">
          <cell r="A303" t="str">
            <v>030501</v>
          </cell>
          <cell r="B303" t="str">
            <v>TAMBOBAMBA</v>
          </cell>
          <cell r="C303">
            <v>8568</v>
          </cell>
          <cell r="D303">
            <v>84.67661600000001</v>
          </cell>
          <cell r="E303">
            <v>52.348981999999999</v>
          </cell>
          <cell r="F303">
            <v>32.32763400000001</v>
          </cell>
          <cell r="G303">
            <v>15.32338399999999</v>
          </cell>
          <cell r="H303">
            <v>232</v>
          </cell>
        </row>
        <row r="304">
          <cell r="A304" t="str">
            <v>030502</v>
          </cell>
          <cell r="B304" t="str">
            <v>COTABAMBAS</v>
          </cell>
          <cell r="C304">
            <v>2829</v>
          </cell>
          <cell r="D304">
            <v>71.020838999999995</v>
          </cell>
          <cell r="E304">
            <v>28.905097000000001</v>
          </cell>
          <cell r="F304">
            <v>42.115741999999997</v>
          </cell>
          <cell r="G304">
            <v>28.979161000000005</v>
          </cell>
          <cell r="H304">
            <v>662</v>
          </cell>
        </row>
        <row r="305">
          <cell r="A305" t="str">
            <v>030503</v>
          </cell>
          <cell r="B305" t="str">
            <v>COYLLURQUI</v>
          </cell>
          <cell r="C305">
            <v>5681</v>
          </cell>
          <cell r="D305">
            <v>75.803843000000001</v>
          </cell>
          <cell r="E305">
            <v>36.346677</v>
          </cell>
          <cell r="F305">
            <v>39.457166000000001</v>
          </cell>
          <cell r="G305">
            <v>24.196156999999999</v>
          </cell>
          <cell r="H305">
            <v>519</v>
          </cell>
        </row>
        <row r="306">
          <cell r="A306" t="str">
            <v>030504</v>
          </cell>
          <cell r="B306" t="str">
            <v>HAQUIRA</v>
          </cell>
          <cell r="C306">
            <v>8190</v>
          </cell>
          <cell r="D306">
            <v>78.951610000000002</v>
          </cell>
          <cell r="E306">
            <v>42.430692000000001</v>
          </cell>
          <cell r="F306">
            <v>36.520918000000002</v>
          </cell>
          <cell r="G306">
            <v>21.048389999999998</v>
          </cell>
          <cell r="H306">
            <v>425</v>
          </cell>
        </row>
        <row r="307">
          <cell r="A307" t="str">
            <v>030505</v>
          </cell>
          <cell r="B307" t="str">
            <v>MARA</v>
          </cell>
          <cell r="C307">
            <v>5499</v>
          </cell>
          <cell r="D307">
            <v>89.539489000000003</v>
          </cell>
          <cell r="E307">
            <v>59.985507000000005</v>
          </cell>
          <cell r="F307">
            <v>29.553981999999998</v>
          </cell>
          <cell r="G307">
            <v>10.460510999999997</v>
          </cell>
          <cell r="H307">
            <v>94</v>
          </cell>
        </row>
        <row r="308">
          <cell r="A308" t="str">
            <v>030506</v>
          </cell>
          <cell r="B308" t="str">
            <v>CHALLHUAHUACHO</v>
          </cell>
          <cell r="C308">
            <v>6105</v>
          </cell>
          <cell r="D308">
            <v>88.493840000000006</v>
          </cell>
          <cell r="E308">
            <v>61.920277999999996</v>
          </cell>
          <cell r="F308">
            <v>26.57356200000001</v>
          </cell>
          <cell r="G308">
            <v>11.506159999999994</v>
          </cell>
          <cell r="H308">
            <v>111</v>
          </cell>
        </row>
        <row r="309">
          <cell r="A309" t="str">
            <v>030601</v>
          </cell>
          <cell r="B309" t="str">
            <v>CHINCHEROS</v>
          </cell>
          <cell r="C309">
            <v>3881</v>
          </cell>
          <cell r="D309">
            <v>68.985602999999998</v>
          </cell>
          <cell r="E309">
            <v>29.791858999999999</v>
          </cell>
          <cell r="F309">
            <v>39.193743999999995</v>
          </cell>
          <cell r="G309">
            <v>31.014397000000002</v>
          </cell>
          <cell r="H309">
            <v>725</v>
          </cell>
        </row>
        <row r="310">
          <cell r="A310" t="str">
            <v>030602</v>
          </cell>
          <cell r="B310" t="str">
            <v>ANCO_HUALLO</v>
          </cell>
          <cell r="C310">
            <v>8681</v>
          </cell>
          <cell r="D310">
            <v>80.236621</v>
          </cell>
          <cell r="E310">
            <v>35.022276000000005</v>
          </cell>
          <cell r="F310">
            <v>45.214344999999994</v>
          </cell>
          <cell r="G310">
            <v>19.763379</v>
          </cell>
          <cell r="H310">
            <v>379</v>
          </cell>
        </row>
        <row r="311">
          <cell r="A311" t="str">
            <v>030603</v>
          </cell>
          <cell r="B311" t="str">
            <v>COCHARCAS</v>
          </cell>
          <cell r="C311">
            <v>1850</v>
          </cell>
          <cell r="D311">
            <v>82.346839000000003</v>
          </cell>
          <cell r="E311">
            <v>43.584595</v>
          </cell>
          <cell r="F311">
            <v>38.762244000000003</v>
          </cell>
          <cell r="G311">
            <v>17.653160999999997</v>
          </cell>
          <cell r="H311">
            <v>306</v>
          </cell>
        </row>
        <row r="312">
          <cell r="A312" t="str">
            <v>030604</v>
          </cell>
          <cell r="B312" t="str">
            <v>HUACCANA</v>
          </cell>
          <cell r="C312">
            <v>6249</v>
          </cell>
          <cell r="D312">
            <v>68.254177999999996</v>
          </cell>
          <cell r="E312">
            <v>18.744838999999999</v>
          </cell>
          <cell r="F312">
            <v>49.509338999999997</v>
          </cell>
          <cell r="G312">
            <v>31.745822000000004</v>
          </cell>
          <cell r="H312">
            <v>741</v>
          </cell>
        </row>
        <row r="313">
          <cell r="A313" t="str">
            <v>030605</v>
          </cell>
          <cell r="B313" t="str">
            <v>OCOBAMBA</v>
          </cell>
          <cell r="C313">
            <v>6319</v>
          </cell>
          <cell r="D313">
            <v>80.221149999999994</v>
          </cell>
          <cell r="E313">
            <v>29.783038999999999</v>
          </cell>
          <cell r="F313">
            <v>50.438110999999992</v>
          </cell>
          <cell r="G313">
            <v>19.778850000000006</v>
          </cell>
          <cell r="H313">
            <v>381</v>
          </cell>
        </row>
        <row r="314">
          <cell r="A314" t="str">
            <v>030606</v>
          </cell>
          <cell r="B314" t="str">
            <v>ONGOY</v>
          </cell>
          <cell r="C314">
            <v>5283</v>
          </cell>
          <cell r="D314">
            <v>66.522287000000006</v>
          </cell>
          <cell r="E314">
            <v>18.148577</v>
          </cell>
          <cell r="F314">
            <v>48.373710000000003</v>
          </cell>
          <cell r="G314">
            <v>33.477712999999994</v>
          </cell>
          <cell r="H314">
            <v>793</v>
          </cell>
        </row>
        <row r="315">
          <cell r="A315" t="str">
            <v>030607</v>
          </cell>
          <cell r="B315" t="str">
            <v>URANMARCA</v>
          </cell>
          <cell r="C315">
            <v>2398</v>
          </cell>
          <cell r="D315">
            <v>79.277355</v>
          </cell>
          <cell r="E315">
            <v>26.662479000000001</v>
          </cell>
          <cell r="F315">
            <v>52.614875999999995</v>
          </cell>
          <cell r="G315">
            <v>20.722645</v>
          </cell>
          <cell r="H315">
            <v>413</v>
          </cell>
        </row>
        <row r="316">
          <cell r="A316" t="str">
            <v>030608</v>
          </cell>
          <cell r="B316" t="str">
            <v>RANRACANCHA</v>
          </cell>
          <cell r="C316">
            <v>4147</v>
          </cell>
          <cell r="D316">
            <v>89.469902999999988</v>
          </cell>
          <cell r="E316">
            <v>53.663429999999998</v>
          </cell>
          <cell r="F316">
            <v>35.80647299999999</v>
          </cell>
          <cell r="G316">
            <v>10.530097000000012</v>
          </cell>
          <cell r="H316">
            <v>96</v>
          </cell>
        </row>
        <row r="317">
          <cell r="A317" t="str">
            <v>030701</v>
          </cell>
          <cell r="B317" t="str">
            <v>CHUQUIBAMBILLA</v>
          </cell>
          <cell r="C317">
            <v>3899</v>
          </cell>
          <cell r="D317">
            <v>72.164908000000011</v>
          </cell>
          <cell r="E317">
            <v>36.004257000000003</v>
          </cell>
          <cell r="F317">
            <v>36.160651000000009</v>
          </cell>
          <cell r="G317">
            <v>27.835091999999989</v>
          </cell>
          <cell r="H317">
            <v>623</v>
          </cell>
        </row>
        <row r="318">
          <cell r="A318" t="str">
            <v>030702</v>
          </cell>
          <cell r="B318" t="str">
            <v>CURPAHUASI</v>
          </cell>
          <cell r="C318">
            <v>2017</v>
          </cell>
          <cell r="D318">
            <v>86.498284999999996</v>
          </cell>
          <cell r="E318">
            <v>53.744424999999993</v>
          </cell>
          <cell r="F318">
            <v>32.753860000000003</v>
          </cell>
          <cell r="G318">
            <v>13.501715000000004</v>
          </cell>
          <cell r="H318">
            <v>165</v>
          </cell>
        </row>
        <row r="319">
          <cell r="A319" t="str">
            <v>030703</v>
          </cell>
          <cell r="B319" t="str">
            <v>GAMARRA</v>
          </cell>
          <cell r="C319">
            <v>3045</v>
          </cell>
          <cell r="D319">
            <v>76.920162000000005</v>
          </cell>
          <cell r="E319">
            <v>39.592218000000003</v>
          </cell>
          <cell r="F319">
            <v>37.327944000000002</v>
          </cell>
          <cell r="G319">
            <v>23.079837999999995</v>
          </cell>
          <cell r="H319">
            <v>483</v>
          </cell>
        </row>
        <row r="320">
          <cell r="A320" t="str">
            <v>030704</v>
          </cell>
          <cell r="B320" t="str">
            <v>HUAYLLATI</v>
          </cell>
          <cell r="C320">
            <v>1426</v>
          </cell>
          <cell r="D320">
            <v>77.916939999999997</v>
          </cell>
          <cell r="E320">
            <v>35.868852000000004</v>
          </cell>
          <cell r="F320">
            <v>42.048087999999993</v>
          </cell>
          <cell r="G320">
            <v>22.083060000000003</v>
          </cell>
          <cell r="H320">
            <v>457</v>
          </cell>
        </row>
        <row r="321">
          <cell r="A321" t="str">
            <v>030705</v>
          </cell>
          <cell r="B321" t="str">
            <v>MAMARA</v>
          </cell>
          <cell r="C321">
            <v>636</v>
          </cell>
          <cell r="D321">
            <v>69.245097999999999</v>
          </cell>
          <cell r="E321">
            <v>30.427015000000001</v>
          </cell>
          <cell r="F321">
            <v>38.818083000000001</v>
          </cell>
          <cell r="G321">
            <v>30.754902000000001</v>
          </cell>
          <cell r="H321">
            <v>718</v>
          </cell>
        </row>
        <row r="322">
          <cell r="A322" t="str">
            <v>030706</v>
          </cell>
          <cell r="B322" t="str">
            <v>MICAELA BASTIDAS</v>
          </cell>
          <cell r="C322">
            <v>1074</v>
          </cell>
          <cell r="D322">
            <v>85.615936000000005</v>
          </cell>
          <cell r="E322">
            <v>54.991235000000003</v>
          </cell>
          <cell r="F322">
            <v>30.624701000000002</v>
          </cell>
          <cell r="G322">
            <v>14.384063999999995</v>
          </cell>
          <cell r="H322">
            <v>201</v>
          </cell>
        </row>
        <row r="323">
          <cell r="A323" t="str">
            <v>030707</v>
          </cell>
          <cell r="B323" t="str">
            <v>PATAYPAMPA</v>
          </cell>
          <cell r="C323">
            <v>920</v>
          </cell>
          <cell r="D323">
            <v>90.045010000000005</v>
          </cell>
          <cell r="E323">
            <v>61.227005999999996</v>
          </cell>
          <cell r="F323">
            <v>28.818004000000009</v>
          </cell>
          <cell r="G323">
            <v>9.9549899999999951</v>
          </cell>
          <cell r="H323">
            <v>80</v>
          </cell>
        </row>
        <row r="324">
          <cell r="A324" t="str">
            <v>030708</v>
          </cell>
          <cell r="B324" t="str">
            <v>PROGRESO</v>
          </cell>
          <cell r="C324">
            <v>2177</v>
          </cell>
          <cell r="D324">
            <v>79.952626000000009</v>
          </cell>
          <cell r="E324">
            <v>38.313991999999999</v>
          </cell>
          <cell r="F324">
            <v>41.63863400000001</v>
          </cell>
          <cell r="G324">
            <v>20.047373999999991</v>
          </cell>
          <cell r="H324">
            <v>388</v>
          </cell>
        </row>
        <row r="325">
          <cell r="A325" t="str">
            <v>030709</v>
          </cell>
          <cell r="B325" t="str">
            <v>SAN ANTONIO</v>
          </cell>
          <cell r="C325">
            <v>283</v>
          </cell>
          <cell r="D325">
            <v>78.371190999999996</v>
          </cell>
          <cell r="E325">
            <v>40</v>
          </cell>
          <cell r="F325">
            <v>38.371190999999996</v>
          </cell>
          <cell r="G325">
            <v>21.628809000000004</v>
          </cell>
          <cell r="H325">
            <v>442</v>
          </cell>
        </row>
        <row r="326">
          <cell r="A326" t="str">
            <v>030710</v>
          </cell>
          <cell r="B326" t="str">
            <v>SANTA ROSA</v>
          </cell>
          <cell r="C326">
            <v>612</v>
          </cell>
          <cell r="D326">
            <v>86.016853999999995</v>
          </cell>
          <cell r="E326">
            <v>55.405899000000005</v>
          </cell>
          <cell r="F326">
            <v>30.61095499999999</v>
          </cell>
          <cell r="G326">
            <v>13.983146000000005</v>
          </cell>
          <cell r="H326">
            <v>191</v>
          </cell>
        </row>
        <row r="327">
          <cell r="A327" t="str">
            <v>030711</v>
          </cell>
          <cell r="B327" t="str">
            <v>TURPAY</v>
          </cell>
          <cell r="C327">
            <v>502</v>
          </cell>
          <cell r="D327">
            <v>72.804063999999997</v>
          </cell>
          <cell r="E327">
            <v>31.891146999999997</v>
          </cell>
          <cell r="F327">
            <v>40.912917</v>
          </cell>
          <cell r="G327">
            <v>27.195936000000003</v>
          </cell>
          <cell r="H327">
            <v>600</v>
          </cell>
        </row>
        <row r="328">
          <cell r="A328" t="str">
            <v>030712</v>
          </cell>
          <cell r="B328" t="str">
            <v>VILCABAMBA</v>
          </cell>
          <cell r="C328">
            <v>708</v>
          </cell>
          <cell r="D328">
            <v>59.277824000000003</v>
          </cell>
          <cell r="E328">
            <v>21.283682000000002</v>
          </cell>
          <cell r="F328">
            <v>37.994141999999997</v>
          </cell>
          <cell r="G328">
            <v>40.722175999999997</v>
          </cell>
          <cell r="H328">
            <v>967</v>
          </cell>
        </row>
        <row r="329">
          <cell r="A329" t="str">
            <v>030713</v>
          </cell>
          <cell r="B329" t="str">
            <v>VIRUNDO</v>
          </cell>
          <cell r="C329">
            <v>864</v>
          </cell>
          <cell r="D329">
            <v>86.590180000000004</v>
          </cell>
          <cell r="E329">
            <v>54.514028000000003</v>
          </cell>
          <cell r="F329">
            <v>32.076152</v>
          </cell>
          <cell r="G329">
            <v>13.409819999999996</v>
          </cell>
          <cell r="H329">
            <v>163</v>
          </cell>
        </row>
        <row r="330">
          <cell r="A330" t="str">
            <v>030714</v>
          </cell>
          <cell r="B330" t="str">
            <v>CURASCO</v>
          </cell>
          <cell r="C330">
            <v>1296</v>
          </cell>
          <cell r="D330">
            <v>88.201498000000001</v>
          </cell>
          <cell r="E330">
            <v>59.936011000000001</v>
          </cell>
          <cell r="F330">
            <v>28.265487</v>
          </cell>
          <cell r="G330">
            <v>11.798501999999999</v>
          </cell>
          <cell r="H330">
            <v>120</v>
          </cell>
        </row>
        <row r="331">
          <cell r="A331" t="str">
            <v>040101</v>
          </cell>
          <cell r="B331" t="str">
            <v>AREQUIPA</v>
          </cell>
          <cell r="C331">
            <v>3272</v>
          </cell>
          <cell r="D331">
            <v>5.6686012000000003</v>
          </cell>
          <cell r="E331">
            <v>0.27396832999999998</v>
          </cell>
          <cell r="F331">
            <v>5.3946328700000006</v>
          </cell>
          <cell r="G331">
            <v>94.331398800000002</v>
          </cell>
          <cell r="H331">
            <v>1817</v>
          </cell>
        </row>
        <row r="332">
          <cell r="A332" t="str">
            <v>040102</v>
          </cell>
          <cell r="B332" t="str">
            <v>ALTO SELVA ALEGRE</v>
          </cell>
          <cell r="C332">
            <v>15327</v>
          </cell>
          <cell r="D332">
            <v>21.162398</v>
          </cell>
          <cell r="E332">
            <v>2.2224032</v>
          </cell>
          <cell r="F332">
            <v>18.939994800000001</v>
          </cell>
          <cell r="G332">
            <v>78.837602000000004</v>
          </cell>
          <cell r="H332">
            <v>1702</v>
          </cell>
        </row>
        <row r="333">
          <cell r="A333" t="str">
            <v>040103</v>
          </cell>
          <cell r="B333" t="str">
            <v>CAYMA</v>
          </cell>
          <cell r="C333">
            <v>18118</v>
          </cell>
          <cell r="D333">
            <v>24.556599000000002</v>
          </cell>
          <cell r="E333">
            <v>3.0577783000000003</v>
          </cell>
          <cell r="F333">
            <v>21.498820700000003</v>
          </cell>
          <cell r="G333">
            <v>75.443400999999994</v>
          </cell>
          <cell r="H333">
            <v>1650</v>
          </cell>
        </row>
        <row r="334">
          <cell r="A334" t="str">
            <v>040104</v>
          </cell>
          <cell r="B334" t="str">
            <v>CERRO COLORADO</v>
          </cell>
          <cell r="C334">
            <v>29056</v>
          </cell>
          <cell r="D334">
            <v>25.806928000000003</v>
          </cell>
          <cell r="E334">
            <v>3.1602894999999998</v>
          </cell>
          <cell r="F334">
            <v>22.646638500000002</v>
          </cell>
          <cell r="G334">
            <v>74.193072000000001</v>
          </cell>
          <cell r="H334">
            <v>1634</v>
          </cell>
        </row>
        <row r="335">
          <cell r="A335" t="str">
            <v>040105</v>
          </cell>
          <cell r="B335" t="str">
            <v>CHARACATO</v>
          </cell>
          <cell r="C335">
            <v>1772</v>
          </cell>
          <cell r="D335">
            <v>26.349836</v>
          </cell>
          <cell r="E335">
            <v>4.0159083999999998</v>
          </cell>
          <cell r="F335">
            <v>22.333927599999999</v>
          </cell>
          <cell r="G335">
            <v>73.650164000000004</v>
          </cell>
          <cell r="H335">
            <v>1623</v>
          </cell>
        </row>
        <row r="336">
          <cell r="A336" t="str">
            <v>040106</v>
          </cell>
          <cell r="B336" t="str">
            <v>CHIGUATA</v>
          </cell>
          <cell r="C336">
            <v>824</v>
          </cell>
          <cell r="D336">
            <v>30.693741000000003</v>
          </cell>
          <cell r="E336">
            <v>6.9601340999999994</v>
          </cell>
          <cell r="F336">
            <v>23.733606900000005</v>
          </cell>
          <cell r="G336">
            <v>69.306258999999997</v>
          </cell>
          <cell r="H336">
            <v>1541</v>
          </cell>
        </row>
        <row r="337">
          <cell r="A337" t="str">
            <v>040107</v>
          </cell>
          <cell r="B337" t="str">
            <v>JACOBO HUNTER</v>
          </cell>
          <cell r="C337">
            <v>12338</v>
          </cell>
          <cell r="D337">
            <v>27.019819999999999</v>
          </cell>
          <cell r="E337">
            <v>3.5066794999999997</v>
          </cell>
          <cell r="F337">
            <v>23.513140499999999</v>
          </cell>
          <cell r="G337">
            <v>72.980180000000004</v>
          </cell>
          <cell r="H337">
            <v>1614</v>
          </cell>
        </row>
        <row r="338">
          <cell r="A338" t="str">
            <v>040108</v>
          </cell>
          <cell r="B338" t="str">
            <v>LA JOYA</v>
          </cell>
          <cell r="C338">
            <v>8836</v>
          </cell>
          <cell r="D338">
            <v>36.912686999999998</v>
          </cell>
          <cell r="E338">
            <v>8.0839286000000001</v>
          </cell>
          <cell r="F338">
            <v>28.828758399999998</v>
          </cell>
          <cell r="G338">
            <v>63.087313000000002</v>
          </cell>
          <cell r="H338">
            <v>1427</v>
          </cell>
        </row>
        <row r="339">
          <cell r="A339" t="str">
            <v>040109</v>
          </cell>
          <cell r="B339" t="str">
            <v>MARÍANO MELGAR</v>
          </cell>
          <cell r="C339">
            <v>10913</v>
          </cell>
          <cell r="D339">
            <v>21.006295000000001</v>
          </cell>
          <cell r="E339">
            <v>2.4127702000000002</v>
          </cell>
          <cell r="F339">
            <v>18.593524800000001</v>
          </cell>
          <cell r="G339">
            <v>78.993705000000006</v>
          </cell>
          <cell r="H339">
            <v>1710</v>
          </cell>
        </row>
        <row r="340">
          <cell r="A340" t="str">
            <v>040110</v>
          </cell>
          <cell r="B340" t="str">
            <v>MIRAFLORES</v>
          </cell>
          <cell r="C340">
            <v>9842</v>
          </cell>
          <cell r="D340">
            <v>19.48433</v>
          </cell>
          <cell r="E340">
            <v>2.1393162000000001</v>
          </cell>
          <cell r="F340">
            <v>17.3450138</v>
          </cell>
          <cell r="G340">
            <v>80.51567</v>
          </cell>
          <cell r="H340">
            <v>1729</v>
          </cell>
        </row>
        <row r="341">
          <cell r="A341" t="str">
            <v>040111</v>
          </cell>
          <cell r="B341" t="str">
            <v>MOLLEBAYA</v>
          </cell>
          <cell r="C341">
            <v>330</v>
          </cell>
          <cell r="D341">
            <v>23.428369</v>
          </cell>
          <cell r="E341">
            <v>3.5368794000000001</v>
          </cell>
          <cell r="F341">
            <v>19.8914896</v>
          </cell>
          <cell r="G341">
            <v>76.571630999999996</v>
          </cell>
          <cell r="H341">
            <v>1673</v>
          </cell>
        </row>
        <row r="342">
          <cell r="A342" t="str">
            <v>040112</v>
          </cell>
          <cell r="B342" t="str">
            <v>PAUCARPATA</v>
          </cell>
          <cell r="C342">
            <v>30588</v>
          </cell>
          <cell r="D342">
            <v>25.462403000000002</v>
          </cell>
          <cell r="E342">
            <v>3.1541093</v>
          </cell>
          <cell r="F342">
            <v>22.3082937</v>
          </cell>
          <cell r="G342">
            <v>74.537597000000005</v>
          </cell>
          <cell r="H342">
            <v>1637</v>
          </cell>
        </row>
        <row r="343">
          <cell r="A343" t="str">
            <v>040113</v>
          </cell>
          <cell r="B343" t="str">
            <v>POCSI</v>
          </cell>
          <cell r="C343">
            <v>181</v>
          </cell>
          <cell r="D343">
            <v>30.098006999999999</v>
          </cell>
          <cell r="E343">
            <v>5.0581395000000002</v>
          </cell>
          <cell r="F343">
            <v>25.0398675</v>
          </cell>
          <cell r="G343">
            <v>69.901993000000004</v>
          </cell>
          <cell r="H343">
            <v>1556</v>
          </cell>
        </row>
        <row r="344">
          <cell r="A344" t="str">
            <v>040114</v>
          </cell>
          <cell r="B344" t="str">
            <v>POLOBAYA</v>
          </cell>
          <cell r="C344">
            <v>363</v>
          </cell>
          <cell r="D344">
            <v>29.236289999999997</v>
          </cell>
          <cell r="E344">
            <v>5.8387096999999999</v>
          </cell>
          <cell r="F344">
            <v>23.397580299999998</v>
          </cell>
          <cell r="G344">
            <v>70.763710000000003</v>
          </cell>
          <cell r="H344">
            <v>1578</v>
          </cell>
        </row>
        <row r="345">
          <cell r="A345" t="str">
            <v>040115</v>
          </cell>
          <cell r="B345" t="str">
            <v>QUEQUEÑA</v>
          </cell>
          <cell r="C345">
            <v>292</v>
          </cell>
          <cell r="D345">
            <v>23.951599999999999</v>
          </cell>
          <cell r="E345">
            <v>3.8195241999999996</v>
          </cell>
          <cell r="F345">
            <v>20.132075799999999</v>
          </cell>
          <cell r="G345">
            <v>76.048400000000001</v>
          </cell>
          <cell r="H345">
            <v>1664</v>
          </cell>
        </row>
        <row r="346">
          <cell r="A346" t="str">
            <v>040116</v>
          </cell>
          <cell r="B346" t="str">
            <v>SABANDÍA</v>
          </cell>
          <cell r="C346">
            <v>1043</v>
          </cell>
          <cell r="D346">
            <v>28.686004999999998</v>
          </cell>
          <cell r="E346">
            <v>5.6235908999999999</v>
          </cell>
          <cell r="F346">
            <v>23.062414099999998</v>
          </cell>
          <cell r="G346">
            <v>71.313995000000006</v>
          </cell>
          <cell r="H346">
            <v>1584</v>
          </cell>
        </row>
        <row r="347">
          <cell r="A347" t="str">
            <v>040117</v>
          </cell>
          <cell r="B347" t="str">
            <v>SACHACA</v>
          </cell>
          <cell r="C347">
            <v>4857</v>
          </cell>
          <cell r="D347">
            <v>27.853825000000001</v>
          </cell>
          <cell r="E347">
            <v>5.4431127000000004</v>
          </cell>
          <cell r="F347">
            <v>22.4107123</v>
          </cell>
          <cell r="G347">
            <v>72.146174999999999</v>
          </cell>
          <cell r="H347">
            <v>1597</v>
          </cell>
        </row>
        <row r="348">
          <cell r="A348" t="str">
            <v>040118</v>
          </cell>
          <cell r="B348" t="str">
            <v>SAN JUAN DE SIGUAS</v>
          </cell>
          <cell r="C348">
            <v>325</v>
          </cell>
          <cell r="D348">
            <v>25.079537000000002</v>
          </cell>
          <cell r="E348">
            <v>4.6324323999999999</v>
          </cell>
          <cell r="F348">
            <v>20.447104600000003</v>
          </cell>
          <cell r="G348">
            <v>74.920462999999998</v>
          </cell>
          <cell r="H348">
            <v>1642</v>
          </cell>
        </row>
        <row r="349">
          <cell r="A349" t="str">
            <v>040119</v>
          </cell>
          <cell r="B349" t="str">
            <v>SAN JUAN DE TARUCANI</v>
          </cell>
          <cell r="C349">
            <v>826</v>
          </cell>
          <cell r="D349">
            <v>39.330475999999997</v>
          </cell>
          <cell r="E349">
            <v>9.3685714000000004</v>
          </cell>
          <cell r="F349">
            <v>29.961904599999997</v>
          </cell>
          <cell r="G349">
            <v>60.669524000000003</v>
          </cell>
          <cell r="H349">
            <v>1377</v>
          </cell>
        </row>
        <row r="350">
          <cell r="A350" t="str">
            <v>040120</v>
          </cell>
          <cell r="B350" t="str">
            <v>SANTA ISABEL DE SIGUAS</v>
          </cell>
          <cell r="C350">
            <v>247</v>
          </cell>
          <cell r="D350">
            <v>21.368511999999999</v>
          </cell>
          <cell r="E350">
            <v>4.0596885999999994</v>
          </cell>
          <cell r="F350">
            <v>17.308823400000001</v>
          </cell>
          <cell r="G350">
            <v>78.631488000000004</v>
          </cell>
          <cell r="H350">
            <v>1700</v>
          </cell>
        </row>
        <row r="351">
          <cell r="A351" t="str">
            <v>040121</v>
          </cell>
          <cell r="B351" t="str">
            <v>SANTA RITA DE SIGUAS</v>
          </cell>
          <cell r="C351">
            <v>1956</v>
          </cell>
          <cell r="D351">
            <v>44.965516999999998</v>
          </cell>
          <cell r="E351">
            <v>9.3232184</v>
          </cell>
          <cell r="F351">
            <v>35.642298599999997</v>
          </cell>
          <cell r="G351">
            <v>55.034483000000002</v>
          </cell>
          <cell r="H351">
            <v>1297</v>
          </cell>
        </row>
        <row r="352">
          <cell r="A352" t="str">
            <v>040122</v>
          </cell>
          <cell r="B352" t="str">
            <v>SOCABAYA</v>
          </cell>
          <cell r="C352">
            <v>12339</v>
          </cell>
          <cell r="D352">
            <v>21.153953999999999</v>
          </cell>
          <cell r="E352">
            <v>2.4399698000000001</v>
          </cell>
          <cell r="F352">
            <v>18.713984199999999</v>
          </cell>
          <cell r="G352">
            <v>78.846046000000001</v>
          </cell>
          <cell r="H352">
            <v>1703</v>
          </cell>
        </row>
        <row r="353">
          <cell r="A353" t="str">
            <v>040123</v>
          </cell>
          <cell r="B353" t="str">
            <v>TIABAYA</v>
          </cell>
          <cell r="C353">
            <v>5079</v>
          </cell>
          <cell r="D353">
            <v>34.724823999999998</v>
          </cell>
          <cell r="E353">
            <v>7.1332466999999999</v>
          </cell>
          <cell r="F353">
            <v>27.591577299999997</v>
          </cell>
          <cell r="G353">
            <v>65.275176000000002</v>
          </cell>
          <cell r="H353">
            <v>1469</v>
          </cell>
        </row>
        <row r="354">
          <cell r="A354" t="str">
            <v>040124</v>
          </cell>
          <cell r="B354" t="str">
            <v>UCHUMAYO</v>
          </cell>
          <cell r="C354">
            <v>2013</v>
          </cell>
          <cell r="D354">
            <v>19.059642</v>
          </cell>
          <cell r="E354">
            <v>2.4446653</v>
          </cell>
          <cell r="F354">
            <v>16.6149767</v>
          </cell>
          <cell r="G354">
            <v>80.940358000000003</v>
          </cell>
          <cell r="H354">
            <v>1737</v>
          </cell>
        </row>
        <row r="355">
          <cell r="A355" t="str">
            <v>040125</v>
          </cell>
          <cell r="B355" t="str">
            <v>VITOR</v>
          </cell>
          <cell r="C355">
            <v>654</v>
          </cell>
          <cell r="D355">
            <v>24.285554999999999</v>
          </cell>
          <cell r="E355">
            <v>4.8889714</v>
          </cell>
          <cell r="F355">
            <v>19.3965836</v>
          </cell>
          <cell r="G355">
            <v>75.714444999999998</v>
          </cell>
          <cell r="H355">
            <v>1655</v>
          </cell>
        </row>
        <row r="356">
          <cell r="A356" t="str">
            <v>040126</v>
          </cell>
          <cell r="B356" t="str">
            <v>YANAHUARA</v>
          </cell>
          <cell r="C356">
            <v>872</v>
          </cell>
          <cell r="D356">
            <v>3.8639202999999998</v>
          </cell>
          <cell r="E356">
            <v>0.29275748000000001</v>
          </cell>
          <cell r="F356">
            <v>3.5711628199999996</v>
          </cell>
          <cell r="G356">
            <v>96.136079699999996</v>
          </cell>
          <cell r="H356">
            <v>1824</v>
          </cell>
        </row>
        <row r="357">
          <cell r="A357" t="str">
            <v>040127</v>
          </cell>
          <cell r="B357" t="str">
            <v>YARABAMBA</v>
          </cell>
          <cell r="C357">
            <v>166</v>
          </cell>
          <cell r="D357">
            <v>16.201557999999999</v>
          </cell>
          <cell r="E357">
            <v>2.5034079999999999</v>
          </cell>
          <cell r="F357">
            <v>13.698149999999998</v>
          </cell>
          <cell r="G357">
            <v>83.798441999999994</v>
          </cell>
          <cell r="H357">
            <v>1765</v>
          </cell>
        </row>
        <row r="358">
          <cell r="A358" t="str">
            <v>040128</v>
          </cell>
          <cell r="B358" t="str">
            <v>YURA</v>
          </cell>
          <cell r="C358">
            <v>5489</v>
          </cell>
          <cell r="D358">
            <v>34.455247</v>
          </cell>
          <cell r="E358">
            <v>5.1490711000000005</v>
          </cell>
          <cell r="F358">
            <v>29.3061759</v>
          </cell>
          <cell r="G358">
            <v>65.544753</v>
          </cell>
          <cell r="H358">
            <v>1479</v>
          </cell>
        </row>
        <row r="359">
          <cell r="A359" t="str">
            <v>040129</v>
          </cell>
          <cell r="B359" t="str">
            <v>JOSÉ LUIS BUSTAMANTE Y RIVERO</v>
          </cell>
          <cell r="C359">
            <v>7772</v>
          </cell>
          <cell r="D359">
            <v>10.217454</v>
          </cell>
          <cell r="E359">
            <v>0.79581131000000005</v>
          </cell>
          <cell r="F359">
            <v>9.4216426900000005</v>
          </cell>
          <cell r="G359">
            <v>89.782545999999996</v>
          </cell>
          <cell r="H359">
            <v>1808</v>
          </cell>
        </row>
        <row r="360">
          <cell r="A360" t="str">
            <v>040201</v>
          </cell>
          <cell r="B360" t="str">
            <v>CAMANÁ</v>
          </cell>
          <cell r="C360">
            <v>2939</v>
          </cell>
          <cell r="D360">
            <v>20.382881000000001</v>
          </cell>
          <cell r="E360">
            <v>2.1150724999999997</v>
          </cell>
          <cell r="F360">
            <v>18.267808500000001</v>
          </cell>
          <cell r="G360">
            <v>79.617119000000002</v>
          </cell>
          <cell r="H360">
            <v>1718</v>
          </cell>
        </row>
        <row r="361">
          <cell r="A361" t="str">
            <v>040202</v>
          </cell>
          <cell r="B361" t="str">
            <v>JOSÉ MARÍA QUIMPER</v>
          </cell>
          <cell r="C361">
            <v>974</v>
          </cell>
          <cell r="D361">
            <v>24.948015000000002</v>
          </cell>
          <cell r="E361">
            <v>3.6734955</v>
          </cell>
          <cell r="F361">
            <v>21.2745195</v>
          </cell>
          <cell r="G361">
            <v>75.051985000000002</v>
          </cell>
          <cell r="H361">
            <v>1643</v>
          </cell>
        </row>
        <row r="362">
          <cell r="A362" t="str">
            <v>040203</v>
          </cell>
          <cell r="B362" t="str">
            <v>MARÍANO NICOLÁS VALCARCEL</v>
          </cell>
          <cell r="C362">
            <v>1174</v>
          </cell>
          <cell r="D362">
            <v>27.176116999999998</v>
          </cell>
          <cell r="E362">
            <v>3.6799352000000001</v>
          </cell>
          <cell r="F362">
            <v>23.496181799999999</v>
          </cell>
          <cell r="G362">
            <v>72.823882999999995</v>
          </cell>
          <cell r="H362">
            <v>1609</v>
          </cell>
        </row>
        <row r="363">
          <cell r="A363" t="str">
            <v>040204</v>
          </cell>
          <cell r="B363" t="str">
            <v>MARISCAL CÁCERES</v>
          </cell>
          <cell r="C363">
            <v>1829</v>
          </cell>
          <cell r="D363">
            <v>35.221645000000002</v>
          </cell>
          <cell r="E363">
            <v>7.3737724</v>
          </cell>
          <cell r="F363">
            <v>27.847872600000002</v>
          </cell>
          <cell r="G363">
            <v>64.778355000000005</v>
          </cell>
          <cell r="H363">
            <v>1456</v>
          </cell>
        </row>
        <row r="364">
          <cell r="A364" t="str">
            <v>040205</v>
          </cell>
          <cell r="B364" t="str">
            <v>NICOLÁS DE PIÉROLA</v>
          </cell>
          <cell r="C364">
            <v>1491</v>
          </cell>
          <cell r="D364">
            <v>24.601286999999999</v>
          </cell>
          <cell r="E364">
            <v>3.7500825</v>
          </cell>
          <cell r="F364">
            <v>20.851204499999998</v>
          </cell>
          <cell r="G364">
            <v>75.398713000000001</v>
          </cell>
          <cell r="H364">
            <v>1649</v>
          </cell>
        </row>
        <row r="365">
          <cell r="A365" t="str">
            <v>040206</v>
          </cell>
          <cell r="B365" t="str">
            <v>OCOÑA</v>
          </cell>
          <cell r="C365">
            <v>955</v>
          </cell>
          <cell r="D365">
            <v>21.826097000000001</v>
          </cell>
          <cell r="E365">
            <v>3.4049360000000002</v>
          </cell>
          <cell r="F365">
            <v>18.421161000000001</v>
          </cell>
          <cell r="G365">
            <v>78.173902999999996</v>
          </cell>
          <cell r="H365">
            <v>1697</v>
          </cell>
        </row>
        <row r="366">
          <cell r="A366" t="str">
            <v>040207</v>
          </cell>
          <cell r="B366" t="str">
            <v>QUILCA</v>
          </cell>
          <cell r="C366">
            <v>102</v>
          </cell>
          <cell r="D366">
            <v>12.804540000000001</v>
          </cell>
          <cell r="E366">
            <v>2.1450189000000002</v>
          </cell>
          <cell r="F366">
            <v>10.659521100000001</v>
          </cell>
          <cell r="G366">
            <v>87.195459999999997</v>
          </cell>
          <cell r="H366">
            <v>1794</v>
          </cell>
        </row>
        <row r="367">
          <cell r="A367" t="str">
            <v>040208</v>
          </cell>
          <cell r="B367" t="str">
            <v>SAMUEL PASTOR</v>
          </cell>
          <cell r="C367">
            <v>4353</v>
          </cell>
          <cell r="D367">
            <v>33.502924</v>
          </cell>
          <cell r="E367">
            <v>4.9325072999999993</v>
          </cell>
          <cell r="F367">
            <v>28.570416700000003</v>
          </cell>
          <cell r="G367">
            <v>66.497075999999993</v>
          </cell>
          <cell r="H367">
            <v>1492</v>
          </cell>
        </row>
        <row r="368">
          <cell r="A368" t="str">
            <v>040301</v>
          </cell>
          <cell r="B368" t="str">
            <v>CARAVELÍ</v>
          </cell>
          <cell r="C368">
            <v>1140</v>
          </cell>
          <cell r="D368">
            <v>31.990456999999999</v>
          </cell>
          <cell r="E368">
            <v>5.1344373000000001</v>
          </cell>
          <cell r="F368">
            <v>26.856019699999997</v>
          </cell>
          <cell r="G368">
            <v>68.009543000000008</v>
          </cell>
          <cell r="H368">
            <v>1519</v>
          </cell>
        </row>
        <row r="369">
          <cell r="A369" t="str">
            <v>040302</v>
          </cell>
          <cell r="B369" t="str">
            <v>ACARI</v>
          </cell>
          <cell r="C369">
            <v>870</v>
          </cell>
          <cell r="D369">
            <v>22.274846</v>
          </cell>
          <cell r="E369">
            <v>2.5924692999999999</v>
          </cell>
          <cell r="F369">
            <v>19.682376699999999</v>
          </cell>
          <cell r="G369">
            <v>77.725154000000003</v>
          </cell>
          <cell r="H369">
            <v>1688</v>
          </cell>
        </row>
        <row r="370">
          <cell r="A370" t="str">
            <v>040303</v>
          </cell>
          <cell r="B370" t="str">
            <v>ATICO</v>
          </cell>
          <cell r="C370">
            <v>697</v>
          </cell>
          <cell r="D370">
            <v>17.367778999999999</v>
          </cell>
          <cell r="E370">
            <v>1.4173306999999999</v>
          </cell>
          <cell r="F370">
            <v>15.950448299999998</v>
          </cell>
          <cell r="G370">
            <v>82.632221000000001</v>
          </cell>
          <cell r="H370">
            <v>1747</v>
          </cell>
        </row>
        <row r="371">
          <cell r="A371" t="str">
            <v>040304</v>
          </cell>
          <cell r="B371" t="str">
            <v>ATIQUIPA</v>
          </cell>
          <cell r="C371">
            <v>94</v>
          </cell>
          <cell r="D371">
            <v>16.890877</v>
          </cell>
          <cell r="E371">
            <v>3.1610017999999998</v>
          </cell>
          <cell r="F371">
            <v>13.7298752</v>
          </cell>
          <cell r="G371">
            <v>83.109122999999997</v>
          </cell>
          <cell r="H371">
            <v>1753</v>
          </cell>
        </row>
        <row r="372">
          <cell r="A372" t="str">
            <v>040305</v>
          </cell>
          <cell r="B372" t="str">
            <v>BELLA UNIÓN</v>
          </cell>
          <cell r="C372">
            <v>641</v>
          </cell>
          <cell r="D372">
            <v>22.932689</v>
          </cell>
          <cell r="E372">
            <v>4.1396347999999996</v>
          </cell>
          <cell r="F372">
            <v>18.7930542</v>
          </cell>
          <cell r="G372">
            <v>77.067311000000004</v>
          </cell>
          <cell r="H372">
            <v>1679</v>
          </cell>
        </row>
        <row r="373">
          <cell r="A373" t="str">
            <v>040306</v>
          </cell>
          <cell r="B373" t="str">
            <v>CAHUACHO</v>
          </cell>
          <cell r="C373">
            <v>411</v>
          </cell>
          <cell r="D373">
            <v>47.067582999999999</v>
          </cell>
          <cell r="E373">
            <v>15.591065</v>
          </cell>
          <cell r="F373">
            <v>31.476517999999999</v>
          </cell>
          <cell r="G373">
            <v>52.932417000000001</v>
          </cell>
          <cell r="H373">
            <v>1241</v>
          </cell>
        </row>
        <row r="374">
          <cell r="A374" t="str">
            <v>040307</v>
          </cell>
          <cell r="B374" t="str">
            <v>CHALA</v>
          </cell>
          <cell r="C374">
            <v>1030</v>
          </cell>
          <cell r="D374">
            <v>22.418842000000001</v>
          </cell>
          <cell r="E374">
            <v>1.7974325999999998</v>
          </cell>
          <cell r="F374">
            <v>20.621409400000001</v>
          </cell>
          <cell r="G374">
            <v>77.581158000000002</v>
          </cell>
          <cell r="H374">
            <v>1687</v>
          </cell>
        </row>
        <row r="375">
          <cell r="A375" t="str">
            <v>040308</v>
          </cell>
          <cell r="B375" t="str">
            <v>CHAPARRA</v>
          </cell>
          <cell r="C375">
            <v>568</v>
          </cell>
          <cell r="D375">
            <v>15.424341</v>
          </cell>
          <cell r="E375">
            <v>1.5202391000000002</v>
          </cell>
          <cell r="F375">
            <v>13.904101900000001</v>
          </cell>
          <cell r="G375">
            <v>84.575659000000002</v>
          </cell>
          <cell r="H375">
            <v>1771</v>
          </cell>
        </row>
        <row r="376">
          <cell r="A376" t="str">
            <v>040309</v>
          </cell>
          <cell r="B376" t="str">
            <v>HUANUHUANU</v>
          </cell>
          <cell r="C376">
            <v>693</v>
          </cell>
          <cell r="D376">
            <v>32.905507999999998</v>
          </cell>
          <cell r="E376">
            <v>4.4121556999999996</v>
          </cell>
          <cell r="F376">
            <v>28.493352299999998</v>
          </cell>
          <cell r="G376">
            <v>67.094492000000002</v>
          </cell>
          <cell r="H376">
            <v>1502</v>
          </cell>
        </row>
        <row r="377">
          <cell r="A377" t="str">
            <v>040310</v>
          </cell>
          <cell r="B377" t="str">
            <v>JAQUI</v>
          </cell>
          <cell r="C377">
            <v>501</v>
          </cell>
          <cell r="D377">
            <v>29.928870000000003</v>
          </cell>
          <cell r="E377">
            <v>4.8135086999999999</v>
          </cell>
          <cell r="F377">
            <v>25.115361300000004</v>
          </cell>
          <cell r="G377">
            <v>70.071129999999997</v>
          </cell>
          <cell r="H377">
            <v>1562</v>
          </cell>
        </row>
        <row r="378">
          <cell r="A378" t="str">
            <v>040311</v>
          </cell>
          <cell r="B378" t="str">
            <v>LOMAS</v>
          </cell>
          <cell r="C378">
            <v>138</v>
          </cell>
          <cell r="D378">
            <v>12.886703999999998</v>
          </cell>
          <cell r="E378">
            <v>0.46161048999999998</v>
          </cell>
          <cell r="F378">
            <v>12.425093509999998</v>
          </cell>
          <cell r="G378">
            <v>87.113296000000005</v>
          </cell>
          <cell r="H378">
            <v>1791</v>
          </cell>
        </row>
        <row r="379">
          <cell r="A379" t="str">
            <v>040312</v>
          </cell>
          <cell r="B379" t="str">
            <v>QUICACHA</v>
          </cell>
          <cell r="C379">
            <v>610</v>
          </cell>
          <cell r="D379">
            <v>32.414232999999996</v>
          </cell>
          <cell r="E379">
            <v>8.3165162000000006</v>
          </cell>
          <cell r="F379">
            <v>24.097716799999993</v>
          </cell>
          <cell r="G379">
            <v>67.585767000000004</v>
          </cell>
          <cell r="H379">
            <v>1511</v>
          </cell>
        </row>
        <row r="380">
          <cell r="A380" t="str">
            <v>040313</v>
          </cell>
          <cell r="B380" t="str">
            <v>YAUCA</v>
          </cell>
          <cell r="C380">
            <v>431</v>
          </cell>
          <cell r="D380">
            <v>26.157065000000003</v>
          </cell>
          <cell r="E380">
            <v>4.2553062000000006</v>
          </cell>
          <cell r="F380">
            <v>21.901758800000003</v>
          </cell>
          <cell r="G380">
            <v>73.842934999999997</v>
          </cell>
          <cell r="H380">
            <v>1627</v>
          </cell>
        </row>
        <row r="381">
          <cell r="A381" t="str">
            <v>040401</v>
          </cell>
          <cell r="B381" t="str">
            <v>APLAO</v>
          </cell>
          <cell r="C381">
            <v>2126</v>
          </cell>
          <cell r="D381">
            <v>24.272582</v>
          </cell>
          <cell r="E381">
            <v>4.1493662000000002</v>
          </cell>
          <cell r="F381">
            <v>20.123215800000001</v>
          </cell>
          <cell r="G381">
            <v>75.727418</v>
          </cell>
          <cell r="H381">
            <v>1656</v>
          </cell>
        </row>
        <row r="382">
          <cell r="A382" t="str">
            <v>040402</v>
          </cell>
          <cell r="B382" t="str">
            <v>ANDAGUA</v>
          </cell>
          <cell r="C382">
            <v>464</v>
          </cell>
          <cell r="D382">
            <v>35.829475000000002</v>
          </cell>
          <cell r="E382">
            <v>8.753858000000001</v>
          </cell>
          <cell r="F382">
            <v>27.075617000000001</v>
          </cell>
          <cell r="G382">
            <v>64.170524999999998</v>
          </cell>
          <cell r="H382">
            <v>1441</v>
          </cell>
        </row>
        <row r="383">
          <cell r="A383" t="str">
            <v>040403</v>
          </cell>
          <cell r="B383" t="str">
            <v>AYO</v>
          </cell>
          <cell r="C383">
            <v>98</v>
          </cell>
          <cell r="D383">
            <v>27.227778000000001</v>
          </cell>
          <cell r="E383">
            <v>4.4305555999999999</v>
          </cell>
          <cell r="F383">
            <v>22.797222400000003</v>
          </cell>
          <cell r="G383">
            <v>72.772221999999999</v>
          </cell>
          <cell r="H383">
            <v>1607</v>
          </cell>
        </row>
        <row r="384">
          <cell r="A384" t="str">
            <v>040404</v>
          </cell>
          <cell r="B384" t="str">
            <v>CHACHAS</v>
          </cell>
          <cell r="C384">
            <v>1285</v>
          </cell>
          <cell r="D384">
            <v>66.252191999999994</v>
          </cell>
          <cell r="E384">
            <v>34.883445000000002</v>
          </cell>
          <cell r="F384">
            <v>31.368746999999992</v>
          </cell>
          <cell r="G384">
            <v>33.747808000000006</v>
          </cell>
          <cell r="H384">
            <v>797</v>
          </cell>
        </row>
        <row r="385">
          <cell r="A385" t="str">
            <v>040405</v>
          </cell>
          <cell r="B385" t="str">
            <v>CHILCAYMARCA</v>
          </cell>
          <cell r="C385">
            <v>428</v>
          </cell>
          <cell r="D385">
            <v>50.818289999999998</v>
          </cell>
          <cell r="E385">
            <v>17.604513000000001</v>
          </cell>
          <cell r="F385">
            <v>33.213776999999993</v>
          </cell>
          <cell r="G385">
            <v>49.181710000000002</v>
          </cell>
          <cell r="H385">
            <v>1159</v>
          </cell>
        </row>
        <row r="386">
          <cell r="A386" t="str">
            <v>040406</v>
          </cell>
          <cell r="B386" t="str">
            <v>CHOCO</v>
          </cell>
          <cell r="C386">
            <v>666</v>
          </cell>
          <cell r="D386">
            <v>59.487499999999997</v>
          </cell>
          <cell r="E386">
            <v>28.081250000000001</v>
          </cell>
          <cell r="F386">
            <v>31.40625</v>
          </cell>
          <cell r="G386">
            <v>40.512500000000003</v>
          </cell>
          <cell r="H386">
            <v>960</v>
          </cell>
        </row>
        <row r="387">
          <cell r="A387" t="str">
            <v>040407</v>
          </cell>
          <cell r="B387" t="str">
            <v>HUANCARQUI</v>
          </cell>
          <cell r="C387">
            <v>479</v>
          </cell>
          <cell r="D387">
            <v>33.131487999999997</v>
          </cell>
          <cell r="E387">
            <v>6.9197232</v>
          </cell>
          <cell r="F387">
            <v>26.211764799999997</v>
          </cell>
          <cell r="G387">
            <v>66.86851200000001</v>
          </cell>
          <cell r="H387">
            <v>1497</v>
          </cell>
        </row>
        <row r="388">
          <cell r="A388" t="str">
            <v>040408</v>
          </cell>
          <cell r="B388" t="str">
            <v>MACHAGUAY</v>
          </cell>
          <cell r="C388">
            <v>299</v>
          </cell>
          <cell r="D388">
            <v>33.101883000000001</v>
          </cell>
          <cell r="E388">
            <v>7.0985603999999993</v>
          </cell>
          <cell r="F388">
            <v>26.003322600000001</v>
          </cell>
          <cell r="G388">
            <v>66.898116999999999</v>
          </cell>
          <cell r="H388">
            <v>1498</v>
          </cell>
        </row>
        <row r="389">
          <cell r="A389" t="str">
            <v>040409</v>
          </cell>
          <cell r="B389" t="str">
            <v>ORCOPAMPA</v>
          </cell>
          <cell r="C389">
            <v>2720</v>
          </cell>
          <cell r="D389">
            <v>36.665407999999999</v>
          </cell>
          <cell r="E389">
            <v>9.2558641000000001</v>
          </cell>
          <cell r="F389">
            <v>27.409543899999999</v>
          </cell>
          <cell r="G389">
            <v>63.334592000000001</v>
          </cell>
          <cell r="H389">
            <v>1429</v>
          </cell>
        </row>
        <row r="390">
          <cell r="A390" t="str">
            <v>040410</v>
          </cell>
          <cell r="B390" t="str">
            <v>PAMPACOLCA</v>
          </cell>
          <cell r="C390">
            <v>1475</v>
          </cell>
          <cell r="D390">
            <v>46.746198</v>
          </cell>
          <cell r="E390">
            <v>13.228454000000001</v>
          </cell>
          <cell r="F390">
            <v>33.517744</v>
          </cell>
          <cell r="G390">
            <v>53.253802</v>
          </cell>
          <cell r="H390">
            <v>1249</v>
          </cell>
        </row>
        <row r="391">
          <cell r="A391" t="str">
            <v>040411</v>
          </cell>
          <cell r="B391" t="str">
            <v>TIPÁN</v>
          </cell>
          <cell r="C391">
            <v>155</v>
          </cell>
          <cell r="D391">
            <v>26.327674000000002</v>
          </cell>
          <cell r="E391">
            <v>4.5772496</v>
          </cell>
          <cell r="F391">
            <v>21.7504244</v>
          </cell>
          <cell r="G391">
            <v>73.672325999999998</v>
          </cell>
          <cell r="H391">
            <v>1624</v>
          </cell>
        </row>
        <row r="392">
          <cell r="A392" t="str">
            <v>040412</v>
          </cell>
          <cell r="B392" t="str">
            <v>UÑÓN</v>
          </cell>
          <cell r="C392">
            <v>100</v>
          </cell>
          <cell r="D392">
            <v>27.357923</v>
          </cell>
          <cell r="E392">
            <v>5.0573769999999998</v>
          </cell>
          <cell r="F392">
            <v>22.300546000000001</v>
          </cell>
          <cell r="G392">
            <v>72.642077</v>
          </cell>
          <cell r="H392">
            <v>1606</v>
          </cell>
        </row>
        <row r="393">
          <cell r="A393" t="str">
            <v>040413</v>
          </cell>
          <cell r="B393" t="str">
            <v>URACA</v>
          </cell>
          <cell r="C393">
            <v>1676</v>
          </cell>
          <cell r="D393">
            <v>24.055540000000001</v>
          </cell>
          <cell r="E393">
            <v>4.3480194999999995</v>
          </cell>
          <cell r="F393">
            <v>19.707520500000001</v>
          </cell>
          <cell r="G393">
            <v>75.944459999999992</v>
          </cell>
          <cell r="H393">
            <v>1663</v>
          </cell>
        </row>
        <row r="394">
          <cell r="A394" t="str">
            <v>040414</v>
          </cell>
          <cell r="B394" t="str">
            <v>VIRACO</v>
          </cell>
          <cell r="C394">
            <v>833</v>
          </cell>
          <cell r="D394">
            <v>42.421078999999999</v>
          </cell>
          <cell r="E394">
            <v>10.100815000000001</v>
          </cell>
          <cell r="F394">
            <v>32.320263999999995</v>
          </cell>
          <cell r="G394">
            <v>57.578921000000001</v>
          </cell>
          <cell r="H394">
            <v>1336</v>
          </cell>
        </row>
        <row r="395">
          <cell r="A395" t="str">
            <v>040501</v>
          </cell>
          <cell r="B395" t="str">
            <v>CHIVAY</v>
          </cell>
          <cell r="C395">
            <v>2800</v>
          </cell>
          <cell r="D395">
            <v>44.422815</v>
          </cell>
          <cell r="E395">
            <v>10.503252</v>
          </cell>
          <cell r="F395">
            <v>33.919562999999997</v>
          </cell>
          <cell r="G395">
            <v>55.577185</v>
          </cell>
          <cell r="H395">
            <v>1303</v>
          </cell>
        </row>
        <row r="396">
          <cell r="A396" t="str">
            <v>040502</v>
          </cell>
          <cell r="B396" t="str">
            <v>ACHOMA</v>
          </cell>
          <cell r="C396">
            <v>577</v>
          </cell>
          <cell r="D396">
            <v>50.677788</v>
          </cell>
          <cell r="E396">
            <v>13.148376000000001</v>
          </cell>
          <cell r="F396">
            <v>37.529412000000001</v>
          </cell>
          <cell r="G396">
            <v>49.322212</v>
          </cell>
          <cell r="H396">
            <v>1162</v>
          </cell>
        </row>
        <row r="397">
          <cell r="A397" t="str">
            <v>040503</v>
          </cell>
          <cell r="B397" t="str">
            <v>CABANACONDE</v>
          </cell>
          <cell r="C397">
            <v>1281</v>
          </cell>
          <cell r="D397">
            <v>45.963415000000005</v>
          </cell>
          <cell r="E397">
            <v>10.909254000000001</v>
          </cell>
          <cell r="F397">
            <v>35.054161000000008</v>
          </cell>
          <cell r="G397">
            <v>54.036584999999995</v>
          </cell>
          <cell r="H397">
            <v>1268</v>
          </cell>
        </row>
        <row r="398">
          <cell r="A398" t="str">
            <v>040504</v>
          </cell>
          <cell r="B398" t="str">
            <v>CALLALLI</v>
          </cell>
          <cell r="C398">
            <v>962</v>
          </cell>
          <cell r="D398">
            <v>38.306252000000001</v>
          </cell>
          <cell r="E398">
            <v>10.898845</v>
          </cell>
          <cell r="F398">
            <v>27.407406999999999</v>
          </cell>
          <cell r="G398">
            <v>61.693747999999999</v>
          </cell>
          <cell r="H398">
            <v>1395</v>
          </cell>
        </row>
        <row r="399">
          <cell r="A399" t="str">
            <v>040505</v>
          </cell>
          <cell r="B399" t="str">
            <v>CAYLLOMA</v>
          </cell>
          <cell r="C399">
            <v>2159</v>
          </cell>
          <cell r="D399">
            <v>62.501881000000004</v>
          </cell>
          <cell r="E399">
            <v>26.863097000000003</v>
          </cell>
          <cell r="F399">
            <v>35.638784000000001</v>
          </cell>
          <cell r="G399">
            <v>37.498118999999996</v>
          </cell>
          <cell r="H399">
            <v>892</v>
          </cell>
        </row>
        <row r="400">
          <cell r="A400" t="str">
            <v>040506</v>
          </cell>
          <cell r="B400" t="str">
            <v>COPORAQUE</v>
          </cell>
          <cell r="C400">
            <v>670</v>
          </cell>
          <cell r="D400">
            <v>48.925547000000002</v>
          </cell>
          <cell r="E400">
            <v>16.426276999999999</v>
          </cell>
          <cell r="F400">
            <v>32.499270000000003</v>
          </cell>
          <cell r="G400">
            <v>51.074452999999998</v>
          </cell>
          <cell r="H400">
            <v>1198</v>
          </cell>
        </row>
        <row r="401">
          <cell r="A401" t="str">
            <v>040507</v>
          </cell>
          <cell r="B401" t="str">
            <v>HUAMBO</v>
          </cell>
          <cell r="C401">
            <v>283</v>
          </cell>
          <cell r="D401">
            <v>31.607821000000001</v>
          </cell>
          <cell r="E401">
            <v>6.8715083999999997</v>
          </cell>
          <cell r="F401">
            <v>24.736312600000002</v>
          </cell>
          <cell r="G401">
            <v>68.392178999999999</v>
          </cell>
          <cell r="H401">
            <v>1521</v>
          </cell>
        </row>
        <row r="402">
          <cell r="A402" t="str">
            <v>040508</v>
          </cell>
          <cell r="B402" t="str">
            <v>HUANCA</v>
          </cell>
          <cell r="C402">
            <v>640</v>
          </cell>
          <cell r="D402">
            <v>34.842220000000005</v>
          </cell>
          <cell r="E402">
            <v>8.4733406000000002</v>
          </cell>
          <cell r="F402">
            <v>26.368879400000004</v>
          </cell>
          <cell r="G402">
            <v>65.157780000000002</v>
          </cell>
          <cell r="H402">
            <v>1466</v>
          </cell>
        </row>
        <row r="403">
          <cell r="A403" t="str">
            <v>040509</v>
          </cell>
          <cell r="B403" t="str">
            <v>ICHUPAMPA</v>
          </cell>
          <cell r="C403">
            <v>358</v>
          </cell>
          <cell r="D403">
            <v>47.345238000000002</v>
          </cell>
          <cell r="E403">
            <v>17.332011000000001</v>
          </cell>
          <cell r="F403">
            <v>30.013227000000001</v>
          </cell>
          <cell r="G403">
            <v>52.654761999999998</v>
          </cell>
          <cell r="H403">
            <v>1233</v>
          </cell>
        </row>
        <row r="404">
          <cell r="A404" t="str">
            <v>040510</v>
          </cell>
          <cell r="B404" t="str">
            <v>LARI</v>
          </cell>
          <cell r="C404">
            <v>645</v>
          </cell>
          <cell r="D404">
            <v>46.943190000000001</v>
          </cell>
          <cell r="E404">
            <v>16.862345000000001</v>
          </cell>
          <cell r="F404">
            <v>30.080845</v>
          </cell>
          <cell r="G404">
            <v>53.056809999999999</v>
          </cell>
          <cell r="H404">
            <v>1244</v>
          </cell>
        </row>
        <row r="405">
          <cell r="A405" t="str">
            <v>040511</v>
          </cell>
          <cell r="B405" t="str">
            <v>LLUTA</v>
          </cell>
          <cell r="C405">
            <v>498</v>
          </cell>
          <cell r="D405">
            <v>35.25</v>
          </cell>
          <cell r="E405">
            <v>7.9667139000000002</v>
          </cell>
          <cell r="F405">
            <v>27.283286099999998</v>
          </cell>
          <cell r="G405">
            <v>64.75</v>
          </cell>
          <cell r="H405">
            <v>1455</v>
          </cell>
        </row>
        <row r="406">
          <cell r="A406" t="str">
            <v>040512</v>
          </cell>
          <cell r="B406" t="str">
            <v>MACA</v>
          </cell>
          <cell r="C406">
            <v>427</v>
          </cell>
          <cell r="D406">
            <v>47.121279000000001</v>
          </cell>
          <cell r="E406">
            <v>10.187431</v>
          </cell>
          <cell r="F406">
            <v>36.933847999999998</v>
          </cell>
          <cell r="G406">
            <v>52.878720999999999</v>
          </cell>
          <cell r="H406">
            <v>1239</v>
          </cell>
        </row>
        <row r="407">
          <cell r="A407" t="str">
            <v>040513</v>
          </cell>
          <cell r="B407" t="str">
            <v>MADRIGAL</v>
          </cell>
          <cell r="C407">
            <v>329</v>
          </cell>
          <cell r="D407">
            <v>47.021428999999998</v>
          </cell>
          <cell r="E407">
            <v>14.784286</v>
          </cell>
          <cell r="F407">
            <v>32.237142999999996</v>
          </cell>
          <cell r="G407">
            <v>52.978571000000002</v>
          </cell>
          <cell r="H407">
            <v>1243</v>
          </cell>
        </row>
        <row r="408">
          <cell r="A408" t="str">
            <v>040514</v>
          </cell>
          <cell r="B408" t="str">
            <v>SAN ANTONIO DE CHUCA</v>
          </cell>
          <cell r="C408">
            <v>599</v>
          </cell>
          <cell r="D408">
            <v>47.412510000000005</v>
          </cell>
          <cell r="E408">
            <v>15.599367000000001</v>
          </cell>
          <cell r="F408">
            <v>31.813143000000004</v>
          </cell>
          <cell r="G408">
            <v>52.587489999999995</v>
          </cell>
          <cell r="H408">
            <v>1228</v>
          </cell>
        </row>
        <row r="409">
          <cell r="A409" t="str">
            <v>040515</v>
          </cell>
          <cell r="B409" t="str">
            <v>SIBAYO</v>
          </cell>
          <cell r="C409">
            <v>277</v>
          </cell>
          <cell r="D409">
            <v>35.079645999999997</v>
          </cell>
          <cell r="E409">
            <v>8.8128951000000004</v>
          </cell>
          <cell r="F409">
            <v>26.266750899999998</v>
          </cell>
          <cell r="G409">
            <v>64.920354000000003</v>
          </cell>
          <cell r="H409">
            <v>1459</v>
          </cell>
        </row>
        <row r="410">
          <cell r="A410" t="str">
            <v>040516</v>
          </cell>
          <cell r="B410" t="str">
            <v>TAPAY</v>
          </cell>
          <cell r="C410">
            <v>381</v>
          </cell>
          <cell r="D410">
            <v>57.089955000000003</v>
          </cell>
          <cell r="E410">
            <v>24.215892</v>
          </cell>
          <cell r="F410">
            <v>32.874063000000007</v>
          </cell>
          <cell r="G410">
            <v>42.910044999999997</v>
          </cell>
          <cell r="H410">
            <v>1017</v>
          </cell>
        </row>
        <row r="411">
          <cell r="A411" t="str">
            <v>040517</v>
          </cell>
          <cell r="B411" t="str">
            <v>TISCO</v>
          </cell>
          <cell r="C411">
            <v>1015</v>
          </cell>
          <cell r="D411">
            <v>56.964645999999995</v>
          </cell>
          <cell r="E411">
            <v>21.897868000000003</v>
          </cell>
          <cell r="F411">
            <v>35.066777999999992</v>
          </cell>
          <cell r="G411">
            <v>43.035354000000005</v>
          </cell>
          <cell r="H411">
            <v>1022</v>
          </cell>
        </row>
        <row r="412">
          <cell r="A412" t="str">
            <v>040518</v>
          </cell>
          <cell r="B412" t="str">
            <v>TUTI</v>
          </cell>
          <cell r="C412">
            <v>392</v>
          </cell>
          <cell r="D412">
            <v>45.071345999999998</v>
          </cell>
          <cell r="E412">
            <v>13.818182</v>
          </cell>
          <cell r="F412">
            <v>31.253163999999998</v>
          </cell>
          <cell r="G412">
            <v>54.928654000000002</v>
          </cell>
          <cell r="H412">
            <v>1292</v>
          </cell>
        </row>
        <row r="413">
          <cell r="A413" t="str">
            <v>040519</v>
          </cell>
          <cell r="B413" t="str">
            <v>YANQUE</v>
          </cell>
          <cell r="C413">
            <v>1062</v>
          </cell>
          <cell r="D413">
            <v>48.566330999999998</v>
          </cell>
          <cell r="E413">
            <v>13.612534000000002</v>
          </cell>
          <cell r="F413">
            <v>34.953796999999994</v>
          </cell>
          <cell r="G413">
            <v>51.433669000000002</v>
          </cell>
          <cell r="H413">
            <v>1208</v>
          </cell>
        </row>
        <row r="414">
          <cell r="A414" t="str">
            <v>040520</v>
          </cell>
          <cell r="B414" t="str">
            <v>MAJES</v>
          </cell>
          <cell r="C414">
            <v>10992</v>
          </cell>
          <cell r="D414">
            <v>28.143917999999999</v>
          </cell>
          <cell r="E414">
            <v>3.9178636000000004</v>
          </cell>
          <cell r="F414">
            <v>24.226054399999999</v>
          </cell>
          <cell r="G414">
            <v>71.856082000000001</v>
          </cell>
          <cell r="H414">
            <v>1588</v>
          </cell>
        </row>
        <row r="415">
          <cell r="A415" t="str">
            <v>040601</v>
          </cell>
          <cell r="B415" t="str">
            <v>CHUQUIBAMBA</v>
          </cell>
          <cell r="C415">
            <v>1364</v>
          </cell>
          <cell r="D415">
            <v>38.569409</v>
          </cell>
          <cell r="E415">
            <v>9.2773537000000008</v>
          </cell>
          <cell r="F415">
            <v>29.292055300000001</v>
          </cell>
          <cell r="G415">
            <v>61.430591</v>
          </cell>
          <cell r="H415">
            <v>1386</v>
          </cell>
        </row>
        <row r="416">
          <cell r="A416" t="str">
            <v>040602</v>
          </cell>
          <cell r="B416" t="str">
            <v>ANDARAY</v>
          </cell>
          <cell r="C416">
            <v>271</v>
          </cell>
          <cell r="D416">
            <v>38.186177999999998</v>
          </cell>
          <cell r="E416">
            <v>10.339915</v>
          </cell>
          <cell r="F416">
            <v>27.846263</v>
          </cell>
          <cell r="G416">
            <v>61.813822000000002</v>
          </cell>
          <cell r="H416">
            <v>1397</v>
          </cell>
        </row>
        <row r="417">
          <cell r="A417" t="str">
            <v>040603</v>
          </cell>
          <cell r="B417" t="str">
            <v>CAYARANI</v>
          </cell>
          <cell r="C417">
            <v>1973</v>
          </cell>
          <cell r="D417">
            <v>70.877470000000002</v>
          </cell>
          <cell r="E417">
            <v>38.449514999999998</v>
          </cell>
          <cell r="F417">
            <v>32.427955000000004</v>
          </cell>
          <cell r="G417">
            <v>29.122529999999998</v>
          </cell>
          <cell r="H417">
            <v>667</v>
          </cell>
        </row>
        <row r="418">
          <cell r="A418" t="str">
            <v>040604</v>
          </cell>
          <cell r="B418" t="str">
            <v>CHICHAS</v>
          </cell>
          <cell r="C418">
            <v>255</v>
          </cell>
          <cell r="D418">
            <v>30.641826999999999</v>
          </cell>
          <cell r="E418">
            <v>6.078125</v>
          </cell>
          <cell r="F418">
            <v>24.563701999999999</v>
          </cell>
          <cell r="G418">
            <v>69.358172999999994</v>
          </cell>
          <cell r="H418">
            <v>1543</v>
          </cell>
        </row>
        <row r="419">
          <cell r="A419" t="str">
            <v>040605</v>
          </cell>
          <cell r="B419" t="str">
            <v>IRAY</v>
          </cell>
          <cell r="C419">
            <v>213</v>
          </cell>
          <cell r="D419">
            <v>30.096181000000001</v>
          </cell>
          <cell r="E419">
            <v>6.2956152999999997</v>
          </cell>
          <cell r="F419">
            <v>23.8005657</v>
          </cell>
          <cell r="G419">
            <v>69.903818999999999</v>
          </cell>
          <cell r="H419">
            <v>1557</v>
          </cell>
        </row>
        <row r="420">
          <cell r="A420" t="str">
            <v>040606</v>
          </cell>
          <cell r="B420" t="str">
            <v>RÍO GRANDE</v>
          </cell>
          <cell r="C420">
            <v>873</v>
          </cell>
          <cell r="D420">
            <v>26.238810000000001</v>
          </cell>
          <cell r="E420">
            <v>2.8894563</v>
          </cell>
          <cell r="F420">
            <v>23.349353700000002</v>
          </cell>
          <cell r="G420">
            <v>73.761189999999999</v>
          </cell>
          <cell r="H420">
            <v>1626</v>
          </cell>
        </row>
        <row r="421">
          <cell r="A421" t="str">
            <v>040607</v>
          </cell>
          <cell r="B421" t="str">
            <v>SALAMANCA</v>
          </cell>
          <cell r="C421">
            <v>530</v>
          </cell>
          <cell r="D421">
            <v>50.786193999999995</v>
          </cell>
          <cell r="E421">
            <v>17.871524000000001</v>
          </cell>
          <cell r="F421">
            <v>32.914669999999994</v>
          </cell>
          <cell r="G421">
            <v>49.213806000000005</v>
          </cell>
          <cell r="H421">
            <v>1160</v>
          </cell>
        </row>
        <row r="422">
          <cell r="A422" t="str">
            <v>040608</v>
          </cell>
          <cell r="B422" t="str">
            <v>YANAQUIHUA</v>
          </cell>
          <cell r="C422">
            <v>1119</v>
          </cell>
          <cell r="D422">
            <v>26.613172000000002</v>
          </cell>
          <cell r="E422">
            <v>5.2684261000000001</v>
          </cell>
          <cell r="F422">
            <v>21.344745900000003</v>
          </cell>
          <cell r="G422">
            <v>73.386827999999994</v>
          </cell>
          <cell r="H422">
            <v>1619</v>
          </cell>
        </row>
        <row r="423">
          <cell r="A423" t="str">
            <v>040701</v>
          </cell>
          <cell r="B423" t="str">
            <v>MOLLENDO</v>
          </cell>
          <cell r="C423">
            <v>3983</v>
          </cell>
          <cell r="D423">
            <v>17.15943</v>
          </cell>
          <cell r="E423">
            <v>1.7101318000000001</v>
          </cell>
          <cell r="F423">
            <v>15.449298200000001</v>
          </cell>
          <cell r="G423">
            <v>82.84057</v>
          </cell>
          <cell r="H423">
            <v>1751</v>
          </cell>
        </row>
        <row r="424">
          <cell r="A424" t="str">
            <v>040702</v>
          </cell>
          <cell r="B424" t="str">
            <v>COCACHACRA</v>
          </cell>
          <cell r="C424">
            <v>2350</v>
          </cell>
          <cell r="D424">
            <v>26.029460999999998</v>
          </cell>
          <cell r="E424">
            <v>4.4988371000000003</v>
          </cell>
          <cell r="F424">
            <v>21.530623899999998</v>
          </cell>
          <cell r="G424">
            <v>73.970539000000002</v>
          </cell>
          <cell r="H424">
            <v>1629</v>
          </cell>
        </row>
        <row r="425">
          <cell r="A425" t="str">
            <v>040703</v>
          </cell>
          <cell r="B425" t="str">
            <v>DEAN VALDIVIA</v>
          </cell>
          <cell r="C425">
            <v>2258</v>
          </cell>
          <cell r="D425">
            <v>35.767976000000004</v>
          </cell>
          <cell r="E425">
            <v>6.9608805999999994</v>
          </cell>
          <cell r="F425">
            <v>28.807095400000005</v>
          </cell>
          <cell r="G425">
            <v>64.232023999999996</v>
          </cell>
          <cell r="H425">
            <v>1443</v>
          </cell>
        </row>
        <row r="426">
          <cell r="A426" t="str">
            <v>040704</v>
          </cell>
          <cell r="B426" t="str">
            <v>ISLAY</v>
          </cell>
          <cell r="C426">
            <v>875</v>
          </cell>
          <cell r="D426">
            <v>21.916311999999998</v>
          </cell>
          <cell r="E426">
            <v>1.4645451999999999</v>
          </cell>
          <cell r="F426">
            <v>20.451766799999998</v>
          </cell>
          <cell r="G426">
            <v>78.083687999999995</v>
          </cell>
          <cell r="H426">
            <v>1695</v>
          </cell>
        </row>
        <row r="427">
          <cell r="A427" t="str">
            <v>040705</v>
          </cell>
          <cell r="B427" t="str">
            <v>MEJÍA</v>
          </cell>
          <cell r="C427">
            <v>183</v>
          </cell>
          <cell r="D427">
            <v>16.439964</v>
          </cell>
          <cell r="E427">
            <v>1.5600358000000001</v>
          </cell>
          <cell r="F427">
            <v>14.8799282</v>
          </cell>
          <cell r="G427">
            <v>83.560035999999997</v>
          </cell>
          <cell r="H427">
            <v>1760</v>
          </cell>
        </row>
        <row r="428">
          <cell r="A428" t="str">
            <v>040706</v>
          </cell>
          <cell r="B428" t="str">
            <v>PUNTA DE BOMBÓN</v>
          </cell>
          <cell r="C428">
            <v>2575</v>
          </cell>
          <cell r="D428">
            <v>39.078628000000002</v>
          </cell>
          <cell r="E428">
            <v>8.4638737000000006</v>
          </cell>
          <cell r="F428">
            <v>30.614754300000001</v>
          </cell>
          <cell r="G428">
            <v>60.921371999999998</v>
          </cell>
          <cell r="H428">
            <v>1381</v>
          </cell>
        </row>
        <row r="429">
          <cell r="A429" t="str">
            <v>040801</v>
          </cell>
          <cell r="B429" t="str">
            <v>COTAHUASI</v>
          </cell>
          <cell r="C429">
            <v>1112</v>
          </cell>
          <cell r="D429">
            <v>38.410850000000003</v>
          </cell>
          <cell r="E429">
            <v>8.7512094000000005</v>
          </cell>
          <cell r="F429">
            <v>29.659640600000003</v>
          </cell>
          <cell r="G429">
            <v>61.589149999999997</v>
          </cell>
          <cell r="H429">
            <v>1391</v>
          </cell>
        </row>
        <row r="430">
          <cell r="A430" t="str">
            <v>040802</v>
          </cell>
          <cell r="B430" t="str">
            <v>ALCA</v>
          </cell>
          <cell r="C430">
            <v>1362</v>
          </cell>
          <cell r="D430">
            <v>63.634283000000003</v>
          </cell>
          <cell r="E430">
            <v>33.157870000000003</v>
          </cell>
          <cell r="F430">
            <v>30.476413000000001</v>
          </cell>
          <cell r="G430">
            <v>36.365716999999997</v>
          </cell>
          <cell r="H430">
            <v>868</v>
          </cell>
        </row>
        <row r="431">
          <cell r="A431" t="str">
            <v>040803</v>
          </cell>
          <cell r="B431" t="str">
            <v>CHARCANA</v>
          </cell>
          <cell r="C431">
            <v>342</v>
          </cell>
          <cell r="D431">
            <v>52.867078999999997</v>
          </cell>
          <cell r="E431">
            <v>20.46677</v>
          </cell>
          <cell r="F431">
            <v>32.400308999999993</v>
          </cell>
          <cell r="G431">
            <v>47.132921000000003</v>
          </cell>
          <cell r="H431">
            <v>1117</v>
          </cell>
        </row>
        <row r="432">
          <cell r="A432" t="str">
            <v>040804</v>
          </cell>
          <cell r="B432" t="str">
            <v>HUAYNACOTAS</v>
          </cell>
          <cell r="C432">
            <v>1621</v>
          </cell>
          <cell r="D432">
            <v>66.557882000000006</v>
          </cell>
          <cell r="E432">
            <v>32.784892999999997</v>
          </cell>
          <cell r="F432">
            <v>33.77298900000001</v>
          </cell>
          <cell r="G432">
            <v>33.442117999999994</v>
          </cell>
          <cell r="H432">
            <v>790</v>
          </cell>
        </row>
        <row r="433">
          <cell r="A433" t="str">
            <v>040805</v>
          </cell>
          <cell r="B433" t="str">
            <v>PAMPAMARCA</v>
          </cell>
          <cell r="C433">
            <v>943</v>
          </cell>
          <cell r="D433">
            <v>66.177543999999997</v>
          </cell>
          <cell r="E433">
            <v>35.505262999999999</v>
          </cell>
          <cell r="F433">
            <v>30.672280999999998</v>
          </cell>
          <cell r="G433">
            <v>33.822456000000003</v>
          </cell>
          <cell r="H433">
            <v>800</v>
          </cell>
        </row>
        <row r="434">
          <cell r="A434" t="str">
            <v>040806</v>
          </cell>
          <cell r="B434" t="str">
            <v>PUYCA</v>
          </cell>
          <cell r="C434">
            <v>2170</v>
          </cell>
          <cell r="D434">
            <v>75.791826999999998</v>
          </cell>
          <cell r="E434">
            <v>46.485504999999996</v>
          </cell>
          <cell r="F434">
            <v>29.306322000000002</v>
          </cell>
          <cell r="G434">
            <v>24.208173000000002</v>
          </cell>
          <cell r="H434">
            <v>520</v>
          </cell>
        </row>
        <row r="435">
          <cell r="A435" t="str">
            <v>040807</v>
          </cell>
          <cell r="B435" t="str">
            <v>QUECHUALLA</v>
          </cell>
          <cell r="C435">
            <v>130</v>
          </cell>
          <cell r="D435">
            <v>46.755395999999998</v>
          </cell>
          <cell r="E435">
            <v>15.539568000000001</v>
          </cell>
          <cell r="F435">
            <v>31.215827999999995</v>
          </cell>
          <cell r="G435">
            <v>53.244604000000002</v>
          </cell>
          <cell r="H435">
            <v>1248</v>
          </cell>
        </row>
        <row r="436">
          <cell r="A436" t="str">
            <v>040808</v>
          </cell>
          <cell r="B436" t="str">
            <v>SAYLA</v>
          </cell>
          <cell r="C436">
            <v>237</v>
          </cell>
          <cell r="D436">
            <v>45.797297</v>
          </cell>
          <cell r="E436">
            <v>12.525096999999999</v>
          </cell>
          <cell r="F436">
            <v>33.272199999999998</v>
          </cell>
          <cell r="G436">
            <v>54.202703</v>
          </cell>
          <cell r="H436">
            <v>1272</v>
          </cell>
        </row>
        <row r="437">
          <cell r="A437" t="str">
            <v>040809</v>
          </cell>
          <cell r="B437" t="str">
            <v>TAURIA</v>
          </cell>
          <cell r="C437">
            <v>164</v>
          </cell>
          <cell r="D437">
            <v>47.918367000000003</v>
          </cell>
          <cell r="E437">
            <v>16.877551</v>
          </cell>
          <cell r="F437">
            <v>31.040816000000003</v>
          </cell>
          <cell r="G437">
            <v>52.081632999999997</v>
          </cell>
          <cell r="H437">
            <v>1219</v>
          </cell>
        </row>
        <row r="438">
          <cell r="A438" t="str">
            <v>040810</v>
          </cell>
          <cell r="B438" t="str">
            <v>TOMEPAMPA</v>
          </cell>
          <cell r="C438">
            <v>431</v>
          </cell>
          <cell r="D438">
            <v>48.270178999999999</v>
          </cell>
          <cell r="E438">
            <v>17.223094</v>
          </cell>
          <cell r="F438">
            <v>31.047084999999999</v>
          </cell>
          <cell r="G438">
            <v>51.729821000000001</v>
          </cell>
          <cell r="H438">
            <v>1217</v>
          </cell>
        </row>
        <row r="439">
          <cell r="A439" t="str">
            <v>040811</v>
          </cell>
          <cell r="B439" t="str">
            <v>TORO</v>
          </cell>
          <cell r="C439">
            <v>379</v>
          </cell>
          <cell r="D439">
            <v>37.685572000000001</v>
          </cell>
          <cell r="E439">
            <v>8.5432836000000005</v>
          </cell>
          <cell r="F439">
            <v>29.142288399999998</v>
          </cell>
          <cell r="G439">
            <v>62.314427999999999</v>
          </cell>
          <cell r="H439">
            <v>1411</v>
          </cell>
        </row>
        <row r="440">
          <cell r="A440" t="str">
            <v>050101</v>
          </cell>
          <cell r="B440" t="str">
            <v>AYACUCHO</v>
          </cell>
          <cell r="C440">
            <v>39992</v>
          </cell>
          <cell r="D440">
            <v>40.944774000000002</v>
          </cell>
          <cell r="E440">
            <v>13.070203999999999</v>
          </cell>
          <cell r="F440">
            <v>27.874570000000006</v>
          </cell>
          <cell r="G440">
            <v>59.055225999999998</v>
          </cell>
          <cell r="H440">
            <v>1356</v>
          </cell>
        </row>
        <row r="441">
          <cell r="A441" t="str">
            <v>050102</v>
          </cell>
          <cell r="B441" t="str">
            <v>ACOCRO</v>
          </cell>
          <cell r="C441">
            <v>7704</v>
          </cell>
          <cell r="D441">
            <v>86.074636999999996</v>
          </cell>
          <cell r="E441">
            <v>55.481788000000002</v>
          </cell>
          <cell r="F441">
            <v>30.592848999999994</v>
          </cell>
          <cell r="G441">
            <v>13.925363000000004</v>
          </cell>
          <cell r="H441">
            <v>187</v>
          </cell>
        </row>
        <row r="442">
          <cell r="A442" t="str">
            <v>050103</v>
          </cell>
          <cell r="B442" t="str">
            <v>ACOS VINCHOS</v>
          </cell>
          <cell r="C442">
            <v>4473</v>
          </cell>
          <cell r="D442">
            <v>87.798625999999999</v>
          </cell>
          <cell r="E442">
            <v>62.095387999999993</v>
          </cell>
          <cell r="F442">
            <v>25.703238000000006</v>
          </cell>
          <cell r="G442">
            <v>12.201374000000001</v>
          </cell>
          <cell r="H442">
            <v>131</v>
          </cell>
        </row>
        <row r="443">
          <cell r="A443" t="str">
            <v>050105</v>
          </cell>
          <cell r="B443" t="str">
            <v>CHIARA</v>
          </cell>
          <cell r="C443">
            <v>5028</v>
          </cell>
          <cell r="D443">
            <v>79.72823799999999</v>
          </cell>
          <cell r="E443">
            <v>42.303948000000005</v>
          </cell>
          <cell r="F443">
            <v>37.424289999999985</v>
          </cell>
          <cell r="G443">
            <v>20.27176200000001</v>
          </cell>
          <cell r="H443">
            <v>397</v>
          </cell>
        </row>
        <row r="444">
          <cell r="A444" t="str">
            <v>050106</v>
          </cell>
          <cell r="B444" t="str">
            <v>OCROS</v>
          </cell>
          <cell r="C444">
            <v>4722</v>
          </cell>
          <cell r="D444">
            <v>84.509126999999992</v>
          </cell>
          <cell r="E444">
            <v>54.347529999999999</v>
          </cell>
          <cell r="F444">
            <v>30.161596999999993</v>
          </cell>
          <cell r="G444">
            <v>15.490873000000008</v>
          </cell>
          <cell r="H444">
            <v>234</v>
          </cell>
        </row>
        <row r="445">
          <cell r="A445" t="str">
            <v>050107</v>
          </cell>
          <cell r="B445" t="str">
            <v>PACAYCASA</v>
          </cell>
          <cell r="C445">
            <v>2080</v>
          </cell>
          <cell r="D445">
            <v>73.172414000000003</v>
          </cell>
          <cell r="E445">
            <v>37.250879999999995</v>
          </cell>
          <cell r="F445">
            <v>35.921534000000008</v>
          </cell>
          <cell r="G445">
            <v>26.827585999999997</v>
          </cell>
          <cell r="H445">
            <v>587</v>
          </cell>
        </row>
        <row r="446">
          <cell r="A446" t="str">
            <v>050108</v>
          </cell>
          <cell r="B446" t="str">
            <v>QUINUA</v>
          </cell>
          <cell r="C446">
            <v>5037</v>
          </cell>
          <cell r="D446">
            <v>82.815357000000006</v>
          </cell>
          <cell r="E446">
            <v>46.219992999999995</v>
          </cell>
          <cell r="F446">
            <v>36.595364000000011</v>
          </cell>
          <cell r="G446">
            <v>17.184642999999994</v>
          </cell>
          <cell r="H446">
            <v>288</v>
          </cell>
        </row>
        <row r="447">
          <cell r="A447" t="str">
            <v>050109</v>
          </cell>
          <cell r="B447" t="str">
            <v>SAN JOSÉ DE TICLLAS</v>
          </cell>
          <cell r="C447">
            <v>1927</v>
          </cell>
          <cell r="D447">
            <v>78.920557000000002</v>
          </cell>
          <cell r="E447">
            <v>41.460278000000002</v>
          </cell>
          <cell r="F447">
            <v>37.460279</v>
          </cell>
          <cell r="G447">
            <v>21.079442999999998</v>
          </cell>
          <cell r="H447">
            <v>427</v>
          </cell>
        </row>
        <row r="448">
          <cell r="A448" t="str">
            <v>050110</v>
          </cell>
          <cell r="B448" t="str">
            <v>SAN JUAN BAUTISTA</v>
          </cell>
          <cell r="C448">
            <v>19914</v>
          </cell>
          <cell r="D448">
            <v>52.178672000000006</v>
          </cell>
          <cell r="E448">
            <v>17.894379999999998</v>
          </cell>
          <cell r="F448">
            <v>34.284292000000008</v>
          </cell>
          <cell r="G448">
            <v>47.821327999999994</v>
          </cell>
          <cell r="H448">
            <v>1128</v>
          </cell>
        </row>
        <row r="449">
          <cell r="A449" t="str">
            <v>050111</v>
          </cell>
          <cell r="B449" t="str">
            <v>SANTIAGO DE PISCHA</v>
          </cell>
          <cell r="C449">
            <v>1159</v>
          </cell>
          <cell r="D449">
            <v>78.980232000000001</v>
          </cell>
          <cell r="E449">
            <v>47.571234000000004</v>
          </cell>
          <cell r="F449">
            <v>31.408997999999997</v>
          </cell>
          <cell r="G449">
            <v>21.019767999999999</v>
          </cell>
          <cell r="H449">
            <v>423</v>
          </cell>
        </row>
        <row r="450">
          <cell r="A450" t="str">
            <v>050112</v>
          </cell>
          <cell r="B450" t="str">
            <v>SOCOS</v>
          </cell>
          <cell r="C450">
            <v>6061</v>
          </cell>
          <cell r="D450">
            <v>87.830748999999997</v>
          </cell>
          <cell r="E450">
            <v>60.298072999999995</v>
          </cell>
          <cell r="F450">
            <v>27.532676000000002</v>
          </cell>
          <cell r="G450">
            <v>12.169251000000003</v>
          </cell>
          <cell r="H450">
            <v>130</v>
          </cell>
        </row>
        <row r="451">
          <cell r="A451" t="str">
            <v>050113</v>
          </cell>
          <cell r="B451" t="str">
            <v>TAMBILLO</v>
          </cell>
          <cell r="C451">
            <v>4380</v>
          </cell>
          <cell r="D451">
            <v>86.462099999999992</v>
          </cell>
          <cell r="E451">
            <v>55.731938</v>
          </cell>
          <cell r="F451">
            <v>30.730161999999993</v>
          </cell>
          <cell r="G451">
            <v>13.537900000000008</v>
          </cell>
          <cell r="H451">
            <v>170</v>
          </cell>
        </row>
        <row r="452">
          <cell r="A452" t="str">
            <v>050114</v>
          </cell>
          <cell r="B452" t="str">
            <v>VINCHOS</v>
          </cell>
          <cell r="C452">
            <v>14236</v>
          </cell>
          <cell r="D452">
            <v>90.245578000000009</v>
          </cell>
          <cell r="E452">
            <v>65.093818999999996</v>
          </cell>
          <cell r="F452">
            <v>25.151759000000013</v>
          </cell>
          <cell r="G452">
            <v>9.754421999999991</v>
          </cell>
          <cell r="H452">
            <v>76</v>
          </cell>
        </row>
        <row r="453">
          <cell r="A453" t="str">
            <v>050115</v>
          </cell>
          <cell r="B453" t="str">
            <v>JESÚS NAZARENO</v>
          </cell>
          <cell r="C453">
            <v>6845</v>
          </cell>
          <cell r="D453">
            <v>44.591427000000003</v>
          </cell>
          <cell r="E453">
            <v>14.119601000000001</v>
          </cell>
          <cell r="F453">
            <v>30.471826</v>
          </cell>
          <cell r="G453">
            <v>55.408572999999997</v>
          </cell>
          <cell r="H453">
            <v>1300</v>
          </cell>
        </row>
        <row r="454">
          <cell r="A454" t="str">
            <v>050201</v>
          </cell>
          <cell r="B454" t="str">
            <v>CANGALLO</v>
          </cell>
          <cell r="C454">
            <v>4846</v>
          </cell>
          <cell r="D454">
            <v>74.077957999999995</v>
          </cell>
          <cell r="E454">
            <v>40.911036000000003</v>
          </cell>
          <cell r="F454">
            <v>33.166921999999992</v>
          </cell>
          <cell r="G454">
            <v>25.922042000000005</v>
          </cell>
          <cell r="H454">
            <v>563</v>
          </cell>
        </row>
        <row r="455">
          <cell r="A455" t="str">
            <v>050202</v>
          </cell>
          <cell r="B455" t="str">
            <v>CHUSCHI</v>
          </cell>
          <cell r="C455">
            <v>7333</v>
          </cell>
          <cell r="D455">
            <v>88.586856999999995</v>
          </cell>
          <cell r="E455">
            <v>60.759240999999996</v>
          </cell>
          <cell r="F455">
            <v>27.827615999999999</v>
          </cell>
          <cell r="G455">
            <v>11.413143000000005</v>
          </cell>
          <cell r="H455">
            <v>109</v>
          </cell>
        </row>
        <row r="456">
          <cell r="A456" t="str">
            <v>050203</v>
          </cell>
          <cell r="B456" t="str">
            <v>LOS MOROCHUCOS</v>
          </cell>
          <cell r="C456">
            <v>6589</v>
          </cell>
          <cell r="D456">
            <v>82.488483000000002</v>
          </cell>
          <cell r="E456">
            <v>45.799824999999998</v>
          </cell>
          <cell r="F456">
            <v>36.688658000000004</v>
          </cell>
          <cell r="G456">
            <v>17.511516999999998</v>
          </cell>
          <cell r="H456">
            <v>298</v>
          </cell>
        </row>
        <row r="457">
          <cell r="A457" t="str">
            <v>050204</v>
          </cell>
          <cell r="B457" t="str">
            <v>MARÍA PARADO DE BELLIDO</v>
          </cell>
          <cell r="C457">
            <v>2369</v>
          </cell>
          <cell r="D457">
            <v>83.701059999999998</v>
          </cell>
          <cell r="E457">
            <v>48.392580000000002</v>
          </cell>
          <cell r="F457">
            <v>35.308479999999996</v>
          </cell>
          <cell r="G457">
            <v>16.298940000000002</v>
          </cell>
          <cell r="H457">
            <v>262</v>
          </cell>
        </row>
        <row r="458">
          <cell r="A458" t="str">
            <v>050205</v>
          </cell>
          <cell r="B458" t="str">
            <v>PARAS</v>
          </cell>
          <cell r="C458">
            <v>4320</v>
          </cell>
          <cell r="D458">
            <v>86.445868000000004</v>
          </cell>
          <cell r="E458">
            <v>62.509706000000001</v>
          </cell>
          <cell r="F458">
            <v>23.936162000000003</v>
          </cell>
          <cell r="G458">
            <v>13.554131999999996</v>
          </cell>
          <cell r="H458">
            <v>172</v>
          </cell>
        </row>
        <row r="459">
          <cell r="A459" t="str">
            <v>050206</v>
          </cell>
          <cell r="B459" t="str">
            <v>TOTOS</v>
          </cell>
          <cell r="C459">
            <v>3299</v>
          </cell>
          <cell r="D459">
            <v>83.101258999999999</v>
          </cell>
          <cell r="E459">
            <v>48.583879000000003</v>
          </cell>
          <cell r="F459">
            <v>34.517379999999996</v>
          </cell>
          <cell r="G459">
            <v>16.898741000000001</v>
          </cell>
          <cell r="H459">
            <v>276</v>
          </cell>
        </row>
        <row r="460">
          <cell r="A460" t="str">
            <v>050301</v>
          </cell>
          <cell r="B460" t="str">
            <v>SANCOS</v>
          </cell>
          <cell r="C460">
            <v>2366</v>
          </cell>
          <cell r="D460">
            <v>67.857142999999994</v>
          </cell>
          <cell r="E460">
            <v>30.755594000000002</v>
          </cell>
          <cell r="F460">
            <v>37.101548999999991</v>
          </cell>
          <cell r="G460">
            <v>32.142857000000006</v>
          </cell>
          <cell r="H460">
            <v>752</v>
          </cell>
        </row>
        <row r="461">
          <cell r="A461" t="str">
            <v>050302</v>
          </cell>
          <cell r="B461" t="str">
            <v>CARAPO</v>
          </cell>
          <cell r="C461">
            <v>2026</v>
          </cell>
          <cell r="D461">
            <v>80.616394999999997</v>
          </cell>
          <cell r="E461">
            <v>51.066453999999993</v>
          </cell>
          <cell r="F461">
            <v>29.549941000000004</v>
          </cell>
          <cell r="G461">
            <v>19.383605000000003</v>
          </cell>
          <cell r="H461">
            <v>364</v>
          </cell>
        </row>
        <row r="462">
          <cell r="A462" t="str">
            <v>050303</v>
          </cell>
          <cell r="B462" t="str">
            <v>SACSAMARCA</v>
          </cell>
          <cell r="C462">
            <v>1470</v>
          </cell>
          <cell r="D462">
            <v>82.050251000000003</v>
          </cell>
          <cell r="E462">
            <v>52.268565000000002</v>
          </cell>
          <cell r="F462">
            <v>29.781686000000001</v>
          </cell>
          <cell r="G462">
            <v>17.949748999999997</v>
          </cell>
          <cell r="H462">
            <v>316</v>
          </cell>
        </row>
        <row r="463">
          <cell r="A463" t="str">
            <v>050304</v>
          </cell>
          <cell r="B463" t="str">
            <v>SANTIAGO DE LUCANAMARCA</v>
          </cell>
          <cell r="C463">
            <v>2301</v>
          </cell>
          <cell r="D463">
            <v>86.031402</v>
          </cell>
          <cell r="E463">
            <v>53.690466999999998</v>
          </cell>
          <cell r="F463">
            <v>32.340935000000002</v>
          </cell>
          <cell r="G463">
            <v>13.968598</v>
          </cell>
          <cell r="H463">
            <v>190</v>
          </cell>
        </row>
        <row r="464">
          <cell r="A464" t="str">
            <v>050401</v>
          </cell>
          <cell r="B464" t="str">
            <v>HUANTA</v>
          </cell>
          <cell r="C464">
            <v>28278</v>
          </cell>
          <cell r="D464">
            <v>71.116641000000001</v>
          </cell>
          <cell r="E464">
            <v>38.245428999999994</v>
          </cell>
          <cell r="F464">
            <v>32.871212000000007</v>
          </cell>
          <cell r="G464">
            <v>28.883358999999999</v>
          </cell>
          <cell r="H464">
            <v>657</v>
          </cell>
        </row>
        <row r="465">
          <cell r="A465" t="str">
            <v>050402</v>
          </cell>
          <cell r="B465" t="str">
            <v>AYAHUANCO</v>
          </cell>
          <cell r="C465">
            <v>7614</v>
          </cell>
          <cell r="D465">
            <v>86.370051000000004</v>
          </cell>
          <cell r="E465">
            <v>57.340102000000002</v>
          </cell>
          <cell r="F465">
            <v>29.029949000000002</v>
          </cell>
          <cell r="G465">
            <v>13.629948999999996</v>
          </cell>
          <cell r="H465">
            <v>175</v>
          </cell>
        </row>
        <row r="466">
          <cell r="A466" t="str">
            <v>050403</v>
          </cell>
          <cell r="B466" t="str">
            <v>HUAMANGUILLA</v>
          </cell>
          <cell r="C466">
            <v>4221</v>
          </cell>
          <cell r="D466">
            <v>81.207965000000002</v>
          </cell>
          <cell r="E466">
            <v>42.291843</v>
          </cell>
          <cell r="F466">
            <v>38.916122000000001</v>
          </cell>
          <cell r="G466">
            <v>18.792034999999998</v>
          </cell>
          <cell r="H466">
            <v>348</v>
          </cell>
        </row>
        <row r="467">
          <cell r="A467" t="str">
            <v>050404</v>
          </cell>
          <cell r="B467" t="str">
            <v>IGUAIN</v>
          </cell>
          <cell r="C467">
            <v>2218</v>
          </cell>
          <cell r="D467">
            <v>82.37876</v>
          </cell>
          <cell r="E467">
            <v>49.737839000000001</v>
          </cell>
          <cell r="F467">
            <v>32.640920999999999</v>
          </cell>
          <cell r="G467">
            <v>17.62124</v>
          </cell>
          <cell r="H467">
            <v>305</v>
          </cell>
        </row>
        <row r="468">
          <cell r="A468" t="str">
            <v>050405</v>
          </cell>
          <cell r="B468" t="str">
            <v>LURICOCHA</v>
          </cell>
          <cell r="C468">
            <v>4209</v>
          </cell>
          <cell r="D468">
            <v>83.011243000000007</v>
          </cell>
          <cell r="E468">
            <v>53.231755</v>
          </cell>
          <cell r="F468">
            <v>29.779488000000008</v>
          </cell>
          <cell r="G468">
            <v>16.988756999999993</v>
          </cell>
          <cell r="H468">
            <v>285</v>
          </cell>
        </row>
        <row r="469">
          <cell r="A469" t="str">
            <v>050406</v>
          </cell>
          <cell r="B469" t="str">
            <v>SANTILLANA</v>
          </cell>
          <cell r="C469">
            <v>6395</v>
          </cell>
          <cell r="D469">
            <v>89.689621000000002</v>
          </cell>
          <cell r="E469">
            <v>63.970406999999994</v>
          </cell>
          <cell r="F469">
            <v>25.719214000000008</v>
          </cell>
          <cell r="G469">
            <v>10.310378999999998</v>
          </cell>
          <cell r="H469">
            <v>90</v>
          </cell>
        </row>
        <row r="470">
          <cell r="A470" t="str">
            <v>050407</v>
          </cell>
          <cell r="B470" t="str">
            <v>SIVIA</v>
          </cell>
          <cell r="C470">
            <v>6638</v>
          </cell>
          <cell r="D470">
            <v>56.372197999999997</v>
          </cell>
          <cell r="E470">
            <v>21.778193000000002</v>
          </cell>
          <cell r="F470">
            <v>34.594004999999996</v>
          </cell>
          <cell r="G470">
            <v>43.627802000000003</v>
          </cell>
          <cell r="H470">
            <v>1035</v>
          </cell>
        </row>
        <row r="471">
          <cell r="A471" t="str">
            <v>050408</v>
          </cell>
          <cell r="B471" t="str">
            <v>LLOCHEGUA</v>
          </cell>
          <cell r="C471">
            <v>4414</v>
          </cell>
          <cell r="D471">
            <v>36.765263999999995</v>
          </cell>
          <cell r="E471">
            <v>9.8114952000000013</v>
          </cell>
          <cell r="F471">
            <v>26.953768799999992</v>
          </cell>
          <cell r="G471">
            <v>63.234736000000005</v>
          </cell>
          <cell r="H471">
            <v>1428</v>
          </cell>
        </row>
        <row r="472">
          <cell r="A472" t="str">
            <v>050501</v>
          </cell>
          <cell r="B472" t="str">
            <v>SAN MIGUEL</v>
          </cell>
          <cell r="C472">
            <v>15747</v>
          </cell>
          <cell r="D472">
            <v>83.883284000000003</v>
          </cell>
          <cell r="E472">
            <v>55.732847</v>
          </cell>
          <cell r="F472">
            <v>28.150437000000004</v>
          </cell>
          <cell r="G472">
            <v>16.116715999999997</v>
          </cell>
          <cell r="H472">
            <v>257</v>
          </cell>
        </row>
        <row r="473">
          <cell r="A473" t="str">
            <v>050502</v>
          </cell>
          <cell r="B473" t="str">
            <v>ANCO</v>
          </cell>
          <cell r="C473">
            <v>13039</v>
          </cell>
          <cell r="D473">
            <v>88.441497999999996</v>
          </cell>
          <cell r="E473">
            <v>63.834226000000008</v>
          </cell>
          <cell r="F473">
            <v>24.607271999999988</v>
          </cell>
          <cell r="G473">
            <v>11.558502000000004</v>
          </cell>
          <cell r="H473">
            <v>113</v>
          </cell>
        </row>
        <row r="474">
          <cell r="A474" t="str">
            <v>050503</v>
          </cell>
          <cell r="B474" t="str">
            <v>AYNA</v>
          </cell>
          <cell r="C474">
            <v>6065</v>
          </cell>
          <cell r="D474">
            <v>60.816605000000003</v>
          </cell>
          <cell r="E474">
            <v>25.948661000000001</v>
          </cell>
          <cell r="F474">
            <v>34.867944000000001</v>
          </cell>
          <cell r="G474">
            <v>39.183394999999997</v>
          </cell>
          <cell r="H474">
            <v>930</v>
          </cell>
        </row>
        <row r="475">
          <cell r="A475" t="str">
            <v>050504</v>
          </cell>
          <cell r="B475" t="str">
            <v>CHILCAS</v>
          </cell>
          <cell r="C475">
            <v>2069</v>
          </cell>
          <cell r="D475">
            <v>79.199081000000007</v>
          </cell>
          <cell r="E475">
            <v>49.460566999999998</v>
          </cell>
          <cell r="F475">
            <v>29.738514000000009</v>
          </cell>
          <cell r="G475">
            <v>20.800918999999993</v>
          </cell>
          <cell r="H475">
            <v>416</v>
          </cell>
        </row>
        <row r="476">
          <cell r="A476" t="str">
            <v>050505</v>
          </cell>
          <cell r="B476" t="str">
            <v>CHUNGUI</v>
          </cell>
          <cell r="C476">
            <v>5829</v>
          </cell>
          <cell r="D476">
            <v>92.431017999999995</v>
          </cell>
          <cell r="E476">
            <v>73.78528399999999</v>
          </cell>
          <cell r="F476">
            <v>18.645734000000004</v>
          </cell>
          <cell r="G476">
            <v>7.5689820000000054</v>
          </cell>
          <cell r="H476">
            <v>30</v>
          </cell>
        </row>
        <row r="477">
          <cell r="A477" t="str">
            <v>050506</v>
          </cell>
          <cell r="B477" t="str">
            <v>LUIS CARRANZA</v>
          </cell>
          <cell r="C477">
            <v>1776</v>
          </cell>
          <cell r="D477">
            <v>85.031593999999998</v>
          </cell>
          <cell r="E477">
            <v>54.426998999999995</v>
          </cell>
          <cell r="F477">
            <v>30.604595000000003</v>
          </cell>
          <cell r="G477">
            <v>14.968406000000002</v>
          </cell>
          <cell r="H477">
            <v>223</v>
          </cell>
        </row>
        <row r="478">
          <cell r="A478" t="str">
            <v>050507</v>
          </cell>
          <cell r="B478" t="str">
            <v>SANTA ROSA</v>
          </cell>
          <cell r="C478">
            <v>7011</v>
          </cell>
          <cell r="D478">
            <v>62.694626</v>
          </cell>
          <cell r="E478">
            <v>27.145577999999997</v>
          </cell>
          <cell r="F478">
            <v>35.549047999999999</v>
          </cell>
          <cell r="G478">
            <v>37.305374</v>
          </cell>
          <cell r="H478">
            <v>888</v>
          </cell>
        </row>
        <row r="479">
          <cell r="A479" t="str">
            <v>050508</v>
          </cell>
          <cell r="B479" t="str">
            <v>TAMBO</v>
          </cell>
          <cell r="C479">
            <v>15939</v>
          </cell>
          <cell r="D479">
            <v>91.187082000000004</v>
          </cell>
          <cell r="E479">
            <v>69.122146999999998</v>
          </cell>
          <cell r="F479">
            <v>22.064935000000006</v>
          </cell>
          <cell r="G479">
            <v>8.8129179999999963</v>
          </cell>
          <cell r="H479">
            <v>56</v>
          </cell>
        </row>
        <row r="480">
          <cell r="A480" t="str">
            <v>050601</v>
          </cell>
          <cell r="B480" t="str">
            <v>PUQUIO</v>
          </cell>
          <cell r="C480">
            <v>8271</v>
          </cell>
          <cell r="D480">
            <v>60.712325</v>
          </cell>
          <cell r="E480">
            <v>25.172209000000002</v>
          </cell>
          <cell r="F480">
            <v>35.540115999999998</v>
          </cell>
          <cell r="G480">
            <v>39.287675</v>
          </cell>
          <cell r="H480">
            <v>932</v>
          </cell>
        </row>
        <row r="481">
          <cell r="A481" t="str">
            <v>050602</v>
          </cell>
          <cell r="B481" t="str">
            <v>AUCARÁ</v>
          </cell>
          <cell r="C481">
            <v>3114</v>
          </cell>
          <cell r="D481">
            <v>70.803546999999995</v>
          </cell>
          <cell r="E481">
            <v>32.299682000000004</v>
          </cell>
          <cell r="F481">
            <v>38.50386499999999</v>
          </cell>
          <cell r="G481">
            <v>29.196453000000005</v>
          </cell>
          <cell r="H481">
            <v>669</v>
          </cell>
        </row>
        <row r="482">
          <cell r="A482" t="str">
            <v>050603</v>
          </cell>
          <cell r="B482" t="str">
            <v>CABANA</v>
          </cell>
          <cell r="C482">
            <v>2131</v>
          </cell>
          <cell r="D482">
            <v>66.23617200000001</v>
          </cell>
          <cell r="E482">
            <v>27.142946000000002</v>
          </cell>
          <cell r="F482">
            <v>39.093226000000008</v>
          </cell>
          <cell r="G482">
            <v>33.76382799999999</v>
          </cell>
          <cell r="H482">
            <v>798</v>
          </cell>
        </row>
        <row r="483">
          <cell r="A483" t="str">
            <v>050604</v>
          </cell>
          <cell r="B483" t="str">
            <v>CÁRMEN SALCEDO</v>
          </cell>
          <cell r="C483">
            <v>2676</v>
          </cell>
          <cell r="D483">
            <v>78.075868</v>
          </cell>
          <cell r="E483">
            <v>44.756929999999997</v>
          </cell>
          <cell r="F483">
            <v>33.318938000000003</v>
          </cell>
          <cell r="G483">
            <v>21.924132</v>
          </cell>
          <cell r="H483">
            <v>451</v>
          </cell>
        </row>
        <row r="484">
          <cell r="A484" t="str">
            <v>050605</v>
          </cell>
          <cell r="B484" t="str">
            <v>CHAVIÑA</v>
          </cell>
          <cell r="C484">
            <v>1861</v>
          </cell>
          <cell r="D484">
            <v>80.515360999999999</v>
          </cell>
          <cell r="E484">
            <v>45.581566000000002</v>
          </cell>
          <cell r="F484">
            <v>34.933794999999996</v>
          </cell>
          <cell r="G484">
            <v>19.484639000000001</v>
          </cell>
          <cell r="H484">
            <v>367</v>
          </cell>
        </row>
        <row r="485">
          <cell r="A485" t="str">
            <v>050606</v>
          </cell>
          <cell r="B485" t="str">
            <v>CHIPAO</v>
          </cell>
          <cell r="C485">
            <v>3156</v>
          </cell>
          <cell r="D485">
            <v>79.608575000000002</v>
          </cell>
          <cell r="E485">
            <v>48.609583999999998</v>
          </cell>
          <cell r="F485">
            <v>30.998991000000004</v>
          </cell>
          <cell r="G485">
            <v>20.391424999999998</v>
          </cell>
          <cell r="H485">
            <v>400</v>
          </cell>
        </row>
        <row r="486">
          <cell r="A486" t="str">
            <v>050607</v>
          </cell>
          <cell r="B486" t="str">
            <v>HUAC-HUAS</v>
          </cell>
          <cell r="C486">
            <v>1740</v>
          </cell>
          <cell r="D486">
            <v>64.355029999999999</v>
          </cell>
          <cell r="E486">
            <v>29.943047</v>
          </cell>
          <cell r="F486">
            <v>34.411982999999999</v>
          </cell>
          <cell r="G486">
            <v>35.644970000000001</v>
          </cell>
          <cell r="H486">
            <v>850</v>
          </cell>
        </row>
        <row r="487">
          <cell r="A487" t="str">
            <v>050608</v>
          </cell>
          <cell r="B487" t="str">
            <v>LARAMATE</v>
          </cell>
          <cell r="C487">
            <v>1360</v>
          </cell>
          <cell r="D487">
            <v>72.045551000000003</v>
          </cell>
          <cell r="E487">
            <v>36.257415000000002</v>
          </cell>
          <cell r="F487">
            <v>35.788136000000002</v>
          </cell>
          <cell r="G487">
            <v>27.954448999999997</v>
          </cell>
          <cell r="H487">
            <v>628</v>
          </cell>
        </row>
        <row r="488">
          <cell r="A488" t="str">
            <v>050609</v>
          </cell>
          <cell r="B488" t="str">
            <v>LEONCIO PRADO</v>
          </cell>
          <cell r="C488">
            <v>983</v>
          </cell>
          <cell r="D488">
            <v>64.575558000000001</v>
          </cell>
          <cell r="E488">
            <v>25.927727000000001</v>
          </cell>
          <cell r="F488">
            <v>38.647830999999996</v>
          </cell>
          <cell r="G488">
            <v>35.424441999999999</v>
          </cell>
          <cell r="H488">
            <v>840</v>
          </cell>
        </row>
        <row r="489">
          <cell r="A489" t="str">
            <v>050610</v>
          </cell>
          <cell r="B489" t="str">
            <v>LLAUTA</v>
          </cell>
          <cell r="C489">
            <v>816</v>
          </cell>
          <cell r="D489">
            <v>59.821848000000003</v>
          </cell>
          <cell r="E489">
            <v>25.721408</v>
          </cell>
          <cell r="F489">
            <v>34.100440000000006</v>
          </cell>
          <cell r="G489">
            <v>40.178151999999997</v>
          </cell>
          <cell r="H489">
            <v>953</v>
          </cell>
        </row>
        <row r="490">
          <cell r="A490" t="str">
            <v>050611</v>
          </cell>
          <cell r="B490" t="str">
            <v>LUCANAS</v>
          </cell>
          <cell r="C490">
            <v>2677</v>
          </cell>
          <cell r="D490">
            <v>71.665684999999996</v>
          </cell>
          <cell r="E490">
            <v>39.427729999999997</v>
          </cell>
          <cell r="F490">
            <v>32.237954999999999</v>
          </cell>
          <cell r="G490">
            <v>28.334315000000004</v>
          </cell>
          <cell r="H490">
            <v>640</v>
          </cell>
        </row>
        <row r="491">
          <cell r="A491" t="str">
            <v>050612</v>
          </cell>
          <cell r="B491" t="str">
            <v>OCAÑA</v>
          </cell>
          <cell r="C491">
            <v>2577</v>
          </cell>
          <cell r="D491">
            <v>75.48008200000001</v>
          </cell>
          <cell r="E491">
            <v>43.892501000000003</v>
          </cell>
          <cell r="F491">
            <v>31.587581000000007</v>
          </cell>
          <cell r="G491">
            <v>24.51991799999999</v>
          </cell>
          <cell r="H491">
            <v>528</v>
          </cell>
        </row>
        <row r="492">
          <cell r="A492" t="str">
            <v>050613</v>
          </cell>
          <cell r="B492" t="str">
            <v>OTOCA</v>
          </cell>
          <cell r="C492">
            <v>1177</v>
          </cell>
          <cell r="D492">
            <v>41.035913999999998</v>
          </cell>
          <cell r="E492">
            <v>15.231869000000001</v>
          </cell>
          <cell r="F492">
            <v>25.804044999999995</v>
          </cell>
          <cell r="G492">
            <v>58.964086000000002</v>
          </cell>
          <cell r="H492">
            <v>1353</v>
          </cell>
        </row>
        <row r="493">
          <cell r="A493" t="str">
            <v>050614</v>
          </cell>
          <cell r="B493" t="str">
            <v>SAISA</v>
          </cell>
          <cell r="C493">
            <v>446</v>
          </cell>
          <cell r="D493">
            <v>50.951999999999998</v>
          </cell>
          <cell r="E493">
            <v>19.389713999999998</v>
          </cell>
          <cell r="F493">
            <v>31.562286</v>
          </cell>
          <cell r="G493">
            <v>49.048000000000002</v>
          </cell>
          <cell r="H493">
            <v>1157</v>
          </cell>
        </row>
        <row r="494">
          <cell r="A494" t="str">
            <v>050615</v>
          </cell>
          <cell r="B494" t="str">
            <v>SAN CRISTOBAL</v>
          </cell>
          <cell r="C494">
            <v>1759</v>
          </cell>
          <cell r="D494">
            <v>90.5</v>
          </cell>
          <cell r="E494">
            <v>69.336420000000004</v>
          </cell>
          <cell r="F494">
            <v>21.163579999999996</v>
          </cell>
          <cell r="G494">
            <v>9.5</v>
          </cell>
          <cell r="H494">
            <v>69</v>
          </cell>
        </row>
        <row r="495">
          <cell r="A495" t="str">
            <v>050616</v>
          </cell>
          <cell r="B495" t="str">
            <v>SAN JUAN</v>
          </cell>
          <cell r="C495">
            <v>876</v>
          </cell>
          <cell r="D495">
            <v>71.07548700000001</v>
          </cell>
          <cell r="E495">
            <v>38.899350999999996</v>
          </cell>
          <cell r="F495">
            <v>32.176136000000014</v>
          </cell>
          <cell r="G495">
            <v>28.92451299999999</v>
          </cell>
          <cell r="H495">
            <v>659</v>
          </cell>
        </row>
        <row r="496">
          <cell r="A496" t="str">
            <v>050617</v>
          </cell>
          <cell r="B496" t="str">
            <v>SAN PEDRO</v>
          </cell>
          <cell r="C496">
            <v>2797</v>
          </cell>
          <cell r="D496">
            <v>84.379789000000002</v>
          </cell>
          <cell r="E496">
            <v>52.361688999999998</v>
          </cell>
          <cell r="F496">
            <v>32.018100000000004</v>
          </cell>
          <cell r="G496">
            <v>15.620210999999998</v>
          </cell>
          <cell r="H496">
            <v>235</v>
          </cell>
        </row>
        <row r="497">
          <cell r="A497" t="str">
            <v>050618</v>
          </cell>
          <cell r="B497" t="str">
            <v>SAN PEDRO DE PALCO</v>
          </cell>
          <cell r="C497">
            <v>1251</v>
          </cell>
          <cell r="D497">
            <v>81.101101999999997</v>
          </cell>
          <cell r="E497">
            <v>51.700583000000002</v>
          </cell>
          <cell r="F497">
            <v>29.400518999999996</v>
          </cell>
          <cell r="G497">
            <v>18.898898000000003</v>
          </cell>
          <cell r="H497">
            <v>349</v>
          </cell>
        </row>
        <row r="498">
          <cell r="A498" t="str">
            <v>050619</v>
          </cell>
          <cell r="B498" t="str">
            <v>SANCOS</v>
          </cell>
          <cell r="C498">
            <v>3569</v>
          </cell>
          <cell r="D498">
            <v>65.786359000000004</v>
          </cell>
          <cell r="E498">
            <v>33.118893999999997</v>
          </cell>
          <cell r="F498">
            <v>32.667465000000007</v>
          </cell>
          <cell r="G498">
            <v>34.213640999999996</v>
          </cell>
          <cell r="H498">
            <v>809</v>
          </cell>
        </row>
        <row r="499">
          <cell r="A499" t="str">
            <v>050620</v>
          </cell>
          <cell r="B499" t="str">
            <v>SANTA ANA DE HUAYCAHUACHO</v>
          </cell>
          <cell r="C499">
            <v>531</v>
          </cell>
          <cell r="D499">
            <v>71.249663999999996</v>
          </cell>
          <cell r="E499">
            <v>35.608054000000003</v>
          </cell>
          <cell r="F499">
            <v>35.641609999999993</v>
          </cell>
          <cell r="G499">
            <v>28.750336000000004</v>
          </cell>
          <cell r="H499">
            <v>653</v>
          </cell>
        </row>
        <row r="500">
          <cell r="A500" t="str">
            <v>050621</v>
          </cell>
          <cell r="B500" t="str">
            <v>SANTA LUCÍA</v>
          </cell>
          <cell r="C500">
            <v>475</v>
          </cell>
          <cell r="D500">
            <v>45.338740000000001</v>
          </cell>
          <cell r="E500">
            <v>13.830153000000001</v>
          </cell>
          <cell r="F500">
            <v>31.508586999999999</v>
          </cell>
          <cell r="G500">
            <v>54.661259999999999</v>
          </cell>
          <cell r="H500">
            <v>1284</v>
          </cell>
        </row>
        <row r="501">
          <cell r="A501" t="str">
            <v>050701</v>
          </cell>
          <cell r="B501" t="str">
            <v>CORACORA</v>
          </cell>
          <cell r="C501">
            <v>9076</v>
          </cell>
          <cell r="D501">
            <v>62.285429999999998</v>
          </cell>
          <cell r="E501">
            <v>27.407796000000001</v>
          </cell>
          <cell r="F501">
            <v>34.877634</v>
          </cell>
          <cell r="G501">
            <v>37.714570000000002</v>
          </cell>
          <cell r="H501">
            <v>899</v>
          </cell>
        </row>
        <row r="502">
          <cell r="A502" t="str">
            <v>050702</v>
          </cell>
          <cell r="B502" t="str">
            <v>CHUMPI</v>
          </cell>
          <cell r="C502">
            <v>2216</v>
          </cell>
          <cell r="D502">
            <v>76.101991999999996</v>
          </cell>
          <cell r="E502">
            <v>39.408996999999999</v>
          </cell>
          <cell r="F502">
            <v>36.692994999999996</v>
          </cell>
          <cell r="G502">
            <v>23.898008000000004</v>
          </cell>
          <cell r="H502">
            <v>507</v>
          </cell>
        </row>
        <row r="503">
          <cell r="A503" t="str">
            <v>050703</v>
          </cell>
          <cell r="B503" t="str">
            <v>CORONEL CASTAÑEDA</v>
          </cell>
          <cell r="C503">
            <v>580</v>
          </cell>
          <cell r="D503">
            <v>62.549569000000005</v>
          </cell>
          <cell r="E503">
            <v>27.360991000000002</v>
          </cell>
          <cell r="F503">
            <v>35.188578000000007</v>
          </cell>
          <cell r="G503">
            <v>37.450430999999995</v>
          </cell>
          <cell r="H503">
            <v>891</v>
          </cell>
        </row>
        <row r="504">
          <cell r="A504" t="str">
            <v>050704</v>
          </cell>
          <cell r="B504" t="str">
            <v>PACAPAUSA</v>
          </cell>
          <cell r="C504">
            <v>1164</v>
          </cell>
          <cell r="D504">
            <v>72.498755000000003</v>
          </cell>
          <cell r="E504">
            <v>38.923411999999999</v>
          </cell>
          <cell r="F504">
            <v>33.575343000000004</v>
          </cell>
          <cell r="G504">
            <v>27.501244999999997</v>
          </cell>
          <cell r="H504">
            <v>611</v>
          </cell>
        </row>
        <row r="505">
          <cell r="A505" t="str">
            <v>050705</v>
          </cell>
          <cell r="B505" t="str">
            <v>PULLO</v>
          </cell>
          <cell r="C505">
            <v>2059</v>
          </cell>
          <cell r="D505">
            <v>46.647485000000003</v>
          </cell>
          <cell r="E505">
            <v>14.885365</v>
          </cell>
          <cell r="F505">
            <v>31.762120000000003</v>
          </cell>
          <cell r="G505">
            <v>53.352514999999997</v>
          </cell>
          <cell r="H505">
            <v>1250</v>
          </cell>
        </row>
        <row r="506">
          <cell r="A506" t="str">
            <v>050706</v>
          </cell>
          <cell r="B506" t="str">
            <v>PUYUSCA</v>
          </cell>
          <cell r="C506">
            <v>1521</v>
          </cell>
          <cell r="D506">
            <v>64.428814000000003</v>
          </cell>
          <cell r="E506">
            <v>26.69322</v>
          </cell>
          <cell r="F506">
            <v>37.735594000000006</v>
          </cell>
          <cell r="G506">
            <v>35.571185999999997</v>
          </cell>
          <cell r="H506">
            <v>848</v>
          </cell>
        </row>
        <row r="507">
          <cell r="A507" t="str">
            <v>050707</v>
          </cell>
          <cell r="B507" t="str">
            <v>SAN FRANCISCO DE RAVACAYCO</v>
          </cell>
          <cell r="C507">
            <v>496</v>
          </cell>
          <cell r="D507">
            <v>78.394945000000007</v>
          </cell>
          <cell r="E507">
            <v>48.469194000000002</v>
          </cell>
          <cell r="F507">
            <v>29.925751000000005</v>
          </cell>
          <cell r="G507">
            <v>21.605054999999993</v>
          </cell>
          <cell r="H507">
            <v>440</v>
          </cell>
        </row>
        <row r="508">
          <cell r="A508" t="str">
            <v>050708</v>
          </cell>
          <cell r="B508" t="str">
            <v>UPAHUACHO</v>
          </cell>
          <cell r="C508">
            <v>1521</v>
          </cell>
          <cell r="D508">
            <v>80.825186000000002</v>
          </cell>
          <cell r="E508">
            <v>51.290117000000002</v>
          </cell>
          <cell r="F508">
            <v>29.535069</v>
          </cell>
          <cell r="G508">
            <v>19.174813999999998</v>
          </cell>
          <cell r="H508">
            <v>358</v>
          </cell>
        </row>
        <row r="509">
          <cell r="A509" t="str">
            <v>050801</v>
          </cell>
          <cell r="B509" t="str">
            <v>PAUSA</v>
          </cell>
          <cell r="C509">
            <v>1527</v>
          </cell>
          <cell r="D509">
            <v>50.622679000000005</v>
          </cell>
          <cell r="E509">
            <v>15.858421999999999</v>
          </cell>
          <cell r="F509">
            <v>34.764257000000008</v>
          </cell>
          <cell r="G509">
            <v>49.377320999999995</v>
          </cell>
          <cell r="H509">
            <v>1164</v>
          </cell>
        </row>
        <row r="510">
          <cell r="A510" t="str">
            <v>050802</v>
          </cell>
          <cell r="B510" t="str">
            <v>COLTA</v>
          </cell>
          <cell r="C510">
            <v>446</v>
          </cell>
          <cell r="D510">
            <v>72.667751999999993</v>
          </cell>
          <cell r="E510">
            <v>38.029316000000001</v>
          </cell>
          <cell r="F510">
            <v>34.638435999999992</v>
          </cell>
          <cell r="G510">
            <v>27.332248000000007</v>
          </cell>
          <cell r="H510">
            <v>604</v>
          </cell>
        </row>
        <row r="511">
          <cell r="A511" t="str">
            <v>050803</v>
          </cell>
          <cell r="B511" t="str">
            <v>CORCULLA</v>
          </cell>
          <cell r="C511">
            <v>354</v>
          </cell>
          <cell r="D511">
            <v>62.604239999999997</v>
          </cell>
          <cell r="E511">
            <v>22.577739000000001</v>
          </cell>
          <cell r="F511">
            <v>40.026500999999996</v>
          </cell>
          <cell r="G511">
            <v>37.395760000000003</v>
          </cell>
          <cell r="H511">
            <v>889</v>
          </cell>
        </row>
        <row r="512">
          <cell r="A512" t="str">
            <v>050804</v>
          </cell>
          <cell r="B512" t="str">
            <v>LAMPA</v>
          </cell>
          <cell r="C512">
            <v>1468</v>
          </cell>
          <cell r="D512">
            <v>59.342094999999993</v>
          </cell>
          <cell r="E512">
            <v>23.676506</v>
          </cell>
          <cell r="F512">
            <v>35.665588999999997</v>
          </cell>
          <cell r="G512">
            <v>40.657905000000007</v>
          </cell>
          <cell r="H512">
            <v>964</v>
          </cell>
        </row>
        <row r="513">
          <cell r="A513" t="str">
            <v>050805</v>
          </cell>
          <cell r="B513" t="str">
            <v>MARCABAMBA</v>
          </cell>
          <cell r="C513">
            <v>314</v>
          </cell>
          <cell r="D513">
            <v>41.591270000000002</v>
          </cell>
          <cell r="E513">
            <v>10.780423000000001</v>
          </cell>
          <cell r="F513">
            <v>30.810847000000003</v>
          </cell>
          <cell r="G513">
            <v>58.408729999999998</v>
          </cell>
          <cell r="H513">
            <v>1349</v>
          </cell>
        </row>
        <row r="514">
          <cell r="A514" t="str">
            <v>050806</v>
          </cell>
          <cell r="B514" t="str">
            <v>OYOLO</v>
          </cell>
          <cell r="C514">
            <v>1022</v>
          </cell>
          <cell r="D514">
            <v>88.045649999999995</v>
          </cell>
          <cell r="E514">
            <v>65.447890000000001</v>
          </cell>
          <cell r="F514">
            <v>22.597759999999994</v>
          </cell>
          <cell r="G514">
            <v>11.954350000000005</v>
          </cell>
          <cell r="H514">
            <v>126</v>
          </cell>
        </row>
        <row r="515">
          <cell r="A515" t="str">
            <v>050807</v>
          </cell>
          <cell r="B515" t="str">
            <v>PARARCA</v>
          </cell>
          <cell r="C515">
            <v>491</v>
          </cell>
          <cell r="D515">
            <v>72.477875999999995</v>
          </cell>
          <cell r="E515">
            <v>41.507375000000003</v>
          </cell>
          <cell r="F515">
            <v>30.970500999999992</v>
          </cell>
          <cell r="G515">
            <v>27.522124000000005</v>
          </cell>
          <cell r="H515">
            <v>613</v>
          </cell>
        </row>
        <row r="516">
          <cell r="A516" t="str">
            <v>050808</v>
          </cell>
          <cell r="B516" t="str">
            <v>SAN JAVIER DE ALPABAMBA</v>
          </cell>
          <cell r="C516">
            <v>362</v>
          </cell>
          <cell r="D516">
            <v>71.349112000000005</v>
          </cell>
          <cell r="E516">
            <v>35.284024000000002</v>
          </cell>
          <cell r="F516">
            <v>36.065088000000003</v>
          </cell>
          <cell r="G516">
            <v>28.650887999999995</v>
          </cell>
          <cell r="H516">
            <v>650</v>
          </cell>
        </row>
        <row r="517">
          <cell r="A517" t="str">
            <v>050809</v>
          </cell>
          <cell r="B517" t="str">
            <v>SAN JOSÉ DE USHUA</v>
          </cell>
          <cell r="C517">
            <v>60</v>
          </cell>
          <cell r="D517">
            <v>32.101604000000002</v>
          </cell>
          <cell r="E517">
            <v>3.3155080000000003</v>
          </cell>
          <cell r="F517">
            <v>28.786096000000001</v>
          </cell>
          <cell r="G517">
            <v>67.898395999999991</v>
          </cell>
          <cell r="H517">
            <v>1514</v>
          </cell>
        </row>
        <row r="518">
          <cell r="A518" t="str">
            <v>050810</v>
          </cell>
          <cell r="B518" t="str">
            <v>SARA SARA</v>
          </cell>
          <cell r="C518">
            <v>580</v>
          </cell>
          <cell r="D518">
            <v>72.463750000000005</v>
          </cell>
          <cell r="E518">
            <v>38.604999999999997</v>
          </cell>
          <cell r="F518">
            <v>33.858750000000001</v>
          </cell>
          <cell r="G518">
            <v>27.536249999999999</v>
          </cell>
          <cell r="H518">
            <v>614</v>
          </cell>
        </row>
        <row r="519">
          <cell r="A519" t="str">
            <v>050901</v>
          </cell>
          <cell r="B519" t="str">
            <v>QUEROBAMBA</v>
          </cell>
          <cell r="C519">
            <v>1722</v>
          </cell>
          <cell r="D519">
            <v>65.593142999999998</v>
          </cell>
          <cell r="E519">
            <v>26.422476</v>
          </cell>
          <cell r="F519">
            <v>39.170666999999995</v>
          </cell>
          <cell r="G519">
            <v>34.406857000000002</v>
          </cell>
          <cell r="H519">
            <v>815</v>
          </cell>
        </row>
        <row r="520">
          <cell r="A520" t="str">
            <v>050902</v>
          </cell>
          <cell r="B520" t="str">
            <v>BELÉN</v>
          </cell>
          <cell r="C520">
            <v>438</v>
          </cell>
          <cell r="D520">
            <v>68.442187000000004</v>
          </cell>
          <cell r="E520">
            <v>34.603124999999999</v>
          </cell>
          <cell r="F520">
            <v>33.839062000000006</v>
          </cell>
          <cell r="G520">
            <v>31.557812999999996</v>
          </cell>
          <cell r="H520">
            <v>735</v>
          </cell>
        </row>
        <row r="521">
          <cell r="A521" t="str">
            <v>050903</v>
          </cell>
          <cell r="B521" t="str">
            <v>CHALCOS</v>
          </cell>
          <cell r="C521">
            <v>526</v>
          </cell>
          <cell r="D521">
            <v>72.907074000000009</v>
          </cell>
          <cell r="E521">
            <v>38.875173000000004</v>
          </cell>
          <cell r="F521">
            <v>34.031901000000005</v>
          </cell>
          <cell r="G521">
            <v>27.092925999999991</v>
          </cell>
          <cell r="H521">
            <v>596</v>
          </cell>
        </row>
        <row r="522">
          <cell r="A522" t="str">
            <v>050904</v>
          </cell>
          <cell r="B522" t="str">
            <v>CHILCAYOC</v>
          </cell>
          <cell r="C522">
            <v>502</v>
          </cell>
          <cell r="D522">
            <v>75.083832000000001</v>
          </cell>
          <cell r="E522">
            <v>40.793413000000001</v>
          </cell>
          <cell r="F522">
            <v>34.290419</v>
          </cell>
          <cell r="G522">
            <v>24.916167999999999</v>
          </cell>
          <cell r="H522">
            <v>541</v>
          </cell>
        </row>
        <row r="523">
          <cell r="A523" t="str">
            <v>050905</v>
          </cell>
          <cell r="B523" t="str">
            <v>HUACAÑA</v>
          </cell>
          <cell r="C523">
            <v>248</v>
          </cell>
          <cell r="D523">
            <v>38.669782000000005</v>
          </cell>
          <cell r="E523">
            <v>7.1604361000000001</v>
          </cell>
          <cell r="F523">
            <v>31.509345900000007</v>
          </cell>
          <cell r="G523">
            <v>61.330217999999995</v>
          </cell>
          <cell r="H523">
            <v>1384</v>
          </cell>
        </row>
        <row r="524">
          <cell r="A524" t="str">
            <v>050906</v>
          </cell>
          <cell r="B524" t="str">
            <v>MORCOLLA</v>
          </cell>
          <cell r="C524">
            <v>1289</v>
          </cell>
          <cell r="D524">
            <v>80.667084000000003</v>
          </cell>
          <cell r="E524">
            <v>49.658949</v>
          </cell>
          <cell r="F524">
            <v>31.008135000000003</v>
          </cell>
          <cell r="G524">
            <v>19.332915999999997</v>
          </cell>
          <cell r="H524">
            <v>363</v>
          </cell>
        </row>
        <row r="525">
          <cell r="A525" t="str">
            <v>050907</v>
          </cell>
          <cell r="B525" t="str">
            <v>PAICO</v>
          </cell>
          <cell r="C525">
            <v>756</v>
          </cell>
          <cell r="D525">
            <v>79.313745999999995</v>
          </cell>
          <cell r="E525">
            <v>45.924449000000003</v>
          </cell>
          <cell r="F525">
            <v>33.389296999999992</v>
          </cell>
          <cell r="G525">
            <v>20.686254000000005</v>
          </cell>
          <cell r="H525">
            <v>411</v>
          </cell>
        </row>
        <row r="526">
          <cell r="A526" t="str">
            <v>050908</v>
          </cell>
          <cell r="B526" t="str">
            <v>SAN PEDRO DE LARCAY</v>
          </cell>
          <cell r="C526">
            <v>680</v>
          </cell>
          <cell r="D526">
            <v>70.694387000000006</v>
          </cell>
          <cell r="E526">
            <v>35.741163999999998</v>
          </cell>
          <cell r="F526">
            <v>34.953223000000008</v>
          </cell>
          <cell r="G526">
            <v>29.305612999999994</v>
          </cell>
          <cell r="H526">
            <v>673</v>
          </cell>
        </row>
        <row r="527">
          <cell r="A527" t="str">
            <v>050909</v>
          </cell>
          <cell r="B527" t="str">
            <v>SAN SALVADOR DE QUIJE</v>
          </cell>
          <cell r="C527">
            <v>1412</v>
          </cell>
          <cell r="D527">
            <v>88.443331000000001</v>
          </cell>
          <cell r="E527">
            <v>62.328114999999997</v>
          </cell>
          <cell r="F527">
            <v>26.115216000000004</v>
          </cell>
          <cell r="G527">
            <v>11.556668999999999</v>
          </cell>
          <cell r="H527">
            <v>112</v>
          </cell>
        </row>
        <row r="528">
          <cell r="A528" t="str">
            <v>050910</v>
          </cell>
          <cell r="B528" t="str">
            <v>SANTIAGO DE PAUCARAY</v>
          </cell>
          <cell r="C528">
            <v>765</v>
          </cell>
          <cell r="D528">
            <v>83.475463000000005</v>
          </cell>
          <cell r="E528">
            <v>54.055615999999993</v>
          </cell>
          <cell r="F528">
            <v>29.419847000000011</v>
          </cell>
          <cell r="G528">
            <v>16.524536999999995</v>
          </cell>
          <cell r="H528">
            <v>266</v>
          </cell>
        </row>
        <row r="529">
          <cell r="A529" t="str">
            <v>050911</v>
          </cell>
          <cell r="B529" t="str">
            <v>SORAS</v>
          </cell>
          <cell r="C529">
            <v>940</v>
          </cell>
          <cell r="D529">
            <v>76.274939000000003</v>
          </cell>
          <cell r="E529">
            <v>40.935929000000002</v>
          </cell>
          <cell r="F529">
            <v>35.339010000000002</v>
          </cell>
          <cell r="G529">
            <v>23.725060999999997</v>
          </cell>
          <cell r="H529">
            <v>503</v>
          </cell>
        </row>
        <row r="530">
          <cell r="A530" t="str">
            <v>051001</v>
          </cell>
          <cell r="B530" t="str">
            <v>HUANCAPI</v>
          </cell>
          <cell r="C530">
            <v>1666</v>
          </cell>
          <cell r="D530">
            <v>69.397916999999993</v>
          </cell>
          <cell r="E530">
            <v>32.516249999999999</v>
          </cell>
          <cell r="F530">
            <v>36.881666999999993</v>
          </cell>
          <cell r="G530">
            <v>30.602083000000007</v>
          </cell>
          <cell r="H530">
            <v>715</v>
          </cell>
        </row>
        <row r="531">
          <cell r="A531" t="str">
            <v>051002</v>
          </cell>
          <cell r="B531" t="str">
            <v>ALCAMENCA</v>
          </cell>
          <cell r="C531">
            <v>2000</v>
          </cell>
          <cell r="D531">
            <v>78.395922999999996</v>
          </cell>
          <cell r="E531">
            <v>39.170521000000001</v>
          </cell>
          <cell r="F531">
            <v>39.225401999999995</v>
          </cell>
          <cell r="G531">
            <v>21.604077000000004</v>
          </cell>
          <cell r="H531">
            <v>439</v>
          </cell>
        </row>
        <row r="532">
          <cell r="A532" t="str">
            <v>051003</v>
          </cell>
          <cell r="B532" t="str">
            <v>APONGO</v>
          </cell>
          <cell r="C532">
            <v>1027</v>
          </cell>
          <cell r="D532">
            <v>81.789809000000005</v>
          </cell>
          <cell r="E532">
            <v>53.050158999999994</v>
          </cell>
          <cell r="F532">
            <v>28.739650000000012</v>
          </cell>
          <cell r="G532">
            <v>18.210190999999995</v>
          </cell>
          <cell r="H532">
            <v>324</v>
          </cell>
        </row>
        <row r="533">
          <cell r="A533" t="str">
            <v>051004</v>
          </cell>
          <cell r="B533" t="str">
            <v>ASQUIPATA</v>
          </cell>
          <cell r="C533">
            <v>365</v>
          </cell>
          <cell r="D533">
            <v>74.706967000000006</v>
          </cell>
          <cell r="E533">
            <v>44.163933999999998</v>
          </cell>
          <cell r="F533">
            <v>30.543033000000008</v>
          </cell>
          <cell r="G533">
            <v>25.293032999999994</v>
          </cell>
          <cell r="H533">
            <v>548</v>
          </cell>
        </row>
        <row r="534">
          <cell r="A534" t="str">
            <v>051005</v>
          </cell>
          <cell r="B534" t="str">
            <v>CANARIA</v>
          </cell>
          <cell r="C534">
            <v>2735</v>
          </cell>
          <cell r="D534">
            <v>76.320122999999995</v>
          </cell>
          <cell r="E534">
            <v>41.383756999999996</v>
          </cell>
          <cell r="F534">
            <v>34.936366</v>
          </cell>
          <cell r="G534">
            <v>23.679877000000005</v>
          </cell>
          <cell r="H534">
            <v>501</v>
          </cell>
        </row>
        <row r="535">
          <cell r="A535" t="str">
            <v>051006</v>
          </cell>
          <cell r="B535" t="str">
            <v>CAYARA</v>
          </cell>
          <cell r="C535">
            <v>1060</v>
          </cell>
          <cell r="D535">
            <v>79.408239999999992</v>
          </cell>
          <cell r="E535">
            <v>42.817228</v>
          </cell>
          <cell r="F535">
            <v>36.591011999999992</v>
          </cell>
          <cell r="G535">
            <v>20.591760000000008</v>
          </cell>
          <cell r="H535">
            <v>406</v>
          </cell>
        </row>
        <row r="536">
          <cell r="A536" t="str">
            <v>051007</v>
          </cell>
          <cell r="B536" t="str">
            <v>COLCA</v>
          </cell>
          <cell r="C536">
            <v>1014</v>
          </cell>
          <cell r="D536">
            <v>83.154098000000005</v>
          </cell>
          <cell r="E536">
            <v>52.153278999999998</v>
          </cell>
          <cell r="F536">
            <v>31.000819000000007</v>
          </cell>
          <cell r="G536">
            <v>16.845901999999995</v>
          </cell>
          <cell r="H536">
            <v>274</v>
          </cell>
        </row>
        <row r="537">
          <cell r="A537" t="str">
            <v>051008</v>
          </cell>
          <cell r="B537" t="str">
            <v>HUAMANQUIQUIA</v>
          </cell>
          <cell r="C537">
            <v>1092</v>
          </cell>
          <cell r="D537">
            <v>85.908732999999998</v>
          </cell>
          <cell r="E537">
            <v>58.224233000000005</v>
          </cell>
          <cell r="F537">
            <v>27.684499999999993</v>
          </cell>
          <cell r="G537">
            <v>14.091267000000002</v>
          </cell>
          <cell r="H537">
            <v>196</v>
          </cell>
        </row>
        <row r="538">
          <cell r="A538" t="str">
            <v>051009</v>
          </cell>
          <cell r="B538" t="str">
            <v>HUANCARAYLLA</v>
          </cell>
          <cell r="C538">
            <v>1533</v>
          </cell>
          <cell r="D538">
            <v>85.622557</v>
          </cell>
          <cell r="E538">
            <v>57.07761</v>
          </cell>
          <cell r="F538">
            <v>28.544947000000001</v>
          </cell>
          <cell r="G538">
            <v>14.377443</v>
          </cell>
          <cell r="H538">
            <v>200</v>
          </cell>
        </row>
        <row r="539">
          <cell r="A539" t="str">
            <v>051010</v>
          </cell>
          <cell r="B539" t="str">
            <v>HUAYA</v>
          </cell>
          <cell r="C539">
            <v>2703</v>
          </cell>
          <cell r="D539">
            <v>85.64797200000001</v>
          </cell>
          <cell r="E539">
            <v>57.093472999999996</v>
          </cell>
          <cell r="F539">
            <v>28.554499000000014</v>
          </cell>
          <cell r="G539">
            <v>14.35202799999999</v>
          </cell>
          <cell r="H539">
            <v>199</v>
          </cell>
        </row>
        <row r="540">
          <cell r="A540" t="str">
            <v>051011</v>
          </cell>
          <cell r="B540" t="str">
            <v>SARHUA</v>
          </cell>
          <cell r="C540">
            <v>2417</v>
          </cell>
          <cell r="D540">
            <v>80.985595000000004</v>
          </cell>
          <cell r="E540">
            <v>47.435511000000005</v>
          </cell>
          <cell r="F540">
            <v>33.550083999999998</v>
          </cell>
          <cell r="G540">
            <v>19.014404999999996</v>
          </cell>
          <cell r="H540">
            <v>352</v>
          </cell>
        </row>
        <row r="541">
          <cell r="A541" t="str">
            <v>051012</v>
          </cell>
          <cell r="B541" t="str">
            <v>VILCANCHOS</v>
          </cell>
          <cell r="C541">
            <v>2385</v>
          </cell>
          <cell r="D541">
            <v>82.063316999999998</v>
          </cell>
          <cell r="E541">
            <v>48.407777000000003</v>
          </cell>
          <cell r="F541">
            <v>33.655539999999995</v>
          </cell>
          <cell r="G541">
            <v>17.936683000000002</v>
          </cell>
          <cell r="H541">
            <v>315</v>
          </cell>
        </row>
        <row r="542">
          <cell r="A542" t="str">
            <v>051101</v>
          </cell>
          <cell r="B542" t="str">
            <v>VILCAS HUAMÁN</v>
          </cell>
          <cell r="C542">
            <v>6516</v>
          </cell>
          <cell r="D542">
            <v>82.120731000000006</v>
          </cell>
          <cell r="E542">
            <v>50.745305999999999</v>
          </cell>
          <cell r="F542">
            <v>31.375425000000007</v>
          </cell>
          <cell r="G542">
            <v>17.879268999999994</v>
          </cell>
          <cell r="H542">
            <v>312</v>
          </cell>
        </row>
        <row r="543">
          <cell r="A543" t="str">
            <v>051102</v>
          </cell>
          <cell r="B543" t="str">
            <v>ACCOMARCA</v>
          </cell>
          <cell r="C543">
            <v>1038</v>
          </cell>
          <cell r="D543">
            <v>76.74704100000001</v>
          </cell>
          <cell r="E543">
            <v>43.650888000000002</v>
          </cell>
          <cell r="F543">
            <v>33.096153000000008</v>
          </cell>
          <cell r="G543">
            <v>23.25295899999999</v>
          </cell>
          <cell r="H543">
            <v>491</v>
          </cell>
        </row>
        <row r="544">
          <cell r="A544" t="str">
            <v>051103</v>
          </cell>
          <cell r="B544" t="str">
            <v>CARHUANCA</v>
          </cell>
          <cell r="C544">
            <v>786</v>
          </cell>
          <cell r="D544">
            <v>68.916740000000004</v>
          </cell>
          <cell r="E544">
            <v>29.103417999999998</v>
          </cell>
          <cell r="F544">
            <v>39.813322000000007</v>
          </cell>
          <cell r="G544">
            <v>31.083259999999996</v>
          </cell>
          <cell r="H544">
            <v>727</v>
          </cell>
        </row>
        <row r="545">
          <cell r="A545" t="str">
            <v>051104</v>
          </cell>
          <cell r="B545" t="str">
            <v>CONCEPCIÓN</v>
          </cell>
          <cell r="C545">
            <v>2355</v>
          </cell>
          <cell r="D545">
            <v>81.637088000000006</v>
          </cell>
          <cell r="E545">
            <v>51.618370999999996</v>
          </cell>
          <cell r="F545">
            <v>30.018717000000009</v>
          </cell>
          <cell r="G545">
            <v>18.362911999999994</v>
          </cell>
          <cell r="H545">
            <v>331</v>
          </cell>
        </row>
        <row r="546">
          <cell r="A546" t="str">
            <v>051105</v>
          </cell>
          <cell r="B546" t="str">
            <v>HUAMBALPA</v>
          </cell>
          <cell r="C546">
            <v>1817</v>
          </cell>
          <cell r="D546">
            <v>82.380780000000001</v>
          </cell>
          <cell r="E546">
            <v>53.180869999999999</v>
          </cell>
          <cell r="F546">
            <v>29.199910000000003</v>
          </cell>
          <cell r="G546">
            <v>17.619219999999999</v>
          </cell>
          <cell r="H546">
            <v>304</v>
          </cell>
        </row>
        <row r="547">
          <cell r="A547" t="str">
            <v>051106</v>
          </cell>
          <cell r="B547" t="str">
            <v>INDEPENDENCIA</v>
          </cell>
          <cell r="C547">
            <v>1421</v>
          </cell>
          <cell r="D547">
            <v>79.300223000000003</v>
          </cell>
          <cell r="E547">
            <v>47.103794999999998</v>
          </cell>
          <cell r="F547">
            <v>32.196428000000004</v>
          </cell>
          <cell r="G547">
            <v>20.699776999999997</v>
          </cell>
          <cell r="H547">
            <v>412</v>
          </cell>
        </row>
        <row r="548">
          <cell r="A548" t="str">
            <v>051107</v>
          </cell>
          <cell r="B548" t="str">
            <v>SAURAMA</v>
          </cell>
          <cell r="C548">
            <v>1253</v>
          </cell>
          <cell r="D548">
            <v>85.613388</v>
          </cell>
          <cell r="E548">
            <v>59.062842000000003</v>
          </cell>
          <cell r="F548">
            <v>26.550545999999997</v>
          </cell>
          <cell r="G548">
            <v>14.386612</v>
          </cell>
          <cell r="H548">
            <v>202</v>
          </cell>
        </row>
        <row r="549">
          <cell r="A549" t="str">
            <v>051108</v>
          </cell>
          <cell r="B549" t="str">
            <v>VISCHONGO</v>
          </cell>
          <cell r="C549">
            <v>3599</v>
          </cell>
          <cell r="D549">
            <v>82.19113999999999</v>
          </cell>
          <cell r="E549">
            <v>52.658141000000001</v>
          </cell>
          <cell r="F549">
            <v>29.53299899999999</v>
          </cell>
          <cell r="G549">
            <v>17.80886000000001</v>
          </cell>
          <cell r="H549">
            <v>309</v>
          </cell>
        </row>
        <row r="550">
          <cell r="A550" t="str">
            <v>060101</v>
          </cell>
          <cell r="B550" t="str">
            <v>CAJAMARCA</v>
          </cell>
          <cell r="C550">
            <v>59668</v>
          </cell>
          <cell r="D550">
            <v>32.905845999999997</v>
          </cell>
          <cell r="E550">
            <v>11.739077999999999</v>
          </cell>
          <cell r="F550">
            <v>21.166767999999998</v>
          </cell>
          <cell r="G550">
            <v>67.094154000000003</v>
          </cell>
          <cell r="H550">
            <v>1501</v>
          </cell>
        </row>
        <row r="551">
          <cell r="A551" t="str">
            <v>060102</v>
          </cell>
          <cell r="B551" t="str">
            <v>ASUNCIÓN</v>
          </cell>
          <cell r="C551">
            <v>8212</v>
          </cell>
          <cell r="D551">
            <v>69.851917999999998</v>
          </cell>
          <cell r="E551">
            <v>34.499617000000001</v>
          </cell>
          <cell r="F551">
            <v>35.352300999999997</v>
          </cell>
          <cell r="G551">
            <v>30.148082000000002</v>
          </cell>
          <cell r="H551">
            <v>702</v>
          </cell>
        </row>
        <row r="552">
          <cell r="A552" t="str">
            <v>060103</v>
          </cell>
          <cell r="B552" t="str">
            <v>CHETILLA</v>
          </cell>
          <cell r="C552">
            <v>3289</v>
          </cell>
          <cell r="D552">
            <v>82.123345999999998</v>
          </cell>
          <cell r="E552">
            <v>48.340074999999999</v>
          </cell>
          <cell r="F552">
            <v>33.783270999999999</v>
          </cell>
          <cell r="G552">
            <v>17.876654000000002</v>
          </cell>
          <cell r="H552">
            <v>311</v>
          </cell>
        </row>
        <row r="553">
          <cell r="A553" t="str">
            <v>060104</v>
          </cell>
          <cell r="B553" t="str">
            <v>COSPÁN</v>
          </cell>
          <cell r="C553">
            <v>6234</v>
          </cell>
          <cell r="D553">
            <v>79.601379000000009</v>
          </cell>
          <cell r="E553">
            <v>47.973824999999998</v>
          </cell>
          <cell r="F553">
            <v>31.627554000000011</v>
          </cell>
          <cell r="G553">
            <v>20.398620999999991</v>
          </cell>
          <cell r="H553">
            <v>401</v>
          </cell>
        </row>
        <row r="554">
          <cell r="A554" t="str">
            <v>060105</v>
          </cell>
          <cell r="B554" t="str">
            <v>ENCAÑADA</v>
          </cell>
          <cell r="C554">
            <v>17818</v>
          </cell>
          <cell r="D554">
            <v>78.519830999999996</v>
          </cell>
          <cell r="E554">
            <v>44.315529999999995</v>
          </cell>
          <cell r="F554">
            <v>34.204301000000001</v>
          </cell>
          <cell r="G554">
            <v>21.480169000000004</v>
          </cell>
          <cell r="H554">
            <v>434</v>
          </cell>
        </row>
        <row r="555">
          <cell r="A555" t="str">
            <v>060106</v>
          </cell>
          <cell r="B555" t="str">
            <v>JESÚS</v>
          </cell>
          <cell r="C555">
            <v>10644</v>
          </cell>
          <cell r="D555">
            <v>74.795657000000006</v>
          </cell>
          <cell r="E555">
            <v>41.656033000000001</v>
          </cell>
          <cell r="F555">
            <v>33.139624000000005</v>
          </cell>
          <cell r="G555">
            <v>25.204342999999994</v>
          </cell>
          <cell r="H555">
            <v>547</v>
          </cell>
        </row>
        <row r="556">
          <cell r="A556" t="str">
            <v>060107</v>
          </cell>
          <cell r="B556" t="str">
            <v>LLACANORA</v>
          </cell>
          <cell r="C556">
            <v>3727</v>
          </cell>
          <cell r="D556">
            <v>75.992048999999994</v>
          </cell>
          <cell r="E556">
            <v>44.323140000000002</v>
          </cell>
          <cell r="F556">
            <v>31.668908999999992</v>
          </cell>
          <cell r="G556">
            <v>24.007951000000006</v>
          </cell>
          <cell r="H556">
            <v>514</v>
          </cell>
        </row>
        <row r="557">
          <cell r="A557" t="str">
            <v>060108</v>
          </cell>
          <cell r="B557" t="str">
            <v>LOS BAÑOS DEL INCA</v>
          </cell>
          <cell r="C557">
            <v>18275</v>
          </cell>
          <cell r="D557">
            <v>53.246954999999993</v>
          </cell>
          <cell r="E557">
            <v>23.033739000000001</v>
          </cell>
          <cell r="F557">
            <v>30.213215999999992</v>
          </cell>
          <cell r="G557">
            <v>46.753045000000007</v>
          </cell>
          <cell r="H557">
            <v>1108</v>
          </cell>
        </row>
        <row r="558">
          <cell r="A558" t="str">
            <v>060109</v>
          </cell>
          <cell r="B558" t="str">
            <v>MAGDALENA</v>
          </cell>
          <cell r="C558">
            <v>5512</v>
          </cell>
          <cell r="D558">
            <v>60.124250000000004</v>
          </cell>
          <cell r="E558">
            <v>25.382021999999999</v>
          </cell>
          <cell r="F558">
            <v>34.742228000000004</v>
          </cell>
          <cell r="G558">
            <v>39.875749999999996</v>
          </cell>
          <cell r="H558">
            <v>945</v>
          </cell>
        </row>
        <row r="559">
          <cell r="A559" t="str">
            <v>060110</v>
          </cell>
          <cell r="B559" t="str">
            <v>MATARA</v>
          </cell>
          <cell r="C559">
            <v>2468</v>
          </cell>
          <cell r="D559">
            <v>65.887879999999996</v>
          </cell>
          <cell r="E559">
            <v>30.608381999999999</v>
          </cell>
          <cell r="F559">
            <v>35.279497999999997</v>
          </cell>
          <cell r="G559">
            <v>34.112120000000004</v>
          </cell>
          <cell r="H559">
            <v>808</v>
          </cell>
        </row>
        <row r="560">
          <cell r="A560" t="str">
            <v>060111</v>
          </cell>
          <cell r="B560" t="str">
            <v>NAMORA</v>
          </cell>
          <cell r="C560">
            <v>7299</v>
          </cell>
          <cell r="D560">
            <v>77.193020000000004</v>
          </cell>
          <cell r="E560">
            <v>44.931359</v>
          </cell>
          <cell r="F560">
            <v>32.261661000000004</v>
          </cell>
          <cell r="G560">
            <v>22.806979999999996</v>
          </cell>
          <cell r="H560">
            <v>475</v>
          </cell>
        </row>
        <row r="561">
          <cell r="A561" t="str">
            <v>060112</v>
          </cell>
          <cell r="B561" t="str">
            <v>SAN JUAN</v>
          </cell>
          <cell r="C561">
            <v>3316</v>
          </cell>
          <cell r="D561">
            <v>69.639647000000011</v>
          </cell>
          <cell r="E561">
            <v>36.136287000000003</v>
          </cell>
          <cell r="F561">
            <v>33.503360000000008</v>
          </cell>
          <cell r="G561">
            <v>30.360352999999989</v>
          </cell>
          <cell r="H561">
            <v>705</v>
          </cell>
        </row>
        <row r="562">
          <cell r="A562" t="str">
            <v>060201</v>
          </cell>
          <cell r="B562" t="str">
            <v>CAJABAMBA</v>
          </cell>
          <cell r="C562">
            <v>14744</v>
          </cell>
          <cell r="D562">
            <v>52.757317999999998</v>
          </cell>
          <cell r="E562">
            <v>22.134867</v>
          </cell>
          <cell r="F562">
            <v>30.622450999999998</v>
          </cell>
          <cell r="G562">
            <v>47.242682000000002</v>
          </cell>
          <cell r="H562">
            <v>1118</v>
          </cell>
        </row>
        <row r="563">
          <cell r="A563" t="str">
            <v>060202</v>
          </cell>
          <cell r="B563" t="str">
            <v>CACHACHI</v>
          </cell>
          <cell r="C563">
            <v>18734</v>
          </cell>
          <cell r="D563">
            <v>77.317829000000003</v>
          </cell>
          <cell r="E563">
            <v>42.043706</v>
          </cell>
          <cell r="F563">
            <v>35.274123000000003</v>
          </cell>
          <cell r="G563">
            <v>22.682170999999997</v>
          </cell>
          <cell r="H563">
            <v>471</v>
          </cell>
        </row>
        <row r="564">
          <cell r="A564" t="str">
            <v>060203</v>
          </cell>
          <cell r="B564" t="str">
            <v>CONDEBAMBA</v>
          </cell>
          <cell r="C564">
            <v>9372</v>
          </cell>
          <cell r="D564">
            <v>71.196369000000004</v>
          </cell>
          <cell r="E564">
            <v>34.879671999999999</v>
          </cell>
          <cell r="F564">
            <v>36.316697000000005</v>
          </cell>
          <cell r="G564">
            <v>28.803630999999996</v>
          </cell>
          <cell r="H564">
            <v>655</v>
          </cell>
        </row>
        <row r="565">
          <cell r="A565" t="str">
            <v>060204</v>
          </cell>
          <cell r="B565" t="str">
            <v>SITACOCHA</v>
          </cell>
          <cell r="C565">
            <v>6624</v>
          </cell>
          <cell r="D565">
            <v>76.088099999999997</v>
          </cell>
          <cell r="E565">
            <v>40.196760999999995</v>
          </cell>
          <cell r="F565">
            <v>35.891339000000002</v>
          </cell>
          <cell r="G565">
            <v>23.911900000000003</v>
          </cell>
          <cell r="H565">
            <v>509</v>
          </cell>
        </row>
        <row r="566">
          <cell r="A566" t="str">
            <v>060301</v>
          </cell>
          <cell r="B566" t="str">
            <v>CELENDÍN</v>
          </cell>
          <cell r="C566">
            <v>13398</v>
          </cell>
          <cell r="D566">
            <v>54.776491999999998</v>
          </cell>
          <cell r="E566">
            <v>25.663982000000001</v>
          </cell>
          <cell r="F566">
            <v>29.112509999999997</v>
          </cell>
          <cell r="G566">
            <v>45.223508000000002</v>
          </cell>
          <cell r="H566">
            <v>1074</v>
          </cell>
        </row>
        <row r="567">
          <cell r="A567" t="str">
            <v>060302</v>
          </cell>
          <cell r="B567" t="str">
            <v>CHUMUCH</v>
          </cell>
          <cell r="C567">
            <v>2827</v>
          </cell>
          <cell r="D567">
            <v>90.536835000000011</v>
          </cell>
          <cell r="E567">
            <v>69.300769000000003</v>
          </cell>
          <cell r="F567">
            <v>21.236066000000008</v>
          </cell>
          <cell r="G567">
            <v>9.4631649999999894</v>
          </cell>
          <cell r="H567">
            <v>68</v>
          </cell>
        </row>
        <row r="568">
          <cell r="A568" t="str">
            <v>060303</v>
          </cell>
          <cell r="B568" t="str">
            <v>CORTEGANA</v>
          </cell>
          <cell r="C568">
            <v>7390</v>
          </cell>
          <cell r="D568">
            <v>91.28125</v>
          </cell>
          <cell r="E568">
            <v>70.935894000000005</v>
          </cell>
          <cell r="F568">
            <v>20.345355999999995</v>
          </cell>
          <cell r="G568">
            <v>8.71875</v>
          </cell>
          <cell r="H568">
            <v>54</v>
          </cell>
        </row>
        <row r="569">
          <cell r="A569" t="str">
            <v>060304</v>
          </cell>
          <cell r="B569" t="str">
            <v>HUASMÍN</v>
          </cell>
          <cell r="C569">
            <v>10917</v>
          </cell>
          <cell r="D569">
            <v>82.272363999999996</v>
          </cell>
          <cell r="E569">
            <v>50.018011999999999</v>
          </cell>
          <cell r="F569">
            <v>32.254351999999997</v>
          </cell>
          <cell r="G569">
            <v>17.727636000000004</v>
          </cell>
          <cell r="H569">
            <v>307</v>
          </cell>
        </row>
        <row r="570">
          <cell r="A570" t="str">
            <v>060305</v>
          </cell>
          <cell r="B570" t="str">
            <v>JORGE CHAVEZ</v>
          </cell>
          <cell r="C570">
            <v>366</v>
          </cell>
          <cell r="D570">
            <v>58.995160999999996</v>
          </cell>
          <cell r="E570">
            <v>22.940323000000003</v>
          </cell>
          <cell r="F570">
            <v>36.05483799999999</v>
          </cell>
          <cell r="G570">
            <v>41.004839000000004</v>
          </cell>
          <cell r="H570">
            <v>976</v>
          </cell>
        </row>
        <row r="571">
          <cell r="A571" t="str">
            <v>060306</v>
          </cell>
          <cell r="B571" t="str">
            <v>JOSÉ GALVEZ</v>
          </cell>
          <cell r="C571">
            <v>1719</v>
          </cell>
          <cell r="D571">
            <v>60.132564000000002</v>
          </cell>
          <cell r="E571">
            <v>28.443511999999998</v>
          </cell>
          <cell r="F571">
            <v>31.689052000000004</v>
          </cell>
          <cell r="G571">
            <v>39.867435999999998</v>
          </cell>
          <cell r="H571">
            <v>943</v>
          </cell>
        </row>
        <row r="572">
          <cell r="A572" t="str">
            <v>060307</v>
          </cell>
          <cell r="B572" t="str">
            <v>MIGUEL IGLESIAS</v>
          </cell>
          <cell r="C572">
            <v>4432</v>
          </cell>
          <cell r="D572">
            <v>91.248713000000009</v>
          </cell>
          <cell r="E572">
            <v>68.622811999999996</v>
          </cell>
          <cell r="F572">
            <v>22.625901000000013</v>
          </cell>
          <cell r="G572">
            <v>8.7512869999999907</v>
          </cell>
          <cell r="H572">
            <v>55</v>
          </cell>
        </row>
        <row r="573">
          <cell r="A573" t="str">
            <v>060308</v>
          </cell>
          <cell r="B573" t="str">
            <v>OXAMARCA</v>
          </cell>
          <cell r="C573">
            <v>5375</v>
          </cell>
          <cell r="D573">
            <v>83.678032000000002</v>
          </cell>
          <cell r="E573">
            <v>52.804452999999995</v>
          </cell>
          <cell r="F573">
            <v>30.873579000000007</v>
          </cell>
          <cell r="G573">
            <v>16.321967999999998</v>
          </cell>
          <cell r="H573">
            <v>264</v>
          </cell>
        </row>
        <row r="574">
          <cell r="A574" t="str">
            <v>060309</v>
          </cell>
          <cell r="B574" t="str">
            <v>SOROCHUCO</v>
          </cell>
          <cell r="C574">
            <v>7769</v>
          </cell>
          <cell r="D574">
            <v>79.109967999999995</v>
          </cell>
          <cell r="E574">
            <v>45.343142</v>
          </cell>
          <cell r="F574">
            <v>33.766825999999995</v>
          </cell>
          <cell r="G574">
            <v>20.890032000000005</v>
          </cell>
          <cell r="H574">
            <v>419</v>
          </cell>
        </row>
        <row r="575">
          <cell r="A575" t="str">
            <v>060310</v>
          </cell>
          <cell r="B575" t="str">
            <v>SUCRE</v>
          </cell>
          <cell r="C575">
            <v>4245</v>
          </cell>
          <cell r="D575">
            <v>72.508796000000004</v>
          </cell>
          <cell r="E575">
            <v>39.273099999999999</v>
          </cell>
          <cell r="F575">
            <v>33.235696000000004</v>
          </cell>
          <cell r="G575">
            <v>27.491203999999996</v>
          </cell>
          <cell r="H575">
            <v>610</v>
          </cell>
        </row>
        <row r="576">
          <cell r="A576" t="str">
            <v>060311</v>
          </cell>
          <cell r="B576" t="str">
            <v>UTCO</v>
          </cell>
          <cell r="C576">
            <v>1027</v>
          </cell>
          <cell r="D576">
            <v>78.774540000000002</v>
          </cell>
          <cell r="E576">
            <v>44.878833999999998</v>
          </cell>
          <cell r="F576">
            <v>33.895706000000004</v>
          </cell>
          <cell r="G576">
            <v>21.225459999999998</v>
          </cell>
          <cell r="H576">
            <v>431</v>
          </cell>
        </row>
        <row r="577">
          <cell r="A577" t="str">
            <v>060312</v>
          </cell>
          <cell r="B577" t="str">
            <v>LA LIBERTAD DE PALLÁN</v>
          </cell>
          <cell r="C577">
            <v>6874</v>
          </cell>
          <cell r="D577">
            <v>90.213386</v>
          </cell>
          <cell r="E577">
            <v>66.316929000000002</v>
          </cell>
          <cell r="F577">
            <v>23.896456999999998</v>
          </cell>
          <cell r="G577">
            <v>9.7866140000000001</v>
          </cell>
          <cell r="H577">
            <v>78</v>
          </cell>
        </row>
        <row r="578">
          <cell r="A578" t="str">
            <v>060401</v>
          </cell>
          <cell r="B578" t="str">
            <v>CHOTA</v>
          </cell>
          <cell r="C578">
            <v>23492</v>
          </cell>
          <cell r="D578">
            <v>51.568674999999999</v>
          </cell>
          <cell r="E578">
            <v>21.379013999999998</v>
          </cell>
          <cell r="F578">
            <v>30.189661000000001</v>
          </cell>
          <cell r="G578">
            <v>48.431325000000001</v>
          </cell>
          <cell r="H578">
            <v>1139</v>
          </cell>
        </row>
        <row r="579">
          <cell r="A579" t="str">
            <v>060402</v>
          </cell>
          <cell r="B579" t="str">
            <v>ANGUIA</v>
          </cell>
          <cell r="C579">
            <v>3266</v>
          </cell>
          <cell r="D579">
            <v>77.064653000000007</v>
          </cell>
          <cell r="E579">
            <v>42.296838000000001</v>
          </cell>
          <cell r="F579">
            <v>34.767815000000006</v>
          </cell>
          <cell r="G579">
            <v>22.935346999999993</v>
          </cell>
          <cell r="H579">
            <v>480</v>
          </cell>
        </row>
        <row r="580">
          <cell r="A580" t="str">
            <v>060403</v>
          </cell>
          <cell r="B580" t="str">
            <v>CHADIN</v>
          </cell>
          <cell r="C580">
            <v>3024</v>
          </cell>
          <cell r="D580">
            <v>73.765552999999997</v>
          </cell>
          <cell r="E580">
            <v>38.919979999999995</v>
          </cell>
          <cell r="F580">
            <v>34.845573000000002</v>
          </cell>
          <cell r="G580">
            <v>26.234447000000003</v>
          </cell>
          <cell r="H580">
            <v>574</v>
          </cell>
        </row>
        <row r="581">
          <cell r="A581" t="str">
            <v>060404</v>
          </cell>
          <cell r="B581" t="str">
            <v>CHIGUIRIP</v>
          </cell>
          <cell r="C581">
            <v>3149</v>
          </cell>
          <cell r="D581">
            <v>67.338251</v>
          </cell>
          <cell r="E581">
            <v>30.124438999999999</v>
          </cell>
          <cell r="F581">
            <v>37.213812000000004</v>
          </cell>
          <cell r="G581">
            <v>32.661749</v>
          </cell>
          <cell r="H581">
            <v>768</v>
          </cell>
        </row>
        <row r="582">
          <cell r="A582" t="str">
            <v>060405</v>
          </cell>
          <cell r="B582" t="str">
            <v>CHIMBÁN</v>
          </cell>
          <cell r="C582">
            <v>2653</v>
          </cell>
          <cell r="D582">
            <v>78.483136000000002</v>
          </cell>
          <cell r="E582">
            <v>44.672189000000003</v>
          </cell>
          <cell r="F582">
            <v>33.810946999999999</v>
          </cell>
          <cell r="G582">
            <v>21.516863999999998</v>
          </cell>
          <cell r="H582">
            <v>437</v>
          </cell>
        </row>
        <row r="583">
          <cell r="A583" t="str">
            <v>060406</v>
          </cell>
          <cell r="B583" t="str">
            <v>CHOROPAMPA</v>
          </cell>
          <cell r="C583">
            <v>2819</v>
          </cell>
          <cell r="D583">
            <v>85.154635999999996</v>
          </cell>
          <cell r="E583">
            <v>56.918453999999997</v>
          </cell>
          <cell r="F583">
            <v>28.236181999999999</v>
          </cell>
          <cell r="G583">
            <v>14.845364000000004</v>
          </cell>
          <cell r="H583">
            <v>217</v>
          </cell>
        </row>
        <row r="584">
          <cell r="A584" t="str">
            <v>060407</v>
          </cell>
          <cell r="B584" t="str">
            <v>COCHABAMBA</v>
          </cell>
          <cell r="C584">
            <v>4352</v>
          </cell>
          <cell r="D584">
            <v>65.350149999999999</v>
          </cell>
          <cell r="E584">
            <v>29.204954999999998</v>
          </cell>
          <cell r="F584">
            <v>36.145195000000001</v>
          </cell>
          <cell r="G584">
            <v>34.649850000000001</v>
          </cell>
          <cell r="H584">
            <v>824</v>
          </cell>
        </row>
        <row r="585">
          <cell r="A585" t="str">
            <v>060408</v>
          </cell>
          <cell r="B585" t="str">
            <v>CONCHÁN</v>
          </cell>
          <cell r="C585">
            <v>4491</v>
          </cell>
          <cell r="D585">
            <v>69.637152999999998</v>
          </cell>
          <cell r="E585">
            <v>33.025585</v>
          </cell>
          <cell r="F585">
            <v>36.611567999999998</v>
          </cell>
          <cell r="G585">
            <v>30.362847000000002</v>
          </cell>
          <cell r="H585">
            <v>706</v>
          </cell>
        </row>
        <row r="586">
          <cell r="A586" t="str">
            <v>060409</v>
          </cell>
          <cell r="B586" t="str">
            <v>HUAMBOS</v>
          </cell>
          <cell r="C586">
            <v>6535</v>
          </cell>
          <cell r="D586">
            <v>68.997993999999991</v>
          </cell>
          <cell r="E586">
            <v>33.17557</v>
          </cell>
          <cell r="F586">
            <v>35.822423999999991</v>
          </cell>
          <cell r="G586">
            <v>31.002006000000009</v>
          </cell>
          <cell r="H586">
            <v>724</v>
          </cell>
        </row>
        <row r="587">
          <cell r="A587" t="str">
            <v>060410</v>
          </cell>
          <cell r="B587" t="str">
            <v>LAJAS</v>
          </cell>
          <cell r="C587">
            <v>8074</v>
          </cell>
          <cell r="D587">
            <v>63.414309999999993</v>
          </cell>
          <cell r="E587">
            <v>27.740652999999998</v>
          </cell>
          <cell r="F587">
            <v>35.673656999999992</v>
          </cell>
          <cell r="G587">
            <v>36.585690000000007</v>
          </cell>
          <cell r="H587">
            <v>875</v>
          </cell>
        </row>
        <row r="588">
          <cell r="A588" t="str">
            <v>060411</v>
          </cell>
          <cell r="B588" t="str">
            <v>LLAMA</v>
          </cell>
          <cell r="C588">
            <v>4884</v>
          </cell>
          <cell r="D588">
            <v>60.872382999999999</v>
          </cell>
          <cell r="E588">
            <v>27.207004000000001</v>
          </cell>
          <cell r="F588">
            <v>33.665379000000001</v>
          </cell>
          <cell r="G588">
            <v>39.127617000000001</v>
          </cell>
          <cell r="H588">
            <v>929</v>
          </cell>
        </row>
        <row r="589">
          <cell r="A589" t="str">
            <v>060412</v>
          </cell>
          <cell r="B589" t="str">
            <v>MIRACOSTA</v>
          </cell>
          <cell r="C589">
            <v>3131</v>
          </cell>
          <cell r="D589">
            <v>84.319957000000002</v>
          </cell>
          <cell r="E589">
            <v>53.855372999999993</v>
          </cell>
          <cell r="F589">
            <v>30.464584000000009</v>
          </cell>
          <cell r="G589">
            <v>15.680042999999998</v>
          </cell>
          <cell r="H589">
            <v>237</v>
          </cell>
        </row>
        <row r="590">
          <cell r="A590" t="str">
            <v>060413</v>
          </cell>
          <cell r="B590" t="str">
            <v>PACCHA</v>
          </cell>
          <cell r="C590">
            <v>3638</v>
          </cell>
          <cell r="D590">
            <v>70.527529999999999</v>
          </cell>
          <cell r="E590">
            <v>36.812136000000002</v>
          </cell>
          <cell r="F590">
            <v>33.715393999999996</v>
          </cell>
          <cell r="G590">
            <v>29.472470000000001</v>
          </cell>
          <cell r="H590">
            <v>683</v>
          </cell>
        </row>
        <row r="591">
          <cell r="A591" t="str">
            <v>060414</v>
          </cell>
          <cell r="B591" t="str">
            <v>PIÓN</v>
          </cell>
          <cell r="C591">
            <v>1185</v>
          </cell>
          <cell r="D591">
            <v>72.899077000000005</v>
          </cell>
          <cell r="E591">
            <v>39.634461999999999</v>
          </cell>
          <cell r="F591">
            <v>33.264615000000006</v>
          </cell>
          <cell r="G591">
            <v>27.100922999999995</v>
          </cell>
          <cell r="H591">
            <v>597</v>
          </cell>
        </row>
        <row r="592">
          <cell r="A592" t="str">
            <v>060415</v>
          </cell>
          <cell r="B592" t="str">
            <v>QUEROCOTO</v>
          </cell>
          <cell r="C592">
            <v>6412</v>
          </cell>
          <cell r="D592">
            <v>74.199375000000003</v>
          </cell>
          <cell r="E592">
            <v>42.737214000000002</v>
          </cell>
          <cell r="F592">
            <v>31.462161000000002</v>
          </cell>
          <cell r="G592">
            <v>25.800625</v>
          </cell>
          <cell r="H592">
            <v>560</v>
          </cell>
        </row>
        <row r="593">
          <cell r="A593" t="str">
            <v>060416</v>
          </cell>
          <cell r="B593" t="str">
            <v>SAN JUAN DE LICUPIS</v>
          </cell>
          <cell r="C593">
            <v>817</v>
          </cell>
          <cell r="D593">
            <v>74.208901000000012</v>
          </cell>
          <cell r="E593">
            <v>39.462307000000003</v>
          </cell>
          <cell r="F593">
            <v>34.746594000000009</v>
          </cell>
          <cell r="G593">
            <v>25.791098999999988</v>
          </cell>
          <cell r="H593">
            <v>559</v>
          </cell>
        </row>
        <row r="594">
          <cell r="A594" t="str">
            <v>060417</v>
          </cell>
          <cell r="B594" t="str">
            <v>TACABAMBA</v>
          </cell>
          <cell r="C594">
            <v>12652</v>
          </cell>
          <cell r="D594">
            <v>67.327054000000004</v>
          </cell>
          <cell r="E594">
            <v>32.507024000000001</v>
          </cell>
          <cell r="F594">
            <v>34.820030000000003</v>
          </cell>
          <cell r="G594">
            <v>32.672945999999996</v>
          </cell>
          <cell r="H594">
            <v>770</v>
          </cell>
        </row>
        <row r="595">
          <cell r="A595" t="str">
            <v>060418</v>
          </cell>
          <cell r="B595" t="str">
            <v>TOCMOCHE</v>
          </cell>
          <cell r="C595">
            <v>605</v>
          </cell>
          <cell r="D595">
            <v>61.193319999999993</v>
          </cell>
          <cell r="E595">
            <v>28.845142000000003</v>
          </cell>
          <cell r="F595">
            <v>32.34817799999999</v>
          </cell>
          <cell r="G595">
            <v>38.806680000000007</v>
          </cell>
          <cell r="H595">
            <v>920</v>
          </cell>
        </row>
        <row r="596">
          <cell r="A596" t="str">
            <v>060419</v>
          </cell>
          <cell r="B596" t="str">
            <v>CHALAMARCA</v>
          </cell>
          <cell r="C596">
            <v>7466</v>
          </cell>
          <cell r="D596">
            <v>70.903799000000006</v>
          </cell>
          <cell r="E596">
            <v>34.173504000000001</v>
          </cell>
          <cell r="F596">
            <v>36.730295000000005</v>
          </cell>
          <cell r="G596">
            <v>29.096200999999994</v>
          </cell>
          <cell r="H596">
            <v>666</v>
          </cell>
        </row>
        <row r="597">
          <cell r="A597" t="str">
            <v>060501</v>
          </cell>
          <cell r="B597" t="str">
            <v>CONTUMAZÁ</v>
          </cell>
          <cell r="C597">
            <v>4844</v>
          </cell>
          <cell r="D597">
            <v>55.889004</v>
          </cell>
          <cell r="E597">
            <v>25.915311000000003</v>
          </cell>
          <cell r="F597">
            <v>29.973692999999997</v>
          </cell>
          <cell r="G597">
            <v>44.110996</v>
          </cell>
          <cell r="H597">
            <v>1047</v>
          </cell>
        </row>
        <row r="598">
          <cell r="A598" t="str">
            <v>060502</v>
          </cell>
          <cell r="B598" t="str">
            <v>CHILETE</v>
          </cell>
          <cell r="C598">
            <v>980</v>
          </cell>
          <cell r="D598">
            <v>31.476236</v>
          </cell>
          <cell r="E598">
            <v>8.6946049999999993</v>
          </cell>
          <cell r="F598">
            <v>22.781631000000001</v>
          </cell>
          <cell r="G598">
            <v>68.523764</v>
          </cell>
          <cell r="H598">
            <v>1527</v>
          </cell>
        </row>
        <row r="599">
          <cell r="A599" t="str">
            <v>060503</v>
          </cell>
          <cell r="B599" t="str">
            <v>CUPISNIQUE</v>
          </cell>
          <cell r="C599">
            <v>1052</v>
          </cell>
          <cell r="D599">
            <v>67.378602999999998</v>
          </cell>
          <cell r="E599">
            <v>30.976297000000002</v>
          </cell>
          <cell r="F599">
            <v>36.402305999999996</v>
          </cell>
          <cell r="G599">
            <v>32.621397000000002</v>
          </cell>
          <cell r="H599">
            <v>766</v>
          </cell>
        </row>
        <row r="600">
          <cell r="A600" t="str">
            <v>060504</v>
          </cell>
          <cell r="B600" t="str">
            <v>GUZMANGO</v>
          </cell>
          <cell r="C600">
            <v>2073</v>
          </cell>
          <cell r="D600">
            <v>70.600136000000006</v>
          </cell>
          <cell r="E600">
            <v>34.803815</v>
          </cell>
          <cell r="F600">
            <v>35.796321000000006</v>
          </cell>
          <cell r="G600">
            <v>29.399863999999994</v>
          </cell>
          <cell r="H600">
            <v>679</v>
          </cell>
        </row>
        <row r="601">
          <cell r="A601" t="str">
            <v>060505</v>
          </cell>
          <cell r="B601" t="str">
            <v>SAN BENITO</v>
          </cell>
          <cell r="C601">
            <v>1833</v>
          </cell>
          <cell r="D601">
            <v>51.648632999999997</v>
          </cell>
          <cell r="E601">
            <v>17.666947999999998</v>
          </cell>
          <cell r="F601">
            <v>33.981684999999999</v>
          </cell>
          <cell r="G601">
            <v>48.351367000000003</v>
          </cell>
          <cell r="H601">
            <v>1136</v>
          </cell>
        </row>
        <row r="602">
          <cell r="A602" t="str">
            <v>060506</v>
          </cell>
          <cell r="B602" t="str">
            <v>SANTA CRUZ DE TOLED</v>
          </cell>
          <cell r="C602">
            <v>794</v>
          </cell>
          <cell r="D602">
            <v>69.93920700000001</v>
          </cell>
          <cell r="E602">
            <v>32.717181000000004</v>
          </cell>
          <cell r="F602">
            <v>37.222026000000007</v>
          </cell>
          <cell r="G602">
            <v>30.06079299999999</v>
          </cell>
          <cell r="H602">
            <v>698</v>
          </cell>
        </row>
        <row r="603">
          <cell r="A603" t="str">
            <v>060507</v>
          </cell>
          <cell r="B603" t="str">
            <v>TANTARICA</v>
          </cell>
          <cell r="C603">
            <v>1395</v>
          </cell>
          <cell r="D603">
            <v>55.019322000000003</v>
          </cell>
          <cell r="E603">
            <v>22.723186000000002</v>
          </cell>
          <cell r="F603">
            <v>32.296136000000004</v>
          </cell>
          <cell r="G603">
            <v>44.980677999999997</v>
          </cell>
          <cell r="H603">
            <v>1069</v>
          </cell>
        </row>
        <row r="604">
          <cell r="A604" t="str">
            <v>060508</v>
          </cell>
          <cell r="B604" t="str">
            <v>YONÁN</v>
          </cell>
          <cell r="C604">
            <v>1958</v>
          </cell>
          <cell r="D604">
            <v>25.960630999999999</v>
          </cell>
          <cell r="E604">
            <v>6.5003977000000006</v>
          </cell>
          <cell r="F604">
            <v>19.460233299999999</v>
          </cell>
          <cell r="G604">
            <v>74.039368999999994</v>
          </cell>
          <cell r="H604">
            <v>1630</v>
          </cell>
        </row>
        <row r="605">
          <cell r="A605" t="str">
            <v>060601</v>
          </cell>
          <cell r="B605" t="str">
            <v>CUTERVO</v>
          </cell>
          <cell r="C605">
            <v>34110</v>
          </cell>
          <cell r="D605">
            <v>64.431563999999995</v>
          </cell>
          <cell r="E605">
            <v>31.496354</v>
          </cell>
          <cell r="F605">
            <v>32.935209999999998</v>
          </cell>
          <cell r="G605">
            <v>35.568436000000005</v>
          </cell>
          <cell r="H605">
            <v>847</v>
          </cell>
        </row>
        <row r="606">
          <cell r="A606" t="str">
            <v>060602</v>
          </cell>
          <cell r="B606" t="str">
            <v>CALLAYUC</v>
          </cell>
          <cell r="C606">
            <v>8244</v>
          </cell>
          <cell r="D606">
            <v>78.867024000000001</v>
          </cell>
          <cell r="E606">
            <v>46.504831000000003</v>
          </cell>
          <cell r="F606">
            <v>32.362192999999998</v>
          </cell>
          <cell r="G606">
            <v>21.132975999999999</v>
          </cell>
          <cell r="H606">
            <v>429</v>
          </cell>
        </row>
        <row r="607">
          <cell r="A607" t="str">
            <v>060603</v>
          </cell>
          <cell r="B607" t="str">
            <v>CHOROS</v>
          </cell>
          <cell r="C607">
            <v>2330</v>
          </cell>
          <cell r="D607">
            <v>65.338194000000001</v>
          </cell>
          <cell r="E607">
            <v>30.926808999999999</v>
          </cell>
          <cell r="F607">
            <v>34.411385000000003</v>
          </cell>
          <cell r="G607">
            <v>34.661805999999999</v>
          </cell>
          <cell r="H607">
            <v>825</v>
          </cell>
        </row>
        <row r="608">
          <cell r="A608" t="str">
            <v>060604</v>
          </cell>
          <cell r="B608" t="str">
            <v>CUJILLO</v>
          </cell>
          <cell r="C608">
            <v>2231</v>
          </cell>
          <cell r="D608">
            <v>76.500686000000002</v>
          </cell>
          <cell r="E608">
            <v>44.917352999999999</v>
          </cell>
          <cell r="F608">
            <v>31.583333000000003</v>
          </cell>
          <cell r="G608">
            <v>23.499313999999998</v>
          </cell>
          <cell r="H608">
            <v>494</v>
          </cell>
        </row>
        <row r="609">
          <cell r="A609" t="str">
            <v>060605</v>
          </cell>
          <cell r="B609" t="str">
            <v>LA RAMADA</v>
          </cell>
          <cell r="C609">
            <v>3139</v>
          </cell>
          <cell r="D609">
            <v>66.778510999999995</v>
          </cell>
          <cell r="E609">
            <v>29.871489</v>
          </cell>
          <cell r="F609">
            <v>36.907021999999998</v>
          </cell>
          <cell r="G609">
            <v>33.221489000000005</v>
          </cell>
          <cell r="H609">
            <v>784</v>
          </cell>
        </row>
        <row r="610">
          <cell r="A610" t="str">
            <v>060606</v>
          </cell>
          <cell r="B610" t="str">
            <v>PIMPINGOS</v>
          </cell>
          <cell r="C610">
            <v>4832</v>
          </cell>
          <cell r="D610">
            <v>77.966117999999994</v>
          </cell>
          <cell r="E610">
            <v>47.135365999999998</v>
          </cell>
          <cell r="F610">
            <v>30.830751999999997</v>
          </cell>
          <cell r="G610">
            <v>22.033882000000006</v>
          </cell>
          <cell r="H610">
            <v>456</v>
          </cell>
        </row>
        <row r="611">
          <cell r="A611" t="str">
            <v>060607</v>
          </cell>
          <cell r="B611" t="str">
            <v>QUEROCOTILLO</v>
          </cell>
          <cell r="C611">
            <v>13542</v>
          </cell>
          <cell r="D611">
            <v>81.843708000000007</v>
          </cell>
          <cell r="E611">
            <v>51.286535000000001</v>
          </cell>
          <cell r="F611">
            <v>30.557173000000006</v>
          </cell>
          <cell r="G611">
            <v>18.156291999999993</v>
          </cell>
          <cell r="H611">
            <v>321</v>
          </cell>
        </row>
        <row r="612">
          <cell r="A612" t="str">
            <v>060608</v>
          </cell>
          <cell r="B612" t="str">
            <v>SAN ANDRÉS DE CUTERVO</v>
          </cell>
          <cell r="C612">
            <v>3629</v>
          </cell>
          <cell r="D612">
            <v>68.192408999999998</v>
          </cell>
          <cell r="E612">
            <v>33.485720000000001</v>
          </cell>
          <cell r="F612">
            <v>34.706688999999997</v>
          </cell>
          <cell r="G612">
            <v>31.807591000000002</v>
          </cell>
          <cell r="H612">
            <v>742</v>
          </cell>
        </row>
        <row r="613">
          <cell r="A613" t="str">
            <v>060609</v>
          </cell>
          <cell r="B613" t="str">
            <v>SAN JUAN DE CUTERVO</v>
          </cell>
          <cell r="C613">
            <v>1691</v>
          </cell>
          <cell r="D613">
            <v>78.563197000000002</v>
          </cell>
          <cell r="E613">
            <v>46.071561000000003</v>
          </cell>
          <cell r="F613">
            <v>32.491636</v>
          </cell>
          <cell r="G613">
            <v>21.436802999999998</v>
          </cell>
          <cell r="H613">
            <v>433</v>
          </cell>
        </row>
        <row r="614">
          <cell r="A614" t="str">
            <v>060610</v>
          </cell>
          <cell r="B614" t="str">
            <v>SAN LUIS DE LUCMA</v>
          </cell>
          <cell r="C614">
            <v>2581</v>
          </cell>
          <cell r="D614">
            <v>65.384595999999988</v>
          </cell>
          <cell r="E614">
            <v>29.869267999999998</v>
          </cell>
          <cell r="F614">
            <v>35.51532799999999</v>
          </cell>
          <cell r="G614">
            <v>34.615404000000012</v>
          </cell>
          <cell r="H614">
            <v>822</v>
          </cell>
        </row>
        <row r="615">
          <cell r="A615" t="str">
            <v>060611</v>
          </cell>
          <cell r="B615" t="str">
            <v>SANTA CRUZ</v>
          </cell>
          <cell r="C615">
            <v>2593</v>
          </cell>
          <cell r="D615">
            <v>80.302569999999989</v>
          </cell>
          <cell r="E615">
            <v>50.795912000000001</v>
          </cell>
          <cell r="F615">
            <v>29.506657999999987</v>
          </cell>
          <cell r="G615">
            <v>19.697430000000011</v>
          </cell>
          <cell r="H615">
            <v>377</v>
          </cell>
        </row>
        <row r="616">
          <cell r="A616" t="str">
            <v>060612</v>
          </cell>
          <cell r="B616" t="str">
            <v>SANTO DOMINGO DE LA CAPILLA</v>
          </cell>
          <cell r="C616">
            <v>3945</v>
          </cell>
          <cell r="D616">
            <v>73.557151000000005</v>
          </cell>
          <cell r="E616">
            <v>38.409472000000001</v>
          </cell>
          <cell r="F616">
            <v>35.147679000000004</v>
          </cell>
          <cell r="G616">
            <v>26.442848999999995</v>
          </cell>
          <cell r="H616">
            <v>580</v>
          </cell>
        </row>
        <row r="617">
          <cell r="A617" t="str">
            <v>060613</v>
          </cell>
          <cell r="B617" t="str">
            <v>SANTO TOMÁS</v>
          </cell>
          <cell r="C617">
            <v>6435</v>
          </cell>
          <cell r="D617">
            <v>77.562922</v>
          </cell>
          <cell r="E617">
            <v>47.263862000000003</v>
          </cell>
          <cell r="F617">
            <v>30.299059999999997</v>
          </cell>
          <cell r="G617">
            <v>22.437078</v>
          </cell>
          <cell r="H617">
            <v>463</v>
          </cell>
        </row>
        <row r="618">
          <cell r="A618" t="str">
            <v>060614</v>
          </cell>
          <cell r="B618" t="str">
            <v>SÓCOTA</v>
          </cell>
          <cell r="C618">
            <v>7135</v>
          </cell>
          <cell r="D618">
            <v>66.580292999999998</v>
          </cell>
          <cell r="E618">
            <v>33.205280999999999</v>
          </cell>
          <cell r="F618">
            <v>33.375011999999998</v>
          </cell>
          <cell r="G618">
            <v>33.419707000000002</v>
          </cell>
          <cell r="H618">
            <v>789</v>
          </cell>
        </row>
        <row r="619">
          <cell r="A619" t="str">
            <v>060615</v>
          </cell>
          <cell r="B619" t="str">
            <v>TORIBIO CASANOVA</v>
          </cell>
          <cell r="C619">
            <v>975</v>
          </cell>
          <cell r="D619">
            <v>65.922245000000004</v>
          </cell>
          <cell r="E619">
            <v>30.505071000000001</v>
          </cell>
          <cell r="F619">
            <v>35.417174000000003</v>
          </cell>
          <cell r="G619">
            <v>34.077754999999996</v>
          </cell>
          <cell r="H619">
            <v>806</v>
          </cell>
        </row>
        <row r="620">
          <cell r="A620" t="str">
            <v>060701</v>
          </cell>
          <cell r="B620" t="str">
            <v>BAMBAMARCA</v>
          </cell>
          <cell r="C620">
            <v>46772</v>
          </cell>
          <cell r="D620">
            <v>67.722561999999996</v>
          </cell>
          <cell r="E620">
            <v>33.585341</v>
          </cell>
          <cell r="F620">
            <v>34.137220999999997</v>
          </cell>
          <cell r="G620">
            <v>32.277438000000004</v>
          </cell>
          <cell r="H620">
            <v>756</v>
          </cell>
        </row>
        <row r="621">
          <cell r="A621" t="str">
            <v>060702</v>
          </cell>
          <cell r="B621" t="str">
            <v>CHUGUR</v>
          </cell>
          <cell r="C621">
            <v>2219</v>
          </cell>
          <cell r="D621">
            <v>64.054834</v>
          </cell>
          <cell r="E621">
            <v>28.817027</v>
          </cell>
          <cell r="F621">
            <v>35.237807000000004</v>
          </cell>
          <cell r="G621">
            <v>35.945166</v>
          </cell>
          <cell r="H621">
            <v>858</v>
          </cell>
        </row>
        <row r="622">
          <cell r="A622" t="str">
            <v>060703</v>
          </cell>
          <cell r="B622" t="str">
            <v>HUALGAYOC</v>
          </cell>
          <cell r="C622">
            <v>12992</v>
          </cell>
          <cell r="D622">
            <v>82.907339000000007</v>
          </cell>
          <cell r="E622">
            <v>54.354371</v>
          </cell>
          <cell r="F622">
            <v>28.552968000000007</v>
          </cell>
          <cell r="G622">
            <v>17.092660999999993</v>
          </cell>
          <cell r="H622">
            <v>286</v>
          </cell>
        </row>
        <row r="623">
          <cell r="A623" t="str">
            <v>060801</v>
          </cell>
          <cell r="B623" t="str">
            <v>JAÉN</v>
          </cell>
          <cell r="C623">
            <v>25413</v>
          </cell>
          <cell r="D623">
            <v>29.873735</v>
          </cell>
          <cell r="E623">
            <v>9.3910800000000005</v>
          </cell>
          <cell r="F623">
            <v>20.482655000000001</v>
          </cell>
          <cell r="G623">
            <v>70.126265000000004</v>
          </cell>
          <cell r="H623">
            <v>1564</v>
          </cell>
        </row>
        <row r="624">
          <cell r="A624" t="str">
            <v>060802</v>
          </cell>
          <cell r="B624" t="str">
            <v>BELLAVISTA</v>
          </cell>
          <cell r="C624">
            <v>6506</v>
          </cell>
          <cell r="D624">
            <v>41.782159</v>
          </cell>
          <cell r="E624">
            <v>12.874188999999999</v>
          </cell>
          <cell r="F624">
            <v>28.907969999999999</v>
          </cell>
          <cell r="G624">
            <v>58.217841</v>
          </cell>
          <cell r="H624">
            <v>1346</v>
          </cell>
        </row>
        <row r="625">
          <cell r="A625" t="str">
            <v>060803</v>
          </cell>
          <cell r="B625" t="str">
            <v>CHONTALI</v>
          </cell>
          <cell r="C625">
            <v>7510</v>
          </cell>
          <cell r="D625">
            <v>74.479174999999998</v>
          </cell>
          <cell r="E625">
            <v>41.691887999999999</v>
          </cell>
          <cell r="F625">
            <v>32.787286999999999</v>
          </cell>
          <cell r="G625">
            <v>25.520825000000002</v>
          </cell>
          <cell r="H625">
            <v>553</v>
          </cell>
        </row>
        <row r="626">
          <cell r="A626" t="str">
            <v>060804</v>
          </cell>
          <cell r="B626" t="str">
            <v>COLASAY</v>
          </cell>
          <cell r="C626">
            <v>7466</v>
          </cell>
          <cell r="D626">
            <v>65.361846</v>
          </cell>
          <cell r="E626">
            <v>29.832165999999997</v>
          </cell>
          <cell r="F626">
            <v>35.529679999999999</v>
          </cell>
          <cell r="G626">
            <v>34.638154</v>
          </cell>
          <cell r="H626">
            <v>823</v>
          </cell>
        </row>
        <row r="627">
          <cell r="A627" t="str">
            <v>060805</v>
          </cell>
          <cell r="B627" t="str">
            <v>HUABAL</v>
          </cell>
          <cell r="C627">
            <v>5407</v>
          </cell>
          <cell r="D627">
            <v>69.955104000000006</v>
          </cell>
          <cell r="E627">
            <v>33.043343</v>
          </cell>
          <cell r="F627">
            <v>36.911761000000006</v>
          </cell>
          <cell r="G627">
            <v>30.044895999999994</v>
          </cell>
          <cell r="H627">
            <v>697</v>
          </cell>
        </row>
        <row r="628">
          <cell r="A628" t="str">
            <v>060806</v>
          </cell>
          <cell r="B628" t="str">
            <v>LAS PIRIAS</v>
          </cell>
          <cell r="C628">
            <v>2691</v>
          </cell>
          <cell r="D628">
            <v>62.038727999999999</v>
          </cell>
          <cell r="E628">
            <v>26.680958999999998</v>
          </cell>
          <cell r="F628">
            <v>35.357769000000005</v>
          </cell>
          <cell r="G628">
            <v>37.961272000000001</v>
          </cell>
          <cell r="H628">
            <v>907</v>
          </cell>
        </row>
        <row r="629">
          <cell r="A629" t="str">
            <v>060807</v>
          </cell>
          <cell r="B629" t="str">
            <v>POMAHUACA</v>
          </cell>
          <cell r="C629">
            <v>5785</v>
          </cell>
          <cell r="D629">
            <v>67.671541000000005</v>
          </cell>
          <cell r="E629">
            <v>33.564744000000005</v>
          </cell>
          <cell r="F629">
            <v>34.106797</v>
          </cell>
          <cell r="G629">
            <v>32.328458999999995</v>
          </cell>
          <cell r="H629">
            <v>757</v>
          </cell>
        </row>
        <row r="630">
          <cell r="A630" t="str">
            <v>060808</v>
          </cell>
          <cell r="B630" t="str">
            <v>PUCARÁ</v>
          </cell>
          <cell r="C630">
            <v>3160</v>
          </cell>
          <cell r="D630">
            <v>45.027647000000002</v>
          </cell>
          <cell r="E630">
            <v>16.757588999999999</v>
          </cell>
          <cell r="F630">
            <v>28.270058000000002</v>
          </cell>
          <cell r="G630">
            <v>54.972352999999998</v>
          </cell>
          <cell r="H630">
            <v>1295</v>
          </cell>
        </row>
        <row r="631">
          <cell r="A631" t="str">
            <v>060809</v>
          </cell>
          <cell r="B631" t="str">
            <v>SALLIQUE</v>
          </cell>
          <cell r="C631">
            <v>6546</v>
          </cell>
          <cell r="D631">
            <v>83.952033</v>
          </cell>
          <cell r="E631">
            <v>56.173143999999994</v>
          </cell>
          <cell r="F631">
            <v>27.778889000000007</v>
          </cell>
          <cell r="G631">
            <v>16.047967</v>
          </cell>
          <cell r="H631">
            <v>255</v>
          </cell>
        </row>
        <row r="632">
          <cell r="A632" t="str">
            <v>060810</v>
          </cell>
          <cell r="B632" t="str">
            <v>SAN FELIPE</v>
          </cell>
          <cell r="C632">
            <v>4115</v>
          </cell>
          <cell r="D632">
            <v>73.319080999999997</v>
          </cell>
          <cell r="E632">
            <v>40.654730000000001</v>
          </cell>
          <cell r="F632">
            <v>32.664350999999996</v>
          </cell>
          <cell r="G632">
            <v>26.680919000000003</v>
          </cell>
          <cell r="H632">
            <v>584</v>
          </cell>
        </row>
        <row r="633">
          <cell r="A633" t="str">
            <v>060811</v>
          </cell>
          <cell r="B633" t="str">
            <v>SAN JOSÉ DEL ALTO</v>
          </cell>
          <cell r="C633">
            <v>4448</v>
          </cell>
          <cell r="D633">
            <v>64.253502999999995</v>
          </cell>
          <cell r="E633">
            <v>27.346958999999998</v>
          </cell>
          <cell r="F633">
            <v>36.906543999999997</v>
          </cell>
          <cell r="G633">
            <v>35.746497000000005</v>
          </cell>
          <cell r="H633">
            <v>853</v>
          </cell>
        </row>
        <row r="634">
          <cell r="A634" t="str">
            <v>060812</v>
          </cell>
          <cell r="B634" t="str">
            <v>SANTA ROSA</v>
          </cell>
          <cell r="C634">
            <v>8092</v>
          </cell>
          <cell r="D634">
            <v>66.813474999999997</v>
          </cell>
          <cell r="E634">
            <v>32.560977999999999</v>
          </cell>
          <cell r="F634">
            <v>34.252496999999998</v>
          </cell>
          <cell r="G634">
            <v>33.186525000000003</v>
          </cell>
          <cell r="H634">
            <v>782</v>
          </cell>
        </row>
        <row r="635">
          <cell r="A635" t="str">
            <v>060901</v>
          </cell>
          <cell r="B635" t="str">
            <v>SAN IGNACIO</v>
          </cell>
          <cell r="C635">
            <v>16479</v>
          </cell>
          <cell r="D635">
            <v>51.891894000000008</v>
          </cell>
          <cell r="E635">
            <v>21.328253</v>
          </cell>
          <cell r="F635">
            <v>30.563641000000008</v>
          </cell>
          <cell r="G635">
            <v>48.108105999999992</v>
          </cell>
          <cell r="H635">
            <v>1133</v>
          </cell>
        </row>
        <row r="636">
          <cell r="A636" t="str">
            <v>060902</v>
          </cell>
          <cell r="B636" t="str">
            <v>CHIRINOS</v>
          </cell>
          <cell r="C636">
            <v>9097</v>
          </cell>
          <cell r="D636">
            <v>67.303269999999998</v>
          </cell>
          <cell r="E636">
            <v>33.958937999999996</v>
          </cell>
          <cell r="F636">
            <v>33.344332000000001</v>
          </cell>
          <cell r="G636">
            <v>32.696730000000002</v>
          </cell>
          <cell r="H636">
            <v>772</v>
          </cell>
        </row>
        <row r="637">
          <cell r="A637" t="str">
            <v>060903</v>
          </cell>
          <cell r="B637" t="str">
            <v>HUARANGO</v>
          </cell>
          <cell r="C637">
            <v>12817</v>
          </cell>
          <cell r="D637">
            <v>62.500951000000008</v>
          </cell>
          <cell r="E637">
            <v>26.651776999999999</v>
          </cell>
          <cell r="F637">
            <v>35.849174000000005</v>
          </cell>
          <cell r="G637">
            <v>37.499048999999992</v>
          </cell>
          <cell r="H637">
            <v>893</v>
          </cell>
        </row>
        <row r="638">
          <cell r="A638" t="str">
            <v>060904</v>
          </cell>
          <cell r="B638" t="str">
            <v>LA COIPA</v>
          </cell>
          <cell r="C638">
            <v>11688</v>
          </cell>
          <cell r="D638">
            <v>62.479393000000002</v>
          </cell>
          <cell r="E638">
            <v>25.493076999999996</v>
          </cell>
          <cell r="F638">
            <v>36.986316000000002</v>
          </cell>
          <cell r="G638">
            <v>37.520606999999998</v>
          </cell>
          <cell r="H638">
            <v>894</v>
          </cell>
        </row>
        <row r="639">
          <cell r="A639" t="str">
            <v>060905</v>
          </cell>
          <cell r="B639" t="str">
            <v>NAMBALLE</v>
          </cell>
          <cell r="C639">
            <v>6679</v>
          </cell>
          <cell r="D639">
            <v>66.702087000000006</v>
          </cell>
          <cell r="E639">
            <v>30.603116000000004</v>
          </cell>
          <cell r="F639">
            <v>36.098971000000006</v>
          </cell>
          <cell r="G639">
            <v>33.297912999999994</v>
          </cell>
          <cell r="H639">
            <v>786</v>
          </cell>
        </row>
        <row r="640">
          <cell r="A640" t="str">
            <v>060906</v>
          </cell>
          <cell r="B640" t="str">
            <v>SAN JOSÉ DE LOURDES</v>
          </cell>
          <cell r="C640">
            <v>11287</v>
          </cell>
          <cell r="D640">
            <v>62.289459000000001</v>
          </cell>
          <cell r="E640">
            <v>26.817935999999996</v>
          </cell>
          <cell r="F640">
            <v>35.471523000000005</v>
          </cell>
          <cell r="G640">
            <v>37.710540999999999</v>
          </cell>
          <cell r="H640">
            <v>898</v>
          </cell>
        </row>
        <row r="641">
          <cell r="A641" t="str">
            <v>060907</v>
          </cell>
          <cell r="B641" t="str">
            <v>TABACONAS</v>
          </cell>
          <cell r="C641">
            <v>13925</v>
          </cell>
          <cell r="D641">
            <v>78.512348000000003</v>
          </cell>
          <cell r="E641">
            <v>44.970737</v>
          </cell>
          <cell r="F641">
            <v>33.541611000000003</v>
          </cell>
          <cell r="G641">
            <v>21.487651999999997</v>
          </cell>
          <cell r="H641">
            <v>436</v>
          </cell>
        </row>
        <row r="642">
          <cell r="A642" t="str">
            <v>061001</v>
          </cell>
          <cell r="B642" t="str">
            <v>PEDRO GALVEZ</v>
          </cell>
          <cell r="C642">
            <v>10227</v>
          </cell>
          <cell r="D642">
            <v>56.709770000000006</v>
          </cell>
          <cell r="E642">
            <v>23.416989999999998</v>
          </cell>
          <cell r="F642">
            <v>33.292780000000008</v>
          </cell>
          <cell r="G642">
            <v>43.290229999999994</v>
          </cell>
          <cell r="H642">
            <v>1027</v>
          </cell>
        </row>
        <row r="643">
          <cell r="A643" t="str">
            <v>061002</v>
          </cell>
          <cell r="B643" t="str">
            <v>CHANCAY</v>
          </cell>
          <cell r="C643">
            <v>2487</v>
          </cell>
          <cell r="D643">
            <v>75.418561999999994</v>
          </cell>
          <cell r="E643">
            <v>41.800121000000004</v>
          </cell>
          <cell r="F643">
            <v>33.61844099999999</v>
          </cell>
          <cell r="G643">
            <v>24.581438000000006</v>
          </cell>
          <cell r="H643">
            <v>529</v>
          </cell>
        </row>
        <row r="644">
          <cell r="A644" t="str">
            <v>061003</v>
          </cell>
          <cell r="B644" t="str">
            <v>EDUARDO VILLANUEVA</v>
          </cell>
          <cell r="C644">
            <v>1238</v>
          </cell>
          <cell r="D644">
            <v>54.023569999999999</v>
          </cell>
          <cell r="E644">
            <v>20.611523000000002</v>
          </cell>
          <cell r="F644">
            <v>33.412047000000001</v>
          </cell>
          <cell r="G644">
            <v>45.976430000000001</v>
          </cell>
          <cell r="H644">
            <v>1089</v>
          </cell>
        </row>
        <row r="645">
          <cell r="A645" t="str">
            <v>061004</v>
          </cell>
          <cell r="B645" t="str">
            <v>GREGORIO PITA</v>
          </cell>
          <cell r="C645">
            <v>5396</v>
          </cell>
          <cell r="D645">
            <v>76.881304999999998</v>
          </cell>
          <cell r="E645">
            <v>41.910800999999999</v>
          </cell>
          <cell r="F645">
            <v>34.970503999999998</v>
          </cell>
          <cell r="G645">
            <v>23.118695000000002</v>
          </cell>
          <cell r="H645">
            <v>485</v>
          </cell>
        </row>
        <row r="646">
          <cell r="A646" t="str">
            <v>061005</v>
          </cell>
          <cell r="B646" t="str">
            <v>ICHOCÁN</v>
          </cell>
          <cell r="C646">
            <v>1245</v>
          </cell>
          <cell r="D646">
            <v>57.993476000000001</v>
          </cell>
          <cell r="E646">
            <v>25.061509999999998</v>
          </cell>
          <cell r="F646">
            <v>32.931966000000003</v>
          </cell>
          <cell r="G646">
            <v>42.006523999999999</v>
          </cell>
          <cell r="H646">
            <v>994</v>
          </cell>
        </row>
        <row r="647">
          <cell r="A647" t="str">
            <v>061006</v>
          </cell>
          <cell r="B647" t="str">
            <v>JOSÉ MANUEL QUIROZ</v>
          </cell>
          <cell r="C647">
            <v>3181</v>
          </cell>
          <cell r="D647">
            <v>76.278417000000005</v>
          </cell>
          <cell r="E647">
            <v>40.123022000000006</v>
          </cell>
          <cell r="F647">
            <v>36.155394999999999</v>
          </cell>
          <cell r="G647">
            <v>23.721582999999995</v>
          </cell>
          <cell r="H647">
            <v>502</v>
          </cell>
        </row>
        <row r="648">
          <cell r="A648" t="str">
            <v>061007</v>
          </cell>
          <cell r="B648" t="str">
            <v>JOSÉ SABOGAL</v>
          </cell>
          <cell r="C648">
            <v>11280</v>
          </cell>
          <cell r="D648">
            <v>86.892312000000004</v>
          </cell>
          <cell r="E648">
            <v>56.942382000000002</v>
          </cell>
          <cell r="F648">
            <v>29.949930000000002</v>
          </cell>
          <cell r="G648">
            <v>13.107687999999996</v>
          </cell>
          <cell r="H648">
            <v>156</v>
          </cell>
        </row>
        <row r="649">
          <cell r="A649" t="str">
            <v>061101</v>
          </cell>
          <cell r="B649" t="str">
            <v>SAN MIGUEL</v>
          </cell>
          <cell r="C649">
            <v>9193</v>
          </cell>
          <cell r="D649">
            <v>59.076019000000002</v>
          </cell>
          <cell r="E649">
            <v>24.829264000000002</v>
          </cell>
          <cell r="F649">
            <v>34.246755</v>
          </cell>
          <cell r="G649">
            <v>40.923980999999998</v>
          </cell>
          <cell r="H649">
            <v>971</v>
          </cell>
        </row>
        <row r="650">
          <cell r="A650" t="str">
            <v>061102</v>
          </cell>
          <cell r="B650" t="str">
            <v>BOLIVAR</v>
          </cell>
          <cell r="C650">
            <v>889</v>
          </cell>
          <cell r="D650">
            <v>53.435096000000001</v>
          </cell>
          <cell r="E650">
            <v>18.805889000000001</v>
          </cell>
          <cell r="F650">
            <v>34.629207000000001</v>
          </cell>
          <cell r="G650">
            <v>46.564903999999999</v>
          </cell>
          <cell r="H650">
            <v>1103</v>
          </cell>
        </row>
        <row r="651">
          <cell r="A651" t="str">
            <v>061103</v>
          </cell>
          <cell r="B651" t="str">
            <v>CALQUIS</v>
          </cell>
          <cell r="C651">
            <v>3271</v>
          </cell>
          <cell r="D651">
            <v>73.918644</v>
          </cell>
          <cell r="E651">
            <v>36.553898000000004</v>
          </cell>
          <cell r="F651">
            <v>37.364745999999997</v>
          </cell>
          <cell r="G651">
            <v>26.081356</v>
          </cell>
          <cell r="H651">
            <v>568</v>
          </cell>
        </row>
        <row r="652">
          <cell r="A652" t="str">
            <v>061104</v>
          </cell>
          <cell r="B652" t="str">
            <v>CATILLUC</v>
          </cell>
          <cell r="C652">
            <v>2531</v>
          </cell>
          <cell r="D652">
            <v>75.276026000000002</v>
          </cell>
          <cell r="E652">
            <v>40.276026000000002</v>
          </cell>
          <cell r="F652">
            <v>35</v>
          </cell>
          <cell r="G652">
            <v>24.723973999999998</v>
          </cell>
          <cell r="H652">
            <v>537</v>
          </cell>
        </row>
        <row r="653">
          <cell r="A653" t="str">
            <v>061105</v>
          </cell>
          <cell r="B653" t="str">
            <v>EL PRADO</v>
          </cell>
          <cell r="C653">
            <v>1179</v>
          </cell>
          <cell r="D653">
            <v>60.381147999999996</v>
          </cell>
          <cell r="E653">
            <v>23.121926000000002</v>
          </cell>
          <cell r="F653">
            <v>37.259221999999994</v>
          </cell>
          <cell r="G653">
            <v>39.618852000000004</v>
          </cell>
          <cell r="H653">
            <v>938</v>
          </cell>
        </row>
        <row r="654">
          <cell r="A654" t="str">
            <v>061106</v>
          </cell>
          <cell r="B654" t="str">
            <v>LA FLORIDA</v>
          </cell>
          <cell r="C654">
            <v>1356</v>
          </cell>
          <cell r="D654">
            <v>53.906560999999996</v>
          </cell>
          <cell r="E654">
            <v>19.600000000000001</v>
          </cell>
          <cell r="F654">
            <v>34.306560999999995</v>
          </cell>
          <cell r="G654">
            <v>46.093439000000004</v>
          </cell>
          <cell r="H654">
            <v>1091</v>
          </cell>
        </row>
        <row r="655">
          <cell r="A655" t="str">
            <v>061107</v>
          </cell>
          <cell r="B655" t="str">
            <v>LLAPA</v>
          </cell>
          <cell r="C655">
            <v>3516</v>
          </cell>
          <cell r="D655">
            <v>64.317599999999999</v>
          </cell>
          <cell r="E655">
            <v>29.412915999999999</v>
          </cell>
          <cell r="F655">
            <v>34.904684000000003</v>
          </cell>
          <cell r="G655">
            <v>35.682400000000001</v>
          </cell>
          <cell r="H655">
            <v>852</v>
          </cell>
        </row>
        <row r="656">
          <cell r="A656" t="str">
            <v>061108</v>
          </cell>
          <cell r="B656" t="str">
            <v>NANCHOC</v>
          </cell>
          <cell r="C656">
            <v>651</v>
          </cell>
          <cell r="D656">
            <v>46.381326000000001</v>
          </cell>
          <cell r="E656">
            <v>13.657876</v>
          </cell>
          <cell r="F656">
            <v>32.72345</v>
          </cell>
          <cell r="G656">
            <v>53.618673999999999</v>
          </cell>
          <cell r="H656">
            <v>1261</v>
          </cell>
        </row>
        <row r="657">
          <cell r="A657" t="str">
            <v>061109</v>
          </cell>
          <cell r="B657" t="str">
            <v>NIEPOS</v>
          </cell>
          <cell r="C657">
            <v>3114</v>
          </cell>
          <cell r="D657">
            <v>70.235731999999999</v>
          </cell>
          <cell r="E657">
            <v>36.273403999999999</v>
          </cell>
          <cell r="F657">
            <v>33.962327999999999</v>
          </cell>
          <cell r="G657">
            <v>29.764268000000001</v>
          </cell>
          <cell r="H657">
            <v>691</v>
          </cell>
        </row>
        <row r="658">
          <cell r="A658" t="str">
            <v>061110</v>
          </cell>
          <cell r="B658" t="str">
            <v>SAN GREGORIO</v>
          </cell>
          <cell r="C658">
            <v>1557</v>
          </cell>
          <cell r="D658">
            <v>62.242206000000003</v>
          </cell>
          <cell r="E658">
            <v>26.760192</v>
          </cell>
          <cell r="F658">
            <v>35.482014000000007</v>
          </cell>
          <cell r="G658">
            <v>37.757793999999997</v>
          </cell>
          <cell r="H658">
            <v>900</v>
          </cell>
        </row>
        <row r="659">
          <cell r="A659" t="str">
            <v>061111</v>
          </cell>
          <cell r="B659" t="str">
            <v>SAN SILVESTRE DE COCHÁN</v>
          </cell>
          <cell r="C659">
            <v>2913</v>
          </cell>
          <cell r="D659">
            <v>63.611923999999995</v>
          </cell>
          <cell r="E659">
            <v>27.420615999999999</v>
          </cell>
          <cell r="F659">
            <v>36.191307999999992</v>
          </cell>
          <cell r="G659">
            <v>36.388076000000005</v>
          </cell>
          <cell r="H659">
            <v>869</v>
          </cell>
        </row>
        <row r="660">
          <cell r="A660" t="str">
            <v>061112</v>
          </cell>
          <cell r="B660" t="str">
            <v>TONGOD</v>
          </cell>
          <cell r="C660">
            <v>3471</v>
          </cell>
          <cell r="D660">
            <v>79.369082999999989</v>
          </cell>
          <cell r="E660">
            <v>45.27281</v>
          </cell>
          <cell r="F660">
            <v>34.096272999999989</v>
          </cell>
          <cell r="G660">
            <v>20.630917000000011</v>
          </cell>
          <cell r="H660">
            <v>407</v>
          </cell>
        </row>
        <row r="661">
          <cell r="A661" t="str">
            <v>061113</v>
          </cell>
          <cell r="B661" t="str">
            <v>UNIÓN AGUA BLANCA</v>
          </cell>
          <cell r="C661">
            <v>2641</v>
          </cell>
          <cell r="D661">
            <v>71.311554999999998</v>
          </cell>
          <cell r="E661">
            <v>34.724892000000004</v>
          </cell>
          <cell r="F661">
            <v>36.586662999999994</v>
          </cell>
          <cell r="G661">
            <v>28.688445000000002</v>
          </cell>
          <cell r="H661">
            <v>651</v>
          </cell>
        </row>
        <row r="662">
          <cell r="A662" t="str">
            <v>061201</v>
          </cell>
          <cell r="B662" t="str">
            <v>SAN PABLO</v>
          </cell>
          <cell r="C662">
            <v>9064</v>
          </cell>
          <cell r="D662">
            <v>68.022588999999996</v>
          </cell>
          <cell r="E662">
            <v>35.331932000000002</v>
          </cell>
          <cell r="F662">
            <v>32.690656999999995</v>
          </cell>
          <cell r="G662">
            <v>31.977411000000004</v>
          </cell>
          <cell r="H662">
            <v>748</v>
          </cell>
        </row>
        <row r="663">
          <cell r="A663" t="str">
            <v>061202</v>
          </cell>
          <cell r="B663" t="str">
            <v>SAN BERNARDINO</v>
          </cell>
          <cell r="C663">
            <v>3325</v>
          </cell>
          <cell r="D663">
            <v>70.58896</v>
          </cell>
          <cell r="E663">
            <v>33.072399000000004</v>
          </cell>
          <cell r="F663">
            <v>37.516560999999996</v>
          </cell>
          <cell r="G663">
            <v>29.41104</v>
          </cell>
          <cell r="H663">
            <v>680</v>
          </cell>
        </row>
        <row r="664">
          <cell r="A664" t="str">
            <v>061203</v>
          </cell>
          <cell r="B664" t="str">
            <v>SAN LUIS</v>
          </cell>
          <cell r="C664">
            <v>937</v>
          </cell>
          <cell r="D664">
            <v>66.628022999999999</v>
          </cell>
          <cell r="E664">
            <v>30.835704000000003</v>
          </cell>
          <cell r="F664">
            <v>35.792318999999992</v>
          </cell>
          <cell r="G664">
            <v>33.371977000000001</v>
          </cell>
          <cell r="H664">
            <v>787</v>
          </cell>
        </row>
        <row r="665">
          <cell r="A665" t="str">
            <v>061204</v>
          </cell>
          <cell r="B665" t="str">
            <v>TUMBADÉN</v>
          </cell>
          <cell r="C665">
            <v>3145</v>
          </cell>
          <cell r="D665">
            <v>86.131197</v>
          </cell>
          <cell r="E665">
            <v>57.654888999999997</v>
          </cell>
          <cell r="F665">
            <v>28.476308000000003</v>
          </cell>
          <cell r="G665">
            <v>13.868803</v>
          </cell>
          <cell r="H665">
            <v>184</v>
          </cell>
        </row>
        <row r="666">
          <cell r="A666" t="str">
            <v>061301</v>
          </cell>
          <cell r="B666" t="str">
            <v>SANTA CRUZ</v>
          </cell>
          <cell r="C666">
            <v>5012</v>
          </cell>
          <cell r="D666">
            <v>50.233837999999999</v>
          </cell>
          <cell r="E666">
            <v>21.361732</v>
          </cell>
          <cell r="F666">
            <v>28.872105999999999</v>
          </cell>
          <cell r="G666">
            <v>49.766162000000001</v>
          </cell>
          <cell r="H666">
            <v>1175</v>
          </cell>
        </row>
        <row r="667">
          <cell r="A667" t="str">
            <v>061302</v>
          </cell>
          <cell r="B667" t="str">
            <v>ANDABAMBA</v>
          </cell>
          <cell r="C667">
            <v>1130</v>
          </cell>
          <cell r="D667">
            <v>64.517694000000006</v>
          </cell>
          <cell r="E667">
            <v>26.740297000000002</v>
          </cell>
          <cell r="F667">
            <v>37.777397000000008</v>
          </cell>
          <cell r="G667">
            <v>35.482305999999994</v>
          </cell>
          <cell r="H667">
            <v>843</v>
          </cell>
        </row>
        <row r="668">
          <cell r="A668" t="str">
            <v>061303</v>
          </cell>
          <cell r="B668" t="str">
            <v>CATACHE</v>
          </cell>
          <cell r="C668">
            <v>5795</v>
          </cell>
          <cell r="D668">
            <v>60.632311000000009</v>
          </cell>
          <cell r="E668">
            <v>25.615884000000001</v>
          </cell>
          <cell r="F668">
            <v>35.016427000000007</v>
          </cell>
          <cell r="G668">
            <v>39.367688999999991</v>
          </cell>
          <cell r="H668">
            <v>933</v>
          </cell>
        </row>
        <row r="669">
          <cell r="A669" t="str">
            <v>061304</v>
          </cell>
          <cell r="B669" t="str">
            <v>CHANCAYBAÑOS</v>
          </cell>
          <cell r="C669">
            <v>2634</v>
          </cell>
          <cell r="D669">
            <v>67.168026999999995</v>
          </cell>
          <cell r="E669">
            <v>32.048954999999999</v>
          </cell>
          <cell r="F669">
            <v>35.119071999999996</v>
          </cell>
          <cell r="G669">
            <v>32.831973000000005</v>
          </cell>
          <cell r="H669">
            <v>774</v>
          </cell>
        </row>
        <row r="670">
          <cell r="A670" t="str">
            <v>061305</v>
          </cell>
          <cell r="B670" t="str">
            <v>LA ESPERANZA</v>
          </cell>
          <cell r="C670">
            <v>1784</v>
          </cell>
          <cell r="D670">
            <v>61.768085999999997</v>
          </cell>
          <cell r="E670">
            <v>26.178954999999998</v>
          </cell>
          <cell r="F670">
            <v>35.589130999999995</v>
          </cell>
          <cell r="G670">
            <v>38.231914000000003</v>
          </cell>
          <cell r="H670">
            <v>911</v>
          </cell>
        </row>
        <row r="671">
          <cell r="A671" t="str">
            <v>061306</v>
          </cell>
          <cell r="B671" t="str">
            <v>NINABAMBA</v>
          </cell>
          <cell r="C671">
            <v>1951</v>
          </cell>
          <cell r="D671">
            <v>64.684019000000006</v>
          </cell>
          <cell r="E671">
            <v>29.882293999999998</v>
          </cell>
          <cell r="F671">
            <v>34.801725000000005</v>
          </cell>
          <cell r="G671">
            <v>35.315980999999994</v>
          </cell>
          <cell r="H671">
            <v>836</v>
          </cell>
        </row>
        <row r="672">
          <cell r="A672" t="str">
            <v>061307</v>
          </cell>
          <cell r="B672" t="str">
            <v>PULÁN</v>
          </cell>
          <cell r="C672">
            <v>3090</v>
          </cell>
          <cell r="D672">
            <v>63.539173000000005</v>
          </cell>
          <cell r="E672">
            <v>27.022620000000003</v>
          </cell>
          <cell r="F672">
            <v>36.516553000000002</v>
          </cell>
          <cell r="G672">
            <v>36.460826999999995</v>
          </cell>
          <cell r="H672">
            <v>873</v>
          </cell>
        </row>
        <row r="673">
          <cell r="A673" t="str">
            <v>061308</v>
          </cell>
          <cell r="B673" t="str">
            <v>SAUCEPAMPA</v>
          </cell>
          <cell r="C673">
            <v>1356</v>
          </cell>
          <cell r="D673">
            <v>67.628428999999997</v>
          </cell>
          <cell r="E673">
            <v>29.673814999999998</v>
          </cell>
          <cell r="F673">
            <v>37.954613999999999</v>
          </cell>
          <cell r="G673">
            <v>32.371571000000003</v>
          </cell>
          <cell r="H673">
            <v>759</v>
          </cell>
        </row>
        <row r="674">
          <cell r="A674" t="str">
            <v>061309</v>
          </cell>
          <cell r="B674" t="str">
            <v>SEXI</v>
          </cell>
          <cell r="C674">
            <v>376</v>
          </cell>
          <cell r="D674">
            <v>75.336673000000005</v>
          </cell>
          <cell r="E674">
            <v>44.613225999999997</v>
          </cell>
          <cell r="F674">
            <v>30.723447000000007</v>
          </cell>
          <cell r="G674">
            <v>24.663326999999995</v>
          </cell>
          <cell r="H674">
            <v>535</v>
          </cell>
        </row>
        <row r="675">
          <cell r="A675" t="str">
            <v>061310</v>
          </cell>
          <cell r="B675" t="str">
            <v>UTICYACU</v>
          </cell>
          <cell r="C675">
            <v>1098</v>
          </cell>
          <cell r="D675">
            <v>66.321449999999999</v>
          </cell>
          <cell r="E675">
            <v>31.609062999999999</v>
          </cell>
          <cell r="F675">
            <v>34.712387</v>
          </cell>
          <cell r="G675">
            <v>33.678550000000001</v>
          </cell>
          <cell r="H675">
            <v>796</v>
          </cell>
        </row>
        <row r="676">
          <cell r="A676" t="str">
            <v>061311</v>
          </cell>
          <cell r="B676" t="str">
            <v>YAUYUCÁN</v>
          </cell>
          <cell r="C676">
            <v>2465</v>
          </cell>
          <cell r="D676">
            <v>72.126097000000001</v>
          </cell>
          <cell r="E676">
            <v>36.926272999999995</v>
          </cell>
          <cell r="F676">
            <v>35.199824000000007</v>
          </cell>
          <cell r="G676">
            <v>27.873902999999999</v>
          </cell>
          <cell r="H676">
            <v>626</v>
          </cell>
        </row>
        <row r="677">
          <cell r="A677" t="str">
            <v>070101</v>
          </cell>
          <cell r="B677" t="str">
            <v>CALLAO</v>
          </cell>
          <cell r="C677">
            <v>67415</v>
          </cell>
          <cell r="D677">
            <v>16.380642999999999</v>
          </cell>
          <cell r="E677">
            <v>0.17475714000000001</v>
          </cell>
          <cell r="F677">
            <v>16.205885859999999</v>
          </cell>
          <cell r="G677">
            <v>83.619357000000008</v>
          </cell>
          <cell r="H677">
            <v>1762</v>
          </cell>
        </row>
        <row r="678">
          <cell r="A678" t="str">
            <v>070102</v>
          </cell>
          <cell r="B678" t="str">
            <v>BELLAVISTA</v>
          </cell>
          <cell r="C678">
            <v>4725</v>
          </cell>
          <cell r="D678">
            <v>6.4264883999999993</v>
          </cell>
          <cell r="E678">
            <v>3.6888422999999997E-2</v>
          </cell>
          <cell r="F678">
            <v>6.3895999769999996</v>
          </cell>
          <cell r="G678">
            <v>93.573511600000003</v>
          </cell>
          <cell r="H678">
            <v>1814</v>
          </cell>
        </row>
        <row r="679">
          <cell r="A679" t="str">
            <v>070103</v>
          </cell>
          <cell r="B679" t="str">
            <v>CÁRMEN DE LA LEGUA REYNOSO</v>
          </cell>
          <cell r="C679">
            <v>7137</v>
          </cell>
          <cell r="D679">
            <v>17.115657000000002</v>
          </cell>
          <cell r="E679">
            <v>0.12172369999999999</v>
          </cell>
          <cell r="F679">
            <v>16.993933300000002</v>
          </cell>
          <cell r="G679">
            <v>82.884343000000001</v>
          </cell>
          <cell r="H679">
            <v>1752</v>
          </cell>
        </row>
        <row r="680">
          <cell r="A680" t="str">
            <v>070104</v>
          </cell>
          <cell r="B680" t="str">
            <v>LA PERLA</v>
          </cell>
          <cell r="C680">
            <v>3288</v>
          </cell>
          <cell r="D680">
            <v>5.3598851999999999</v>
          </cell>
          <cell r="E680">
            <v>1.9514501E-2</v>
          </cell>
          <cell r="F680">
            <v>5.3403706990000002</v>
          </cell>
          <cell r="G680">
            <v>94.640114800000006</v>
          </cell>
          <cell r="H680">
            <v>1818</v>
          </cell>
        </row>
        <row r="681">
          <cell r="A681" t="str">
            <v>070105</v>
          </cell>
          <cell r="B681" t="str">
            <v>LA PUNTA</v>
          </cell>
          <cell r="C681">
            <v>60</v>
          </cell>
          <cell r="D681">
            <v>1.4202865</v>
          </cell>
          <cell r="E681">
            <v>2.3479690000000001E-3</v>
          </cell>
          <cell r="F681">
            <v>1.4179385310000001</v>
          </cell>
          <cell r="G681">
            <v>98.579713499999997</v>
          </cell>
          <cell r="H681">
            <v>1831</v>
          </cell>
        </row>
        <row r="682">
          <cell r="A682" t="str">
            <v>070106</v>
          </cell>
          <cell r="B682" t="str">
            <v>VENTANILLA</v>
          </cell>
          <cell r="C682">
            <v>80943</v>
          </cell>
          <cell r="D682">
            <v>29.236298999999999</v>
          </cell>
          <cell r="E682">
            <v>0.58849152999999998</v>
          </cell>
          <cell r="F682">
            <v>28.64780747</v>
          </cell>
          <cell r="G682">
            <v>70.763700999999998</v>
          </cell>
          <cell r="H682">
            <v>1577</v>
          </cell>
        </row>
        <row r="683">
          <cell r="A683" t="str">
            <v>080101</v>
          </cell>
          <cell r="B683" t="str">
            <v>CUSCO</v>
          </cell>
          <cell r="C683">
            <v>27624</v>
          </cell>
          <cell r="D683">
            <v>27.156091</v>
          </cell>
          <cell r="E683">
            <v>6.3819982</v>
          </cell>
          <cell r="F683">
            <v>20.774092799999998</v>
          </cell>
          <cell r="G683">
            <v>72.843908999999996</v>
          </cell>
          <cell r="H683">
            <v>1610</v>
          </cell>
        </row>
        <row r="684">
          <cell r="A684" t="str">
            <v>080102</v>
          </cell>
          <cell r="B684" t="str">
            <v>CCORCA</v>
          </cell>
          <cell r="C684">
            <v>1936</v>
          </cell>
          <cell r="D684">
            <v>82.612036000000003</v>
          </cell>
          <cell r="E684">
            <v>49.123345999999998</v>
          </cell>
          <cell r="F684">
            <v>33.488690000000005</v>
          </cell>
          <cell r="G684">
            <v>17.387963999999997</v>
          </cell>
          <cell r="H684">
            <v>296</v>
          </cell>
        </row>
        <row r="685">
          <cell r="A685" t="str">
            <v>080103</v>
          </cell>
          <cell r="B685" t="str">
            <v>POROY</v>
          </cell>
          <cell r="C685">
            <v>1999</v>
          </cell>
          <cell r="D685">
            <v>45.232352999999996</v>
          </cell>
          <cell r="E685">
            <v>15.978507</v>
          </cell>
          <cell r="F685">
            <v>29.253845999999996</v>
          </cell>
          <cell r="G685">
            <v>54.767647000000004</v>
          </cell>
          <cell r="H685">
            <v>1291</v>
          </cell>
        </row>
        <row r="686">
          <cell r="A686" t="str">
            <v>080104</v>
          </cell>
          <cell r="B686" t="str">
            <v>SAN JERÓNIMO</v>
          </cell>
          <cell r="C686">
            <v>9516</v>
          </cell>
          <cell r="D686">
            <v>30.075063</v>
          </cell>
          <cell r="E686">
            <v>8.3493679000000007</v>
          </cell>
          <cell r="F686">
            <v>21.725695099999999</v>
          </cell>
          <cell r="G686">
            <v>69.924937</v>
          </cell>
          <cell r="H686">
            <v>1558</v>
          </cell>
        </row>
        <row r="687">
          <cell r="A687" t="str">
            <v>080105</v>
          </cell>
          <cell r="B687" t="str">
            <v>SAN SEBASTIÁN</v>
          </cell>
          <cell r="C687">
            <v>21308</v>
          </cell>
          <cell r="D687">
            <v>28.748351</v>
          </cell>
          <cell r="E687">
            <v>7.5734966999999997</v>
          </cell>
          <cell r="F687">
            <v>21.1748543</v>
          </cell>
          <cell r="G687">
            <v>71.251649</v>
          </cell>
          <cell r="H687">
            <v>1583</v>
          </cell>
        </row>
        <row r="688">
          <cell r="A688" t="str">
            <v>080106</v>
          </cell>
          <cell r="B688" t="str">
            <v>SANTIAGO</v>
          </cell>
          <cell r="C688">
            <v>29091</v>
          </cell>
          <cell r="D688">
            <v>34.914943000000001</v>
          </cell>
          <cell r="E688">
            <v>9.5655476999999998</v>
          </cell>
          <cell r="F688">
            <v>25.349395300000001</v>
          </cell>
          <cell r="G688">
            <v>65.085057000000006</v>
          </cell>
          <cell r="H688">
            <v>1463</v>
          </cell>
        </row>
        <row r="689">
          <cell r="A689" t="str">
            <v>080107</v>
          </cell>
          <cell r="B689" t="str">
            <v>SAYLLA</v>
          </cell>
          <cell r="C689">
            <v>1095</v>
          </cell>
          <cell r="D689">
            <v>38.248078</v>
          </cell>
          <cell r="E689">
            <v>11.705451</v>
          </cell>
          <cell r="F689">
            <v>26.542627</v>
          </cell>
          <cell r="G689">
            <v>61.751922</v>
          </cell>
          <cell r="H689">
            <v>1396</v>
          </cell>
        </row>
        <row r="690">
          <cell r="A690" t="str">
            <v>080108</v>
          </cell>
          <cell r="B690" t="str">
            <v>WANCHAQ</v>
          </cell>
          <cell r="C690">
            <v>7966</v>
          </cell>
          <cell r="D690">
            <v>14.052038999999999</v>
          </cell>
          <cell r="E690">
            <v>1.9500599999999999</v>
          </cell>
          <cell r="F690">
            <v>12.101978999999998</v>
          </cell>
          <cell r="G690">
            <v>85.947961000000006</v>
          </cell>
          <cell r="H690">
            <v>1782</v>
          </cell>
        </row>
        <row r="691">
          <cell r="A691" t="str">
            <v>080201</v>
          </cell>
          <cell r="B691" t="str">
            <v>ACOMAYO</v>
          </cell>
          <cell r="C691">
            <v>4165</v>
          </cell>
          <cell r="D691">
            <v>77.603502999999989</v>
          </cell>
          <cell r="E691">
            <v>49.117570000000001</v>
          </cell>
          <cell r="F691">
            <v>28.485932999999989</v>
          </cell>
          <cell r="G691">
            <v>22.396497000000011</v>
          </cell>
          <cell r="H691">
            <v>462</v>
          </cell>
        </row>
        <row r="692">
          <cell r="A692" t="str">
            <v>080202</v>
          </cell>
          <cell r="B692" t="str">
            <v>ACOPIA</v>
          </cell>
          <cell r="C692">
            <v>2197</v>
          </cell>
          <cell r="D692">
            <v>86.002741</v>
          </cell>
          <cell r="E692">
            <v>56.682849999999995</v>
          </cell>
          <cell r="F692">
            <v>29.319891000000005</v>
          </cell>
          <cell r="G692">
            <v>13.997259</v>
          </cell>
          <cell r="H692">
            <v>192</v>
          </cell>
        </row>
        <row r="693">
          <cell r="A693" t="str">
            <v>080203</v>
          </cell>
          <cell r="B693" t="str">
            <v>ACOS</v>
          </cell>
          <cell r="C693">
            <v>1934</v>
          </cell>
          <cell r="D693">
            <v>78.701383000000007</v>
          </cell>
          <cell r="E693">
            <v>50.466233000000003</v>
          </cell>
          <cell r="F693">
            <v>28.235150000000004</v>
          </cell>
          <cell r="G693">
            <v>21.298616999999993</v>
          </cell>
          <cell r="H693">
            <v>432</v>
          </cell>
        </row>
        <row r="694">
          <cell r="A694" t="str">
            <v>080204</v>
          </cell>
          <cell r="B694" t="str">
            <v>MOSOC LLACTA</v>
          </cell>
          <cell r="C694">
            <v>1568</v>
          </cell>
          <cell r="D694">
            <v>84.104613999999998</v>
          </cell>
          <cell r="E694">
            <v>52.524141999999998</v>
          </cell>
          <cell r="F694">
            <v>31.580472</v>
          </cell>
          <cell r="G694">
            <v>15.895386000000002</v>
          </cell>
          <cell r="H694">
            <v>248</v>
          </cell>
        </row>
        <row r="695">
          <cell r="A695" t="str">
            <v>080205</v>
          </cell>
          <cell r="B695" t="str">
            <v>POMACANCHI</v>
          </cell>
          <cell r="C695">
            <v>7422</v>
          </cell>
          <cell r="D695">
            <v>89.279682000000008</v>
          </cell>
          <cell r="E695">
            <v>65.405389</v>
          </cell>
          <cell r="F695">
            <v>23.874293000000009</v>
          </cell>
          <cell r="G695">
            <v>10.720317999999992</v>
          </cell>
          <cell r="H695">
            <v>98</v>
          </cell>
        </row>
        <row r="696">
          <cell r="A696" t="str">
            <v>080206</v>
          </cell>
          <cell r="B696" t="str">
            <v>RONDOCÁN</v>
          </cell>
          <cell r="C696">
            <v>2636</v>
          </cell>
          <cell r="D696">
            <v>90.548952</v>
          </cell>
          <cell r="E696">
            <v>65.091034000000008</v>
          </cell>
          <cell r="F696">
            <v>25.457917999999992</v>
          </cell>
          <cell r="G696">
            <v>9.4510480000000001</v>
          </cell>
          <cell r="H696">
            <v>67</v>
          </cell>
        </row>
        <row r="697">
          <cell r="A697" t="str">
            <v>080207</v>
          </cell>
          <cell r="B697" t="str">
            <v>SANGARARA</v>
          </cell>
          <cell r="C697">
            <v>2978</v>
          </cell>
          <cell r="D697">
            <v>79.41386700000001</v>
          </cell>
          <cell r="E697">
            <v>46.135999999999996</v>
          </cell>
          <cell r="F697">
            <v>33.277867000000015</v>
          </cell>
          <cell r="G697">
            <v>20.58613299999999</v>
          </cell>
          <cell r="H697">
            <v>405</v>
          </cell>
        </row>
        <row r="698">
          <cell r="A698" t="str">
            <v>080301</v>
          </cell>
          <cell r="B698" t="str">
            <v>ANTA</v>
          </cell>
          <cell r="C698">
            <v>10904</v>
          </cell>
          <cell r="D698">
            <v>67.334835999999996</v>
          </cell>
          <cell r="E698">
            <v>29.856049000000002</v>
          </cell>
          <cell r="F698">
            <v>37.478786999999997</v>
          </cell>
          <cell r="G698">
            <v>32.665164000000004</v>
          </cell>
          <cell r="H698">
            <v>769</v>
          </cell>
        </row>
        <row r="699">
          <cell r="A699" t="str">
            <v>080302</v>
          </cell>
          <cell r="B699" t="str">
            <v>ANCAHUASI</v>
          </cell>
          <cell r="C699">
            <v>5869</v>
          </cell>
          <cell r="D699">
            <v>86.728978999999995</v>
          </cell>
          <cell r="E699">
            <v>54.031180999999997</v>
          </cell>
          <cell r="F699">
            <v>32.697797999999999</v>
          </cell>
          <cell r="G699">
            <v>13.271021000000005</v>
          </cell>
          <cell r="H699">
            <v>159</v>
          </cell>
        </row>
        <row r="700">
          <cell r="A700" t="str">
            <v>080303</v>
          </cell>
          <cell r="B700" t="str">
            <v>CACHIMAYO</v>
          </cell>
          <cell r="C700">
            <v>912</v>
          </cell>
          <cell r="D700">
            <v>45.331676000000002</v>
          </cell>
          <cell r="E700">
            <v>14.759323999999999</v>
          </cell>
          <cell r="F700">
            <v>30.572352000000002</v>
          </cell>
          <cell r="G700">
            <v>54.668323999999998</v>
          </cell>
          <cell r="H700">
            <v>1286</v>
          </cell>
        </row>
        <row r="701">
          <cell r="A701" t="str">
            <v>080304</v>
          </cell>
          <cell r="B701" t="str">
            <v>CHINCHAYPUJIO</v>
          </cell>
          <cell r="C701">
            <v>4149</v>
          </cell>
          <cell r="D701">
            <v>88.178533000000002</v>
          </cell>
          <cell r="E701">
            <v>57.636769000000001</v>
          </cell>
          <cell r="F701">
            <v>30.541764000000001</v>
          </cell>
          <cell r="G701">
            <v>11.821466999999998</v>
          </cell>
          <cell r="H701">
            <v>122</v>
          </cell>
        </row>
        <row r="702">
          <cell r="A702" t="str">
            <v>080305</v>
          </cell>
          <cell r="B702" t="str">
            <v>HUAROCONDO</v>
          </cell>
          <cell r="C702">
            <v>4023</v>
          </cell>
          <cell r="D702">
            <v>70.347263999999996</v>
          </cell>
          <cell r="E702">
            <v>32.856442999999999</v>
          </cell>
          <cell r="F702">
            <v>37.490820999999997</v>
          </cell>
          <cell r="G702">
            <v>29.652736000000004</v>
          </cell>
          <cell r="H702">
            <v>688</v>
          </cell>
        </row>
        <row r="703">
          <cell r="A703" t="str">
            <v>080306</v>
          </cell>
          <cell r="B703" t="str">
            <v>LIMATAMBO</v>
          </cell>
          <cell r="C703">
            <v>5523</v>
          </cell>
          <cell r="D703">
            <v>64.096089000000006</v>
          </cell>
          <cell r="E703">
            <v>31.406057999999998</v>
          </cell>
          <cell r="F703">
            <v>32.690031000000005</v>
          </cell>
          <cell r="G703">
            <v>35.903910999999994</v>
          </cell>
          <cell r="H703">
            <v>857</v>
          </cell>
        </row>
        <row r="704">
          <cell r="A704" t="str">
            <v>080307</v>
          </cell>
          <cell r="B704" t="str">
            <v>MOLLEPATA</v>
          </cell>
          <cell r="C704">
            <v>1593</v>
          </cell>
          <cell r="D704">
            <v>54.927610999999999</v>
          </cell>
          <cell r="E704">
            <v>21.745605000000001</v>
          </cell>
          <cell r="F704">
            <v>33.182006000000001</v>
          </cell>
          <cell r="G704">
            <v>45.072389000000001</v>
          </cell>
          <cell r="H704">
            <v>1070</v>
          </cell>
        </row>
        <row r="705">
          <cell r="A705" t="str">
            <v>080308</v>
          </cell>
          <cell r="B705" t="str">
            <v>PUCYURA</v>
          </cell>
          <cell r="C705">
            <v>2323</v>
          </cell>
          <cell r="D705">
            <v>65.521861999999999</v>
          </cell>
          <cell r="E705">
            <v>31.203385000000001</v>
          </cell>
          <cell r="F705">
            <v>34.318477000000001</v>
          </cell>
          <cell r="G705">
            <v>34.478138000000001</v>
          </cell>
          <cell r="H705">
            <v>818</v>
          </cell>
        </row>
        <row r="706">
          <cell r="A706" t="str">
            <v>080309</v>
          </cell>
          <cell r="B706" t="str">
            <v>ZURITE</v>
          </cell>
          <cell r="C706">
            <v>2643</v>
          </cell>
          <cell r="D706">
            <v>71.788916</v>
          </cell>
          <cell r="E706">
            <v>32.505026000000001</v>
          </cell>
          <cell r="F706">
            <v>39.28389</v>
          </cell>
          <cell r="G706">
            <v>28.211084</v>
          </cell>
          <cell r="H706">
            <v>634</v>
          </cell>
        </row>
        <row r="707">
          <cell r="A707" t="str">
            <v>080401</v>
          </cell>
          <cell r="B707" t="str">
            <v>CALCA</v>
          </cell>
          <cell r="C707">
            <v>11609</v>
          </cell>
          <cell r="D707">
            <v>60.220470000000006</v>
          </cell>
          <cell r="E707">
            <v>30.322196999999999</v>
          </cell>
          <cell r="F707">
            <v>29.898273000000007</v>
          </cell>
          <cell r="G707">
            <v>39.779529999999994</v>
          </cell>
          <cell r="H707">
            <v>939</v>
          </cell>
        </row>
        <row r="708">
          <cell r="A708" t="str">
            <v>080402</v>
          </cell>
          <cell r="B708" t="str">
            <v>COYA</v>
          </cell>
          <cell r="C708">
            <v>2773</v>
          </cell>
          <cell r="D708">
            <v>76.094127</v>
          </cell>
          <cell r="E708">
            <v>44.60483</v>
          </cell>
          <cell r="F708">
            <v>31.489297000000001</v>
          </cell>
          <cell r="G708">
            <v>23.905873</v>
          </cell>
          <cell r="H708">
            <v>508</v>
          </cell>
        </row>
        <row r="709">
          <cell r="A709" t="str">
            <v>080403</v>
          </cell>
          <cell r="B709" t="str">
            <v>LAMAY</v>
          </cell>
          <cell r="C709">
            <v>4329</v>
          </cell>
          <cell r="D709">
            <v>81.672702999999998</v>
          </cell>
          <cell r="E709">
            <v>53.573098999999999</v>
          </cell>
          <cell r="F709">
            <v>28.099603999999999</v>
          </cell>
          <cell r="G709">
            <v>18.327297000000002</v>
          </cell>
          <cell r="H709">
            <v>328</v>
          </cell>
        </row>
        <row r="710">
          <cell r="A710" t="str">
            <v>080404</v>
          </cell>
          <cell r="B710" t="str">
            <v>LARES</v>
          </cell>
          <cell r="C710">
            <v>6369</v>
          </cell>
          <cell r="D710">
            <v>89.759582999999992</v>
          </cell>
          <cell r="E710">
            <v>63.150647999999997</v>
          </cell>
          <cell r="F710">
            <v>26.608934999999995</v>
          </cell>
          <cell r="G710">
            <v>10.240417000000008</v>
          </cell>
          <cell r="H710">
            <v>86</v>
          </cell>
        </row>
        <row r="711">
          <cell r="A711" t="str">
            <v>080405</v>
          </cell>
          <cell r="B711" t="str">
            <v>PISAC</v>
          </cell>
          <cell r="C711">
            <v>6058</v>
          </cell>
          <cell r="D711">
            <v>65.578975999999997</v>
          </cell>
          <cell r="E711">
            <v>32.716574999999999</v>
          </cell>
          <cell r="F711">
            <v>32.862400999999998</v>
          </cell>
          <cell r="G711">
            <v>34.421024000000003</v>
          </cell>
          <cell r="H711">
            <v>816</v>
          </cell>
        </row>
        <row r="712">
          <cell r="A712" t="str">
            <v>080406</v>
          </cell>
          <cell r="B712" t="str">
            <v>SAN SALVADOR</v>
          </cell>
          <cell r="C712">
            <v>4116</v>
          </cell>
          <cell r="D712">
            <v>78.998080999999999</v>
          </cell>
          <cell r="E712">
            <v>49.426870999999998</v>
          </cell>
          <cell r="F712">
            <v>29.571210000000001</v>
          </cell>
          <cell r="G712">
            <v>21.001919000000001</v>
          </cell>
          <cell r="H712">
            <v>422</v>
          </cell>
        </row>
        <row r="713">
          <cell r="A713" t="str">
            <v>080407</v>
          </cell>
          <cell r="B713" t="str">
            <v>TARAY</v>
          </cell>
          <cell r="C713">
            <v>2573</v>
          </cell>
          <cell r="D713">
            <v>60.187135000000005</v>
          </cell>
          <cell r="E713">
            <v>26.113216000000001</v>
          </cell>
          <cell r="F713">
            <v>34.073919000000004</v>
          </cell>
          <cell r="G713">
            <v>39.812864999999995</v>
          </cell>
          <cell r="H713">
            <v>940</v>
          </cell>
        </row>
        <row r="714">
          <cell r="A714" t="str">
            <v>080408</v>
          </cell>
          <cell r="B714" t="str">
            <v>YANATILE</v>
          </cell>
          <cell r="C714">
            <v>6334</v>
          </cell>
          <cell r="D714">
            <v>60.876105000000003</v>
          </cell>
          <cell r="E714">
            <v>23.309304000000001</v>
          </cell>
          <cell r="F714">
            <v>37.566800999999998</v>
          </cell>
          <cell r="G714">
            <v>39.123894999999997</v>
          </cell>
          <cell r="H714">
            <v>928</v>
          </cell>
        </row>
        <row r="715">
          <cell r="A715" t="str">
            <v>080501</v>
          </cell>
          <cell r="B715" t="str">
            <v>YANAOCA</v>
          </cell>
          <cell r="C715">
            <v>7735</v>
          </cell>
          <cell r="D715">
            <v>79.731264999999993</v>
          </cell>
          <cell r="E715">
            <v>50.006390999999994</v>
          </cell>
          <cell r="F715">
            <v>29.724874</v>
          </cell>
          <cell r="G715">
            <v>20.268735000000007</v>
          </cell>
          <cell r="H715">
            <v>396</v>
          </cell>
        </row>
        <row r="716">
          <cell r="A716" t="str">
            <v>080502</v>
          </cell>
          <cell r="B716" t="str">
            <v>CHECCA</v>
          </cell>
          <cell r="C716">
            <v>5485</v>
          </cell>
          <cell r="D716">
            <v>91.807667000000009</v>
          </cell>
          <cell r="E716">
            <v>70.429192999999998</v>
          </cell>
          <cell r="F716">
            <v>21.378474000000011</v>
          </cell>
          <cell r="G716">
            <v>8.1923329999999908</v>
          </cell>
          <cell r="H716">
            <v>39</v>
          </cell>
        </row>
        <row r="717">
          <cell r="A717" t="str">
            <v>080503</v>
          </cell>
          <cell r="B717" t="str">
            <v>KUNTURKANKI</v>
          </cell>
          <cell r="C717">
            <v>4049</v>
          </cell>
          <cell r="D717">
            <v>74.904347999999999</v>
          </cell>
          <cell r="E717">
            <v>44.373173000000001</v>
          </cell>
          <cell r="F717">
            <v>30.531174999999998</v>
          </cell>
          <cell r="G717">
            <v>25.095652000000001</v>
          </cell>
          <cell r="H717">
            <v>546</v>
          </cell>
        </row>
        <row r="718">
          <cell r="A718" t="str">
            <v>080504</v>
          </cell>
          <cell r="B718" t="str">
            <v>LANGUI</v>
          </cell>
          <cell r="C718">
            <v>2001</v>
          </cell>
          <cell r="D718">
            <v>76.364121999999995</v>
          </cell>
          <cell r="E718">
            <v>43.274808999999998</v>
          </cell>
          <cell r="F718">
            <v>33.089312999999997</v>
          </cell>
          <cell r="G718">
            <v>23.635878000000005</v>
          </cell>
          <cell r="H718">
            <v>498</v>
          </cell>
        </row>
        <row r="719">
          <cell r="A719" t="str">
            <v>080505</v>
          </cell>
          <cell r="B719" t="str">
            <v>LAYO</v>
          </cell>
          <cell r="C719">
            <v>4981</v>
          </cell>
          <cell r="D719">
            <v>80.388638</v>
          </cell>
          <cell r="E719">
            <v>47.00468</v>
          </cell>
          <cell r="F719">
            <v>33.383958</v>
          </cell>
          <cell r="G719">
            <v>19.611362</v>
          </cell>
          <cell r="H719">
            <v>373</v>
          </cell>
        </row>
        <row r="720">
          <cell r="A720" t="str">
            <v>080506</v>
          </cell>
          <cell r="B720" t="str">
            <v>PAMPAMARCA</v>
          </cell>
          <cell r="C720">
            <v>1496</v>
          </cell>
          <cell r="D720">
            <v>73.801676999999998</v>
          </cell>
          <cell r="E720">
            <v>42.698076</v>
          </cell>
          <cell r="F720">
            <v>31.103600999999998</v>
          </cell>
          <cell r="G720">
            <v>26.198323000000002</v>
          </cell>
          <cell r="H720">
            <v>572</v>
          </cell>
        </row>
        <row r="721">
          <cell r="A721" t="str">
            <v>080507</v>
          </cell>
          <cell r="B721" t="str">
            <v>QUEHUE</v>
          </cell>
          <cell r="C721">
            <v>2547</v>
          </cell>
          <cell r="D721">
            <v>78.355076999999994</v>
          </cell>
          <cell r="E721">
            <v>49.015692000000001</v>
          </cell>
          <cell r="F721">
            <v>29.339384999999993</v>
          </cell>
          <cell r="G721">
            <v>21.644923000000006</v>
          </cell>
          <cell r="H721">
            <v>443</v>
          </cell>
        </row>
        <row r="722">
          <cell r="A722" t="str">
            <v>080508</v>
          </cell>
          <cell r="B722" t="str">
            <v>TUPAC AMARU</v>
          </cell>
          <cell r="C722">
            <v>2256</v>
          </cell>
          <cell r="D722">
            <v>76.074198999999993</v>
          </cell>
          <cell r="E722">
            <v>46.690050999999997</v>
          </cell>
          <cell r="F722">
            <v>29.384147999999996</v>
          </cell>
          <cell r="G722">
            <v>23.925801000000007</v>
          </cell>
          <cell r="H722">
            <v>510</v>
          </cell>
        </row>
        <row r="723">
          <cell r="A723" t="str">
            <v>080601</v>
          </cell>
          <cell r="B723" t="str">
            <v>SICUANI</v>
          </cell>
          <cell r="C723">
            <v>30371</v>
          </cell>
          <cell r="D723">
            <v>55.414254</v>
          </cell>
          <cell r="E723">
            <v>22.289342999999999</v>
          </cell>
          <cell r="F723">
            <v>33.124910999999997</v>
          </cell>
          <cell r="G723">
            <v>44.585746</v>
          </cell>
          <cell r="H723">
            <v>1061</v>
          </cell>
        </row>
        <row r="724">
          <cell r="A724" t="str">
            <v>080602</v>
          </cell>
          <cell r="B724" t="str">
            <v>CHECACUPE</v>
          </cell>
          <cell r="C724">
            <v>3866</v>
          </cell>
          <cell r="D724">
            <v>79.483141000000003</v>
          </cell>
          <cell r="E724">
            <v>46.418174</v>
          </cell>
          <cell r="F724">
            <v>33.064967000000003</v>
          </cell>
          <cell r="G724">
            <v>20.516858999999997</v>
          </cell>
          <cell r="H724">
            <v>403</v>
          </cell>
        </row>
        <row r="725">
          <cell r="A725" t="str">
            <v>080603</v>
          </cell>
          <cell r="B725" t="str">
            <v>COMBAPATA</v>
          </cell>
          <cell r="C725">
            <v>3922</v>
          </cell>
          <cell r="D725">
            <v>78.339124999999996</v>
          </cell>
          <cell r="E725">
            <v>45.106451</v>
          </cell>
          <cell r="F725">
            <v>33.232673999999996</v>
          </cell>
          <cell r="G725">
            <v>21.660875000000004</v>
          </cell>
          <cell r="H725">
            <v>444</v>
          </cell>
        </row>
        <row r="726">
          <cell r="A726" t="str">
            <v>080604</v>
          </cell>
          <cell r="B726" t="str">
            <v>MARANGANI</v>
          </cell>
          <cell r="C726">
            <v>8419</v>
          </cell>
          <cell r="D726">
            <v>76.021130999999997</v>
          </cell>
          <cell r="E726">
            <v>37.768557000000001</v>
          </cell>
          <cell r="F726">
            <v>38.252573999999996</v>
          </cell>
          <cell r="G726">
            <v>23.978869000000003</v>
          </cell>
          <cell r="H726">
            <v>513</v>
          </cell>
        </row>
        <row r="727">
          <cell r="A727" t="str">
            <v>080605</v>
          </cell>
          <cell r="B727" t="str">
            <v>PITUMARCA</v>
          </cell>
          <cell r="C727">
            <v>5984</v>
          </cell>
          <cell r="D727">
            <v>84.953861000000003</v>
          </cell>
          <cell r="E727">
            <v>53.548552000000008</v>
          </cell>
          <cell r="F727">
            <v>31.405308999999995</v>
          </cell>
          <cell r="G727">
            <v>15.046138999999997</v>
          </cell>
          <cell r="H727">
            <v>225</v>
          </cell>
        </row>
        <row r="728">
          <cell r="A728" t="str">
            <v>080606</v>
          </cell>
          <cell r="B728" t="str">
            <v>SAN PABLO</v>
          </cell>
          <cell r="C728">
            <v>3515</v>
          </cell>
          <cell r="D728">
            <v>70.662513000000004</v>
          </cell>
          <cell r="E728">
            <v>34.108543000000004</v>
          </cell>
          <cell r="F728">
            <v>36.55397</v>
          </cell>
          <cell r="G728">
            <v>29.337486999999996</v>
          </cell>
          <cell r="H728">
            <v>674</v>
          </cell>
        </row>
        <row r="729">
          <cell r="A729" t="str">
            <v>080607</v>
          </cell>
          <cell r="B729" t="str">
            <v>SAN PEDRO</v>
          </cell>
          <cell r="C729">
            <v>2042</v>
          </cell>
          <cell r="D729">
            <v>69.515996999999999</v>
          </cell>
          <cell r="E729">
            <v>28.383594000000002</v>
          </cell>
          <cell r="F729">
            <v>41.132402999999996</v>
          </cell>
          <cell r="G729">
            <v>30.484003000000001</v>
          </cell>
          <cell r="H729">
            <v>711</v>
          </cell>
        </row>
        <row r="730">
          <cell r="A730" t="str">
            <v>080608</v>
          </cell>
          <cell r="B730" t="str">
            <v>TINTA</v>
          </cell>
          <cell r="C730">
            <v>3648</v>
          </cell>
          <cell r="D730">
            <v>66.152493000000007</v>
          </cell>
          <cell r="E730">
            <v>28.858568000000002</v>
          </cell>
          <cell r="F730">
            <v>37.293925000000002</v>
          </cell>
          <cell r="G730">
            <v>33.847506999999993</v>
          </cell>
          <cell r="H730">
            <v>801</v>
          </cell>
        </row>
        <row r="731">
          <cell r="A731" t="str">
            <v>080701</v>
          </cell>
          <cell r="B731" t="str">
            <v>SANTO TOMÁS</v>
          </cell>
          <cell r="C731">
            <v>20438</v>
          </cell>
          <cell r="D731">
            <v>84.203897000000012</v>
          </cell>
          <cell r="E731">
            <v>55.113133999999995</v>
          </cell>
          <cell r="F731">
            <v>29.090763000000017</v>
          </cell>
          <cell r="G731">
            <v>15.796102999999988</v>
          </cell>
          <cell r="H731">
            <v>244</v>
          </cell>
        </row>
        <row r="732">
          <cell r="A732" t="str">
            <v>080702</v>
          </cell>
          <cell r="B732" t="str">
            <v>CAPACMARCA</v>
          </cell>
          <cell r="C732">
            <v>3689</v>
          </cell>
          <cell r="D732">
            <v>80.435020000000009</v>
          </cell>
          <cell r="E732">
            <v>51.011339</v>
          </cell>
          <cell r="F732">
            <v>29.423681000000009</v>
          </cell>
          <cell r="G732">
            <v>19.564979999999991</v>
          </cell>
          <cell r="H732">
            <v>370</v>
          </cell>
        </row>
        <row r="733">
          <cell r="A733" t="str">
            <v>080703</v>
          </cell>
          <cell r="B733" t="str">
            <v>CHAMACA</v>
          </cell>
          <cell r="C733">
            <v>6971</v>
          </cell>
          <cell r="D733">
            <v>90.750325000000004</v>
          </cell>
          <cell r="E733">
            <v>67.64931</v>
          </cell>
          <cell r="F733">
            <v>23.101015000000004</v>
          </cell>
          <cell r="G733">
            <v>9.2496749999999963</v>
          </cell>
          <cell r="H733">
            <v>61</v>
          </cell>
        </row>
        <row r="734">
          <cell r="A734" t="str">
            <v>080704</v>
          </cell>
          <cell r="B734" t="str">
            <v>COLQUEMARCA</v>
          </cell>
          <cell r="C734">
            <v>7497</v>
          </cell>
          <cell r="D734">
            <v>87.251135000000005</v>
          </cell>
          <cell r="E734">
            <v>58.337134999999996</v>
          </cell>
          <cell r="F734">
            <v>28.914000000000009</v>
          </cell>
          <cell r="G734">
            <v>12.748864999999995</v>
          </cell>
          <cell r="H734">
            <v>143</v>
          </cell>
        </row>
        <row r="735">
          <cell r="A735" t="str">
            <v>080705</v>
          </cell>
          <cell r="B735" t="str">
            <v>LIVITACA</v>
          </cell>
          <cell r="C735">
            <v>10251</v>
          </cell>
          <cell r="D735">
            <v>90.034076999999996</v>
          </cell>
          <cell r="E735">
            <v>66.302037999999996</v>
          </cell>
          <cell r="F735">
            <v>23.732039</v>
          </cell>
          <cell r="G735">
            <v>9.9659230000000036</v>
          </cell>
          <cell r="H735">
            <v>81</v>
          </cell>
        </row>
        <row r="736">
          <cell r="A736" t="str">
            <v>080706</v>
          </cell>
          <cell r="B736" t="str">
            <v>LLUSCO</v>
          </cell>
          <cell r="C736">
            <v>5417</v>
          </cell>
          <cell r="D736">
            <v>85.073189999999997</v>
          </cell>
          <cell r="E736">
            <v>56.378985</v>
          </cell>
          <cell r="F736">
            <v>28.694204999999997</v>
          </cell>
          <cell r="G736">
            <v>14.926810000000003</v>
          </cell>
          <cell r="H736">
            <v>221</v>
          </cell>
        </row>
        <row r="737">
          <cell r="A737" t="str">
            <v>080707</v>
          </cell>
          <cell r="B737" t="str">
            <v>QUIÑOTA</v>
          </cell>
          <cell r="C737">
            <v>3977</v>
          </cell>
          <cell r="D737">
            <v>92.400558000000004</v>
          </cell>
          <cell r="E737">
            <v>70.694237999999999</v>
          </cell>
          <cell r="F737">
            <v>21.706320000000005</v>
          </cell>
          <cell r="G737">
            <v>7.5994419999999963</v>
          </cell>
          <cell r="H737">
            <v>32</v>
          </cell>
        </row>
        <row r="738">
          <cell r="A738" t="str">
            <v>080708</v>
          </cell>
          <cell r="B738" t="str">
            <v>VELILLE</v>
          </cell>
          <cell r="C738">
            <v>6058</v>
          </cell>
          <cell r="D738">
            <v>76.552565000000001</v>
          </cell>
          <cell r="E738">
            <v>44.659843000000002</v>
          </cell>
          <cell r="F738">
            <v>31.892721999999999</v>
          </cell>
          <cell r="G738">
            <v>23.447434999999999</v>
          </cell>
          <cell r="H738">
            <v>493</v>
          </cell>
        </row>
        <row r="739">
          <cell r="A739" t="str">
            <v>080801</v>
          </cell>
          <cell r="B739" t="str">
            <v>ESPINAR</v>
          </cell>
          <cell r="C739">
            <v>15897</v>
          </cell>
          <cell r="D739">
            <v>56.324830000000006</v>
          </cell>
          <cell r="E739">
            <v>22.66245</v>
          </cell>
          <cell r="F739">
            <v>33.662380000000006</v>
          </cell>
          <cell r="G739">
            <v>43.675169999999994</v>
          </cell>
          <cell r="H739">
            <v>1037</v>
          </cell>
        </row>
        <row r="740">
          <cell r="A740" t="str">
            <v>080802</v>
          </cell>
          <cell r="B740" t="str">
            <v>CONDOROMA</v>
          </cell>
          <cell r="C740">
            <v>653</v>
          </cell>
          <cell r="D740">
            <v>55.775406000000004</v>
          </cell>
          <cell r="E740">
            <v>23.918018999999997</v>
          </cell>
          <cell r="F740">
            <v>31.857387000000006</v>
          </cell>
          <cell r="G740">
            <v>44.224593999999996</v>
          </cell>
          <cell r="H740">
            <v>1049</v>
          </cell>
        </row>
        <row r="741">
          <cell r="A741" t="str">
            <v>080803</v>
          </cell>
          <cell r="B741" t="str">
            <v>COPORAQUE</v>
          </cell>
          <cell r="C741">
            <v>11799</v>
          </cell>
          <cell r="D741">
            <v>75.131868999999995</v>
          </cell>
          <cell r="E741">
            <v>39.107799999999997</v>
          </cell>
          <cell r="F741">
            <v>36.024068999999997</v>
          </cell>
          <cell r="G741">
            <v>24.868131000000005</v>
          </cell>
          <cell r="H741">
            <v>540</v>
          </cell>
        </row>
        <row r="742">
          <cell r="A742" t="str">
            <v>080804</v>
          </cell>
          <cell r="B742" t="str">
            <v>OCORURO</v>
          </cell>
          <cell r="C742">
            <v>1064</v>
          </cell>
          <cell r="D742">
            <v>63.761533999999997</v>
          </cell>
          <cell r="E742">
            <v>29.128820000000001</v>
          </cell>
          <cell r="F742">
            <v>34.632713999999993</v>
          </cell>
          <cell r="G742">
            <v>36.238466000000003</v>
          </cell>
          <cell r="H742">
            <v>865</v>
          </cell>
        </row>
        <row r="743">
          <cell r="A743" t="str">
            <v>080805</v>
          </cell>
          <cell r="B743" t="str">
            <v>PALLPATA</v>
          </cell>
          <cell r="C743">
            <v>3714</v>
          </cell>
          <cell r="D743">
            <v>70.476659999999995</v>
          </cell>
          <cell r="E743">
            <v>37.143833000000001</v>
          </cell>
          <cell r="F743">
            <v>33.332826999999995</v>
          </cell>
          <cell r="G743">
            <v>29.523340000000005</v>
          </cell>
          <cell r="H743">
            <v>684</v>
          </cell>
        </row>
        <row r="744">
          <cell r="A744" t="str">
            <v>080806</v>
          </cell>
          <cell r="B744" t="str">
            <v>PICHIGUA</v>
          </cell>
          <cell r="C744">
            <v>2273</v>
          </cell>
          <cell r="D744">
            <v>65.064396000000002</v>
          </cell>
          <cell r="E744">
            <v>29.520892999999997</v>
          </cell>
          <cell r="F744">
            <v>35.543503000000001</v>
          </cell>
          <cell r="G744">
            <v>34.935603999999998</v>
          </cell>
          <cell r="H744">
            <v>830</v>
          </cell>
        </row>
        <row r="745">
          <cell r="A745" t="str">
            <v>080807</v>
          </cell>
          <cell r="B745" t="str">
            <v>SUYCKUTAMBO</v>
          </cell>
          <cell r="C745">
            <v>2338</v>
          </cell>
          <cell r="D745">
            <v>85.372399000000001</v>
          </cell>
          <cell r="E745">
            <v>54.929901000000001</v>
          </cell>
          <cell r="F745">
            <v>30.442498000000001</v>
          </cell>
          <cell r="G745">
            <v>14.627600999999999</v>
          </cell>
          <cell r="H745">
            <v>210</v>
          </cell>
        </row>
        <row r="746">
          <cell r="A746" t="str">
            <v>080808</v>
          </cell>
          <cell r="B746" t="str">
            <v>ALTO PICHIGUA</v>
          </cell>
          <cell r="C746">
            <v>1579</v>
          </cell>
          <cell r="D746">
            <v>62.330702000000002</v>
          </cell>
          <cell r="E746">
            <v>27.026045999999997</v>
          </cell>
          <cell r="F746">
            <v>35.304656000000008</v>
          </cell>
          <cell r="G746">
            <v>37.669297999999998</v>
          </cell>
          <cell r="H746">
            <v>897</v>
          </cell>
        </row>
        <row r="747">
          <cell r="A747" t="str">
            <v>080901</v>
          </cell>
          <cell r="B747" t="str">
            <v>SANTA ANA</v>
          </cell>
          <cell r="C747">
            <v>10110</v>
          </cell>
          <cell r="D747">
            <v>31.069208999999997</v>
          </cell>
          <cell r="E747">
            <v>5.2784044000000003</v>
          </cell>
          <cell r="F747">
            <v>25.790804599999998</v>
          </cell>
          <cell r="G747">
            <v>68.930790999999999</v>
          </cell>
          <cell r="H747">
            <v>1533</v>
          </cell>
        </row>
        <row r="748">
          <cell r="A748" t="str">
            <v>080902</v>
          </cell>
          <cell r="B748" t="str">
            <v>ECHARATE</v>
          </cell>
          <cell r="C748">
            <v>22721</v>
          </cell>
          <cell r="D748">
            <v>54.726762999999998</v>
          </cell>
          <cell r="E748">
            <v>21.022762</v>
          </cell>
          <cell r="F748">
            <v>33.704000999999998</v>
          </cell>
          <cell r="G748">
            <v>45.273237000000002</v>
          </cell>
          <cell r="H748">
            <v>1075</v>
          </cell>
        </row>
        <row r="749">
          <cell r="A749" t="str">
            <v>080903</v>
          </cell>
          <cell r="B749" t="str">
            <v>HUAYOPATA</v>
          </cell>
          <cell r="C749">
            <v>2884</v>
          </cell>
          <cell r="D749">
            <v>53.745248000000004</v>
          </cell>
          <cell r="E749">
            <v>14.166044999999999</v>
          </cell>
          <cell r="F749">
            <v>39.579203000000007</v>
          </cell>
          <cell r="G749">
            <v>46.254751999999996</v>
          </cell>
          <cell r="H749">
            <v>1095</v>
          </cell>
        </row>
        <row r="750">
          <cell r="A750" t="str">
            <v>080904</v>
          </cell>
          <cell r="B750" t="str">
            <v>MARANURA</v>
          </cell>
          <cell r="C750">
            <v>2165</v>
          </cell>
          <cell r="D750">
            <v>32.500450000000001</v>
          </cell>
          <cell r="E750">
            <v>5.2762763000000001</v>
          </cell>
          <cell r="F750">
            <v>27.224173700000001</v>
          </cell>
          <cell r="G750">
            <v>67.499549999999999</v>
          </cell>
          <cell r="H750">
            <v>1507</v>
          </cell>
        </row>
        <row r="751">
          <cell r="A751" t="str">
            <v>080905</v>
          </cell>
          <cell r="B751" t="str">
            <v>OCOBAMBA</v>
          </cell>
          <cell r="C751">
            <v>4992</v>
          </cell>
          <cell r="D751">
            <v>80.058861000000007</v>
          </cell>
          <cell r="E751">
            <v>42.002727</v>
          </cell>
          <cell r="F751">
            <v>38.056134000000007</v>
          </cell>
          <cell r="G751">
            <v>19.941138999999993</v>
          </cell>
          <cell r="H751">
            <v>386</v>
          </cell>
        </row>
        <row r="752">
          <cell r="A752" t="str">
            <v>080906</v>
          </cell>
          <cell r="B752" t="str">
            <v>QUELLOUNO</v>
          </cell>
          <cell r="C752">
            <v>8356</v>
          </cell>
          <cell r="D752">
            <v>56.113281999999998</v>
          </cell>
          <cell r="E752">
            <v>19.381613999999999</v>
          </cell>
          <cell r="F752">
            <v>36.731667999999999</v>
          </cell>
          <cell r="G752">
            <v>43.886718000000002</v>
          </cell>
          <cell r="H752">
            <v>1040</v>
          </cell>
        </row>
        <row r="753">
          <cell r="A753" t="str">
            <v>080907</v>
          </cell>
          <cell r="B753" t="str">
            <v>KIMBIRI</v>
          </cell>
          <cell r="C753">
            <v>11962</v>
          </cell>
          <cell r="D753">
            <v>73.168695</v>
          </cell>
          <cell r="E753">
            <v>37.684812999999998</v>
          </cell>
          <cell r="F753">
            <v>35.483882000000001</v>
          </cell>
          <cell r="G753">
            <v>26.831305</v>
          </cell>
          <cell r="H753">
            <v>588</v>
          </cell>
        </row>
        <row r="754">
          <cell r="A754" t="str">
            <v>080908</v>
          </cell>
          <cell r="B754" t="str">
            <v>SANTA TERESA</v>
          </cell>
          <cell r="C754">
            <v>4421</v>
          </cell>
          <cell r="D754">
            <v>65.504816000000005</v>
          </cell>
          <cell r="E754">
            <v>26.057786</v>
          </cell>
          <cell r="F754">
            <v>39.447030000000005</v>
          </cell>
          <cell r="G754">
            <v>34.495183999999995</v>
          </cell>
          <cell r="H754">
            <v>819</v>
          </cell>
        </row>
        <row r="755">
          <cell r="A755" t="str">
            <v>080909</v>
          </cell>
          <cell r="B755" t="str">
            <v>VILCABAMBA</v>
          </cell>
          <cell r="C755">
            <v>15200</v>
          </cell>
          <cell r="D755">
            <v>85.337300999999997</v>
          </cell>
          <cell r="E755">
            <v>56.165056999999997</v>
          </cell>
          <cell r="F755">
            <v>29.172243999999999</v>
          </cell>
          <cell r="G755">
            <v>14.662699000000003</v>
          </cell>
          <cell r="H755">
            <v>211</v>
          </cell>
        </row>
        <row r="756">
          <cell r="A756" t="str">
            <v>080910</v>
          </cell>
          <cell r="B756" t="str">
            <v>PICHARI</v>
          </cell>
          <cell r="C756">
            <v>11418</v>
          </cell>
          <cell r="D756">
            <v>73.953106000000005</v>
          </cell>
          <cell r="E756">
            <v>37.772913000000003</v>
          </cell>
          <cell r="F756">
            <v>36.180193000000003</v>
          </cell>
          <cell r="G756">
            <v>26.046893999999995</v>
          </cell>
          <cell r="H756">
            <v>565</v>
          </cell>
        </row>
        <row r="757">
          <cell r="A757" t="str">
            <v>081001</v>
          </cell>
          <cell r="B757" t="str">
            <v>PARURO</v>
          </cell>
          <cell r="C757">
            <v>2654</v>
          </cell>
          <cell r="D757">
            <v>75.621368000000004</v>
          </cell>
          <cell r="E757">
            <v>45.135897</v>
          </cell>
          <cell r="F757">
            <v>30.485471000000004</v>
          </cell>
          <cell r="G757">
            <v>24.378631999999996</v>
          </cell>
          <cell r="H757">
            <v>524</v>
          </cell>
        </row>
        <row r="758">
          <cell r="A758" t="str">
            <v>081002</v>
          </cell>
          <cell r="B758" t="str">
            <v>ACCHA</v>
          </cell>
          <cell r="C758">
            <v>3277</v>
          </cell>
          <cell r="D758">
            <v>86.477170999999998</v>
          </cell>
          <cell r="E758">
            <v>58.631036999999999</v>
          </cell>
          <cell r="F758">
            <v>27.846133999999999</v>
          </cell>
          <cell r="G758">
            <v>13.522829000000002</v>
          </cell>
          <cell r="H758">
            <v>167</v>
          </cell>
        </row>
        <row r="759">
          <cell r="A759" t="str">
            <v>081003</v>
          </cell>
          <cell r="B759" t="str">
            <v>CCAPI</v>
          </cell>
          <cell r="C759">
            <v>3515</v>
          </cell>
          <cell r="D759">
            <v>91.509762999999992</v>
          </cell>
          <cell r="E759">
            <v>67.224941000000001</v>
          </cell>
          <cell r="F759">
            <v>24.284821999999991</v>
          </cell>
          <cell r="G759">
            <v>8.4902370000000076</v>
          </cell>
          <cell r="H759">
            <v>48</v>
          </cell>
        </row>
        <row r="760">
          <cell r="A760" t="str">
            <v>081004</v>
          </cell>
          <cell r="B760" t="str">
            <v>COLCHA</v>
          </cell>
          <cell r="C760">
            <v>1119</v>
          </cell>
          <cell r="D760">
            <v>83.787266000000002</v>
          </cell>
          <cell r="E760">
            <v>48.917603</v>
          </cell>
          <cell r="F760">
            <v>34.869663000000003</v>
          </cell>
          <cell r="G760">
            <v>16.212733999999998</v>
          </cell>
          <cell r="H760">
            <v>261</v>
          </cell>
        </row>
        <row r="761">
          <cell r="A761" t="str">
            <v>081005</v>
          </cell>
          <cell r="B761" t="str">
            <v>HUANOQUITE</v>
          </cell>
          <cell r="C761">
            <v>4869</v>
          </cell>
          <cell r="D761">
            <v>87.844668999999996</v>
          </cell>
          <cell r="E761">
            <v>60.055566000000006</v>
          </cell>
          <cell r="F761">
            <v>27.78910299999999</v>
          </cell>
          <cell r="G761">
            <v>12.155331000000004</v>
          </cell>
          <cell r="H761">
            <v>129</v>
          </cell>
        </row>
        <row r="762">
          <cell r="A762" t="str">
            <v>081006</v>
          </cell>
          <cell r="B762" t="str">
            <v>OMACHA</v>
          </cell>
          <cell r="C762">
            <v>5769</v>
          </cell>
          <cell r="D762">
            <v>89.725971999999999</v>
          </cell>
          <cell r="E762">
            <v>63.802954999999997</v>
          </cell>
          <cell r="F762">
            <v>25.923017000000002</v>
          </cell>
          <cell r="G762">
            <v>10.274028000000001</v>
          </cell>
          <cell r="H762">
            <v>88</v>
          </cell>
        </row>
        <row r="763">
          <cell r="A763" t="str">
            <v>081007</v>
          </cell>
          <cell r="B763" t="str">
            <v>PACCARITAMBO</v>
          </cell>
          <cell r="C763">
            <v>2078</v>
          </cell>
          <cell r="D763">
            <v>86.467748999999998</v>
          </cell>
          <cell r="E763">
            <v>52.777777999999998</v>
          </cell>
          <cell r="F763">
            <v>33.689971</v>
          </cell>
          <cell r="G763">
            <v>13.532251000000002</v>
          </cell>
          <cell r="H763">
            <v>169</v>
          </cell>
        </row>
        <row r="764">
          <cell r="A764" t="str">
            <v>081008</v>
          </cell>
          <cell r="B764" t="str">
            <v>PILLPINTO</v>
          </cell>
          <cell r="C764">
            <v>1218</v>
          </cell>
          <cell r="D764">
            <v>91.90113199999999</v>
          </cell>
          <cell r="E764">
            <v>62.995471999999999</v>
          </cell>
          <cell r="F764">
            <v>28.90565999999999</v>
          </cell>
          <cell r="G764">
            <v>8.0988680000000102</v>
          </cell>
          <cell r="H764">
            <v>35</v>
          </cell>
        </row>
        <row r="765">
          <cell r="A765" t="str">
            <v>081009</v>
          </cell>
          <cell r="B765" t="str">
            <v>YAURISQUE</v>
          </cell>
          <cell r="C765">
            <v>2318</v>
          </cell>
          <cell r="D765">
            <v>89.947614000000002</v>
          </cell>
          <cell r="E765">
            <v>60.895226999999998</v>
          </cell>
          <cell r="F765">
            <v>29.052387000000003</v>
          </cell>
          <cell r="G765">
            <v>10.052385999999998</v>
          </cell>
          <cell r="H765">
            <v>82</v>
          </cell>
        </row>
        <row r="766">
          <cell r="A766" t="str">
            <v>081101</v>
          </cell>
          <cell r="B766" t="str">
            <v>PAUCARTAMBO</v>
          </cell>
          <cell r="C766">
            <v>10299</v>
          </cell>
          <cell r="D766">
            <v>86.362850999999992</v>
          </cell>
          <cell r="E766">
            <v>60.767296000000002</v>
          </cell>
          <cell r="F766">
            <v>25.59555499999999</v>
          </cell>
          <cell r="G766">
            <v>13.637149000000008</v>
          </cell>
          <cell r="H766">
            <v>176</v>
          </cell>
        </row>
        <row r="767">
          <cell r="A767" t="str">
            <v>081102</v>
          </cell>
          <cell r="B767" t="str">
            <v>CAICAY</v>
          </cell>
          <cell r="C767">
            <v>2037</v>
          </cell>
          <cell r="D767">
            <v>80.855895000000004</v>
          </cell>
          <cell r="E767">
            <v>49.131797999999996</v>
          </cell>
          <cell r="F767">
            <v>31.724097000000008</v>
          </cell>
          <cell r="G767">
            <v>19.144104999999996</v>
          </cell>
          <cell r="H767">
            <v>357</v>
          </cell>
        </row>
        <row r="768">
          <cell r="A768" t="str">
            <v>081103</v>
          </cell>
          <cell r="B768" t="str">
            <v>CHALLABAMBA</v>
          </cell>
          <cell r="C768">
            <v>8590</v>
          </cell>
          <cell r="D768">
            <v>86.170529000000002</v>
          </cell>
          <cell r="E768">
            <v>59.895476000000002</v>
          </cell>
          <cell r="F768">
            <v>26.275053</v>
          </cell>
          <cell r="G768">
            <v>13.829470999999998</v>
          </cell>
          <cell r="H768">
            <v>182</v>
          </cell>
        </row>
        <row r="769">
          <cell r="A769" t="str">
            <v>081104</v>
          </cell>
          <cell r="B769" t="str">
            <v>COLQUEPATA</v>
          </cell>
          <cell r="C769">
            <v>8863</v>
          </cell>
          <cell r="D769">
            <v>92.609926999999999</v>
          </cell>
          <cell r="E769">
            <v>69.881191000000001</v>
          </cell>
          <cell r="F769">
            <v>22.728735999999998</v>
          </cell>
          <cell r="G769">
            <v>7.390073000000001</v>
          </cell>
          <cell r="H769">
            <v>28</v>
          </cell>
        </row>
        <row r="770">
          <cell r="A770" t="str">
            <v>081105</v>
          </cell>
          <cell r="B770" t="str">
            <v>HUANCARANI</v>
          </cell>
          <cell r="C770">
            <v>6279</v>
          </cell>
          <cell r="D770">
            <v>91.583139000000003</v>
          </cell>
          <cell r="E770">
            <v>68.590868999999998</v>
          </cell>
          <cell r="F770">
            <v>22.992270000000005</v>
          </cell>
          <cell r="G770">
            <v>8.4168609999999973</v>
          </cell>
          <cell r="H770">
            <v>46</v>
          </cell>
        </row>
        <row r="771">
          <cell r="A771" t="str">
            <v>081106</v>
          </cell>
          <cell r="B771" t="str">
            <v>KOSÑIPATA</v>
          </cell>
          <cell r="C771">
            <v>3790</v>
          </cell>
          <cell r="D771">
            <v>81.410311000000007</v>
          </cell>
          <cell r="E771">
            <v>50.231579000000004</v>
          </cell>
          <cell r="F771">
            <v>31.178732000000004</v>
          </cell>
          <cell r="G771">
            <v>18.589688999999993</v>
          </cell>
          <cell r="H771">
            <v>341</v>
          </cell>
        </row>
        <row r="772">
          <cell r="A772" t="str">
            <v>081201</v>
          </cell>
          <cell r="B772" t="str">
            <v>URCOS</v>
          </cell>
          <cell r="C772">
            <v>6650</v>
          </cell>
          <cell r="D772">
            <v>66.809806000000009</v>
          </cell>
          <cell r="E772">
            <v>35.300411999999994</v>
          </cell>
          <cell r="F772">
            <v>31.509394000000015</v>
          </cell>
          <cell r="G772">
            <v>33.190193999999991</v>
          </cell>
          <cell r="H772">
            <v>783</v>
          </cell>
        </row>
        <row r="773">
          <cell r="A773" t="str">
            <v>081202</v>
          </cell>
          <cell r="B773" t="str">
            <v>ANDAHUAYLILLAS</v>
          </cell>
          <cell r="C773">
            <v>3383</v>
          </cell>
          <cell r="D773">
            <v>69.902065999999991</v>
          </cell>
          <cell r="E773">
            <v>39.341528999999994</v>
          </cell>
          <cell r="F773">
            <v>30.560536999999997</v>
          </cell>
          <cell r="G773">
            <v>30.097934000000009</v>
          </cell>
          <cell r="H773">
            <v>701</v>
          </cell>
        </row>
        <row r="774">
          <cell r="A774" t="str">
            <v>081203</v>
          </cell>
          <cell r="B774" t="str">
            <v>CAMANTI</v>
          </cell>
          <cell r="C774">
            <v>1114</v>
          </cell>
          <cell r="D774">
            <v>64.439235999999994</v>
          </cell>
          <cell r="E774">
            <v>30.137731000000002</v>
          </cell>
          <cell r="F774">
            <v>34.301504999999992</v>
          </cell>
          <cell r="G774">
            <v>35.560764000000006</v>
          </cell>
          <cell r="H774">
            <v>846</v>
          </cell>
        </row>
        <row r="775">
          <cell r="A775" t="str">
            <v>081204</v>
          </cell>
          <cell r="B775" t="str">
            <v>CCARHUAYO</v>
          </cell>
          <cell r="C775">
            <v>2680</v>
          </cell>
          <cell r="D775">
            <v>92.993753999999996</v>
          </cell>
          <cell r="E775">
            <v>73.668979999999991</v>
          </cell>
          <cell r="F775">
            <v>19.324774000000005</v>
          </cell>
          <cell r="G775">
            <v>7.0062460000000044</v>
          </cell>
          <cell r="H775">
            <v>24</v>
          </cell>
        </row>
        <row r="776">
          <cell r="A776" t="str">
            <v>081205</v>
          </cell>
          <cell r="B776" t="str">
            <v>CCATCA</v>
          </cell>
          <cell r="C776">
            <v>13040</v>
          </cell>
          <cell r="D776">
            <v>93.26505499999999</v>
          </cell>
          <cell r="E776">
            <v>72.140108999999995</v>
          </cell>
          <cell r="F776">
            <v>21.124945999999994</v>
          </cell>
          <cell r="G776">
            <v>6.7349450000000104</v>
          </cell>
          <cell r="H776">
            <v>18</v>
          </cell>
        </row>
        <row r="777">
          <cell r="A777" t="str">
            <v>081206</v>
          </cell>
          <cell r="B777" t="str">
            <v>CUSIPATA</v>
          </cell>
          <cell r="C777">
            <v>3919</v>
          </cell>
          <cell r="D777">
            <v>82.418296999999995</v>
          </cell>
          <cell r="E777">
            <v>50.672344999999993</v>
          </cell>
          <cell r="F777">
            <v>31.745952000000003</v>
          </cell>
          <cell r="G777">
            <v>17.581703000000005</v>
          </cell>
          <cell r="H777">
            <v>302</v>
          </cell>
        </row>
        <row r="778">
          <cell r="A778" t="str">
            <v>081207</v>
          </cell>
          <cell r="B778" t="str">
            <v>HUARO</v>
          </cell>
          <cell r="C778">
            <v>2572</v>
          </cell>
          <cell r="D778">
            <v>64.604371</v>
          </cell>
          <cell r="E778">
            <v>36.049735999999996</v>
          </cell>
          <cell r="F778">
            <v>28.554635000000005</v>
          </cell>
          <cell r="G778">
            <v>35.395629</v>
          </cell>
          <cell r="H778">
            <v>838</v>
          </cell>
        </row>
        <row r="779">
          <cell r="A779" t="str">
            <v>081208</v>
          </cell>
          <cell r="B779" t="str">
            <v>LUCRE</v>
          </cell>
          <cell r="C779">
            <v>2558</v>
          </cell>
          <cell r="D779">
            <v>66.448830999999998</v>
          </cell>
          <cell r="E779">
            <v>32.489869999999996</v>
          </cell>
          <cell r="F779">
            <v>33.958961000000002</v>
          </cell>
          <cell r="G779">
            <v>33.551169000000002</v>
          </cell>
          <cell r="H779">
            <v>794</v>
          </cell>
        </row>
        <row r="780">
          <cell r="A780" t="str">
            <v>081209</v>
          </cell>
          <cell r="B780" t="str">
            <v>MARCAPATA</v>
          </cell>
          <cell r="C780">
            <v>4056</v>
          </cell>
          <cell r="D780">
            <v>91.831333000000001</v>
          </cell>
          <cell r="E780">
            <v>73.87118000000001</v>
          </cell>
          <cell r="F780">
            <v>17.960152999999991</v>
          </cell>
          <cell r="G780">
            <v>8.1686669999999992</v>
          </cell>
          <cell r="H780">
            <v>38</v>
          </cell>
        </row>
        <row r="781">
          <cell r="A781" t="str">
            <v>081210</v>
          </cell>
          <cell r="B781" t="str">
            <v>OCONGATE</v>
          </cell>
          <cell r="C781">
            <v>11477</v>
          </cell>
          <cell r="D781">
            <v>86.657958000000008</v>
          </cell>
          <cell r="E781">
            <v>58.958018999999993</v>
          </cell>
          <cell r="F781">
            <v>27.699939000000015</v>
          </cell>
          <cell r="G781">
            <v>13.342041999999992</v>
          </cell>
          <cell r="H781">
            <v>161</v>
          </cell>
        </row>
        <row r="782">
          <cell r="A782" t="str">
            <v>081211</v>
          </cell>
          <cell r="B782" t="str">
            <v>OROPESA</v>
          </cell>
          <cell r="C782">
            <v>3310</v>
          </cell>
          <cell r="D782">
            <v>51.688583000000001</v>
          </cell>
          <cell r="E782">
            <v>21.293612</v>
          </cell>
          <cell r="F782">
            <v>30.394971000000002</v>
          </cell>
          <cell r="G782">
            <v>48.311416999999999</v>
          </cell>
          <cell r="H782">
            <v>1135</v>
          </cell>
        </row>
        <row r="783">
          <cell r="A783" t="str">
            <v>081212</v>
          </cell>
          <cell r="B783" t="str">
            <v>QUIQUIJANA</v>
          </cell>
          <cell r="C783">
            <v>8582</v>
          </cell>
          <cell r="D783">
            <v>83.277826000000005</v>
          </cell>
          <cell r="E783">
            <v>56.358176000000007</v>
          </cell>
          <cell r="F783">
            <v>26.919649999999997</v>
          </cell>
          <cell r="G783">
            <v>16.722173999999995</v>
          </cell>
          <cell r="H783">
            <v>270</v>
          </cell>
        </row>
        <row r="784">
          <cell r="A784" t="str">
            <v>081301</v>
          </cell>
          <cell r="B784" t="str">
            <v>URUBAMBA</v>
          </cell>
          <cell r="C784">
            <v>6193</v>
          </cell>
          <cell r="D784">
            <v>36.151772000000001</v>
          </cell>
          <cell r="E784">
            <v>11.377210999999999</v>
          </cell>
          <cell r="F784">
            <v>24.774561000000002</v>
          </cell>
          <cell r="G784">
            <v>63.848227999999999</v>
          </cell>
          <cell r="H784">
            <v>1435</v>
          </cell>
        </row>
        <row r="785">
          <cell r="A785" t="str">
            <v>081302</v>
          </cell>
          <cell r="B785" t="str">
            <v>CHINCHERO</v>
          </cell>
          <cell r="C785">
            <v>6743</v>
          </cell>
          <cell r="D785">
            <v>71.853686999999994</v>
          </cell>
          <cell r="E785">
            <v>32.737745000000004</v>
          </cell>
          <cell r="F785">
            <v>39.11594199999999</v>
          </cell>
          <cell r="G785">
            <v>28.146313000000006</v>
          </cell>
          <cell r="H785">
            <v>633</v>
          </cell>
        </row>
        <row r="786">
          <cell r="A786" t="str">
            <v>081303</v>
          </cell>
          <cell r="B786" t="str">
            <v>HUAYLLABAMBA</v>
          </cell>
          <cell r="C786">
            <v>2734</v>
          </cell>
          <cell r="D786">
            <v>55.320316000000005</v>
          </cell>
          <cell r="E786">
            <v>17.524685999999999</v>
          </cell>
          <cell r="F786">
            <v>37.795630000000003</v>
          </cell>
          <cell r="G786">
            <v>44.679683999999995</v>
          </cell>
          <cell r="H786">
            <v>1064</v>
          </cell>
        </row>
        <row r="787">
          <cell r="A787" t="str">
            <v>081304</v>
          </cell>
          <cell r="B787" t="str">
            <v>MACHUPICCHU</v>
          </cell>
          <cell r="C787">
            <v>1444</v>
          </cell>
          <cell r="D787">
            <v>38.317326000000001</v>
          </cell>
          <cell r="E787">
            <v>11.046697</v>
          </cell>
          <cell r="F787">
            <v>27.270629</v>
          </cell>
          <cell r="G787">
            <v>61.682673999999999</v>
          </cell>
          <cell r="H787">
            <v>1394</v>
          </cell>
        </row>
        <row r="788">
          <cell r="A788" t="str">
            <v>081305</v>
          </cell>
          <cell r="B788" t="str">
            <v>MARÁS</v>
          </cell>
          <cell r="C788">
            <v>4698</v>
          </cell>
          <cell r="D788">
            <v>75.20569900000001</v>
          </cell>
          <cell r="E788">
            <v>36.270049999999998</v>
          </cell>
          <cell r="F788">
            <v>38.935649000000012</v>
          </cell>
          <cell r="G788">
            <v>24.79430099999999</v>
          </cell>
          <cell r="H788">
            <v>538</v>
          </cell>
        </row>
        <row r="789">
          <cell r="A789" t="str">
            <v>081306</v>
          </cell>
          <cell r="B789" t="str">
            <v>OLLANTAYTAMBO</v>
          </cell>
          <cell r="C789">
            <v>5393</v>
          </cell>
          <cell r="D789">
            <v>60.008457000000007</v>
          </cell>
          <cell r="E789">
            <v>25.988204999999997</v>
          </cell>
          <cell r="F789">
            <v>34.020252000000013</v>
          </cell>
          <cell r="G789">
            <v>39.991542999999993</v>
          </cell>
          <cell r="H789">
            <v>948</v>
          </cell>
        </row>
        <row r="790">
          <cell r="A790" t="str">
            <v>081307</v>
          </cell>
          <cell r="B790" t="str">
            <v>YUCAY</v>
          </cell>
          <cell r="C790">
            <v>975</v>
          </cell>
          <cell r="D790">
            <v>33.132857999999999</v>
          </cell>
          <cell r="E790">
            <v>8.3160041000000007</v>
          </cell>
          <cell r="F790">
            <v>24.816853899999998</v>
          </cell>
          <cell r="G790">
            <v>66.867142000000001</v>
          </cell>
          <cell r="H790">
            <v>1496</v>
          </cell>
        </row>
        <row r="791">
          <cell r="A791" t="str">
            <v>090101</v>
          </cell>
          <cell r="B791" t="str">
            <v>HUANCAVELICA</v>
          </cell>
          <cell r="C791">
            <v>18540</v>
          </cell>
          <cell r="D791">
            <v>51.060949000000001</v>
          </cell>
          <cell r="E791">
            <v>24.016855</v>
          </cell>
          <cell r="F791">
            <v>27.044094000000001</v>
          </cell>
          <cell r="G791">
            <v>48.939050999999999</v>
          </cell>
          <cell r="H791">
            <v>1154</v>
          </cell>
        </row>
        <row r="792">
          <cell r="A792" t="str">
            <v>090102</v>
          </cell>
          <cell r="B792" t="str">
            <v>ACOBAMBILLA</v>
          </cell>
          <cell r="C792">
            <v>3616</v>
          </cell>
          <cell r="D792">
            <v>90.297628000000003</v>
          </cell>
          <cell r="E792">
            <v>69.998002</v>
          </cell>
          <cell r="F792">
            <v>20.299626000000004</v>
          </cell>
          <cell r="G792">
            <v>9.7023719999999969</v>
          </cell>
          <cell r="H792">
            <v>72</v>
          </cell>
        </row>
        <row r="793">
          <cell r="A793" t="str">
            <v>090103</v>
          </cell>
          <cell r="B793" t="str">
            <v>ACORIA</v>
          </cell>
          <cell r="C793">
            <v>28477</v>
          </cell>
          <cell r="D793">
            <v>91.084089999999989</v>
          </cell>
          <cell r="E793">
            <v>72.721533000000008</v>
          </cell>
          <cell r="F793">
            <v>18.362556999999981</v>
          </cell>
          <cell r="G793">
            <v>8.9159100000000109</v>
          </cell>
          <cell r="H793">
            <v>57</v>
          </cell>
        </row>
        <row r="794">
          <cell r="A794" t="str">
            <v>090104</v>
          </cell>
          <cell r="B794" t="str">
            <v>CONAYCA</v>
          </cell>
          <cell r="C794">
            <v>1106</v>
          </cell>
          <cell r="D794">
            <v>83.880212</v>
          </cell>
          <cell r="E794">
            <v>61.253221999999994</v>
          </cell>
          <cell r="F794">
            <v>22.626990000000006</v>
          </cell>
          <cell r="G794">
            <v>16.119788</v>
          </cell>
          <cell r="H794">
            <v>258</v>
          </cell>
        </row>
        <row r="795">
          <cell r="A795" t="str">
            <v>090105</v>
          </cell>
          <cell r="B795" t="str">
            <v>CUENCA</v>
          </cell>
          <cell r="C795">
            <v>2055</v>
          </cell>
          <cell r="D795">
            <v>92.809394999999995</v>
          </cell>
          <cell r="E795">
            <v>80.769648000000004</v>
          </cell>
          <cell r="F795">
            <v>12.039746999999991</v>
          </cell>
          <cell r="G795">
            <v>7.190605000000005</v>
          </cell>
          <cell r="H795">
            <v>26</v>
          </cell>
        </row>
        <row r="796">
          <cell r="A796" t="str">
            <v>090106</v>
          </cell>
          <cell r="B796" t="str">
            <v>HUACHOCOLPA</v>
          </cell>
          <cell r="C796">
            <v>2084</v>
          </cell>
          <cell r="D796">
            <v>73.761061999999995</v>
          </cell>
          <cell r="E796">
            <v>50.448141999999997</v>
          </cell>
          <cell r="F796">
            <v>23.312919999999998</v>
          </cell>
          <cell r="G796">
            <v>26.238938000000005</v>
          </cell>
          <cell r="H796">
            <v>575</v>
          </cell>
        </row>
        <row r="797">
          <cell r="A797" t="str">
            <v>090107</v>
          </cell>
          <cell r="B797" t="str">
            <v>HUAYLLAHUARA</v>
          </cell>
          <cell r="C797">
            <v>782</v>
          </cell>
          <cell r="D797">
            <v>86.207277000000005</v>
          </cell>
          <cell r="E797">
            <v>67.371555000000001</v>
          </cell>
          <cell r="F797">
            <v>18.835722000000004</v>
          </cell>
          <cell r="G797">
            <v>13.792722999999995</v>
          </cell>
          <cell r="H797">
            <v>180</v>
          </cell>
        </row>
        <row r="798">
          <cell r="A798" t="str">
            <v>090108</v>
          </cell>
          <cell r="B798" t="str">
            <v>IZCUCHACA</v>
          </cell>
          <cell r="C798">
            <v>765</v>
          </cell>
          <cell r="D798">
            <v>84.244492999999991</v>
          </cell>
          <cell r="E798">
            <v>61.253304</v>
          </cell>
          <cell r="F798">
            <v>22.991188999999991</v>
          </cell>
          <cell r="G798">
            <v>15.755507000000009</v>
          </cell>
          <cell r="H798">
            <v>241</v>
          </cell>
        </row>
        <row r="799">
          <cell r="A799" t="str">
            <v>090109</v>
          </cell>
          <cell r="B799" t="str">
            <v>LARIA</v>
          </cell>
          <cell r="C799">
            <v>1244</v>
          </cell>
          <cell r="D799">
            <v>86.239085000000003</v>
          </cell>
          <cell r="E799">
            <v>66.965350000000001</v>
          </cell>
          <cell r="F799">
            <v>19.273735000000002</v>
          </cell>
          <cell r="G799">
            <v>13.760914999999997</v>
          </cell>
          <cell r="H799">
            <v>178</v>
          </cell>
        </row>
        <row r="800">
          <cell r="A800" t="str">
            <v>090110</v>
          </cell>
          <cell r="B800" t="str">
            <v>MANTA</v>
          </cell>
          <cell r="C800">
            <v>1364</v>
          </cell>
          <cell r="D800">
            <v>78.319930999999997</v>
          </cell>
          <cell r="E800">
            <v>51.661689000000003</v>
          </cell>
          <cell r="F800">
            <v>26.658241999999994</v>
          </cell>
          <cell r="G800">
            <v>21.680069000000003</v>
          </cell>
          <cell r="H800">
            <v>445</v>
          </cell>
        </row>
        <row r="801">
          <cell r="A801" t="str">
            <v>090111</v>
          </cell>
          <cell r="B801" t="str">
            <v>MARISCAL CÁCERES</v>
          </cell>
          <cell r="C801">
            <v>648</v>
          </cell>
          <cell r="D801">
            <v>86.915436</v>
          </cell>
          <cell r="E801">
            <v>68.297987000000006</v>
          </cell>
          <cell r="F801">
            <v>18.617448999999993</v>
          </cell>
          <cell r="G801">
            <v>13.084564</v>
          </cell>
          <cell r="H801">
            <v>155</v>
          </cell>
        </row>
        <row r="802">
          <cell r="A802" t="str">
            <v>090112</v>
          </cell>
          <cell r="B802" t="str">
            <v>MOYA</v>
          </cell>
          <cell r="C802">
            <v>1892</v>
          </cell>
          <cell r="D802">
            <v>83.862144999999998</v>
          </cell>
          <cell r="E802">
            <v>65.367021000000008</v>
          </cell>
          <cell r="F802">
            <v>18.49512399999999</v>
          </cell>
          <cell r="G802">
            <v>16.137855000000002</v>
          </cell>
          <cell r="H802">
            <v>259</v>
          </cell>
        </row>
        <row r="803">
          <cell r="A803" t="str">
            <v>090113</v>
          </cell>
          <cell r="B803" t="str">
            <v>NUEVO OCCORO</v>
          </cell>
          <cell r="C803">
            <v>2322</v>
          </cell>
          <cell r="D803">
            <v>91.565456999999995</v>
          </cell>
          <cell r="E803">
            <v>74.716877000000011</v>
          </cell>
          <cell r="F803">
            <v>16.848579999999984</v>
          </cell>
          <cell r="G803">
            <v>8.434543000000005</v>
          </cell>
          <cell r="H803">
            <v>47</v>
          </cell>
        </row>
        <row r="804">
          <cell r="A804" t="str">
            <v>090114</v>
          </cell>
          <cell r="B804" t="str">
            <v>PALCA</v>
          </cell>
          <cell r="C804">
            <v>3021</v>
          </cell>
          <cell r="D804">
            <v>87.145082000000002</v>
          </cell>
          <cell r="E804">
            <v>67.013845000000003</v>
          </cell>
          <cell r="F804">
            <v>20.131236999999999</v>
          </cell>
          <cell r="G804">
            <v>12.854917999999998</v>
          </cell>
          <cell r="H804">
            <v>148</v>
          </cell>
        </row>
        <row r="805">
          <cell r="A805" t="str">
            <v>090115</v>
          </cell>
          <cell r="B805" t="str">
            <v>PILCHACA</v>
          </cell>
          <cell r="C805">
            <v>527</v>
          </cell>
          <cell r="D805">
            <v>84.198082999999997</v>
          </cell>
          <cell r="E805">
            <v>60.113419</v>
          </cell>
          <cell r="F805">
            <v>24.084663999999997</v>
          </cell>
          <cell r="G805">
            <v>15.801917000000003</v>
          </cell>
          <cell r="H805">
            <v>245</v>
          </cell>
        </row>
        <row r="806">
          <cell r="A806" t="str">
            <v>090116</v>
          </cell>
          <cell r="B806" t="str">
            <v>VILCA</v>
          </cell>
          <cell r="C806">
            <v>2756</v>
          </cell>
          <cell r="D806">
            <v>87.054327000000001</v>
          </cell>
          <cell r="E806">
            <v>66.945357000000001</v>
          </cell>
          <cell r="F806">
            <v>20.108969999999999</v>
          </cell>
          <cell r="G806">
            <v>12.945672999999999</v>
          </cell>
          <cell r="H806">
            <v>152</v>
          </cell>
        </row>
        <row r="807">
          <cell r="A807" t="str">
            <v>090117</v>
          </cell>
          <cell r="B807" t="str">
            <v>YAULI</v>
          </cell>
          <cell r="C807">
            <v>26649</v>
          </cell>
          <cell r="D807">
            <v>94.896659999999997</v>
          </cell>
          <cell r="E807">
            <v>83.569083000000006</v>
          </cell>
          <cell r="F807">
            <v>11.327576999999991</v>
          </cell>
          <cell r="G807">
            <v>5.1033400000000029</v>
          </cell>
          <cell r="H807">
            <v>11</v>
          </cell>
        </row>
        <row r="808">
          <cell r="A808" t="str">
            <v>090118</v>
          </cell>
          <cell r="B808" t="str">
            <v>ASCENSIÓN</v>
          </cell>
          <cell r="C808">
            <v>5043</v>
          </cell>
          <cell r="D808">
            <v>53.714240000000004</v>
          </cell>
          <cell r="E808">
            <v>24.690808000000001</v>
          </cell>
          <cell r="F808">
            <v>29.023432000000003</v>
          </cell>
          <cell r="G808">
            <v>46.285759999999996</v>
          </cell>
          <cell r="H808">
            <v>1097</v>
          </cell>
        </row>
        <row r="809">
          <cell r="A809" t="str">
            <v>090119</v>
          </cell>
          <cell r="B809" t="str">
            <v>HUANDO</v>
          </cell>
          <cell r="C809">
            <v>7157</v>
          </cell>
          <cell r="D809">
            <v>92.424329</v>
          </cell>
          <cell r="E809">
            <v>76.179622999999992</v>
          </cell>
          <cell r="F809">
            <v>16.244706000000008</v>
          </cell>
          <cell r="G809">
            <v>7.5756709999999998</v>
          </cell>
          <cell r="H809">
            <v>31</v>
          </cell>
        </row>
        <row r="810">
          <cell r="A810" t="str">
            <v>090201</v>
          </cell>
          <cell r="B810" t="str">
            <v>ACOBAMBA</v>
          </cell>
          <cell r="C810">
            <v>7676</v>
          </cell>
          <cell r="D810">
            <v>78.518003000000007</v>
          </cell>
          <cell r="E810">
            <v>52.782426000000001</v>
          </cell>
          <cell r="F810">
            <v>25.735577000000006</v>
          </cell>
          <cell r="G810">
            <v>21.481996999999993</v>
          </cell>
          <cell r="H810">
            <v>435</v>
          </cell>
        </row>
        <row r="811">
          <cell r="A811" t="str">
            <v>090202</v>
          </cell>
          <cell r="B811" t="str">
            <v>ANDABAMBA</v>
          </cell>
          <cell r="C811">
            <v>4404</v>
          </cell>
          <cell r="D811">
            <v>91.715119000000001</v>
          </cell>
          <cell r="E811">
            <v>76.000208000000001</v>
          </cell>
          <cell r="F811">
            <v>15.714911000000001</v>
          </cell>
          <cell r="G811">
            <v>8.2848809999999986</v>
          </cell>
          <cell r="H811">
            <v>41</v>
          </cell>
        </row>
        <row r="812">
          <cell r="A812" t="str">
            <v>090203</v>
          </cell>
          <cell r="B812" t="str">
            <v>ANTA</v>
          </cell>
          <cell r="C812">
            <v>7688</v>
          </cell>
          <cell r="D812">
            <v>93.157155000000003</v>
          </cell>
          <cell r="E812">
            <v>77.357445999999996</v>
          </cell>
          <cell r="F812">
            <v>15.799709000000007</v>
          </cell>
          <cell r="G812">
            <v>6.842844999999997</v>
          </cell>
          <cell r="H812">
            <v>22</v>
          </cell>
        </row>
        <row r="813">
          <cell r="A813" t="str">
            <v>090204</v>
          </cell>
          <cell r="B813" t="str">
            <v>CAJA</v>
          </cell>
          <cell r="C813">
            <v>2412</v>
          </cell>
          <cell r="D813">
            <v>81.264825000000002</v>
          </cell>
          <cell r="E813">
            <v>53.283018999999996</v>
          </cell>
          <cell r="F813">
            <v>27.981806000000006</v>
          </cell>
          <cell r="G813">
            <v>18.735174999999998</v>
          </cell>
          <cell r="H813">
            <v>346</v>
          </cell>
        </row>
        <row r="814">
          <cell r="A814" t="str">
            <v>090205</v>
          </cell>
          <cell r="B814" t="str">
            <v>MARCAS</v>
          </cell>
          <cell r="C814">
            <v>1958</v>
          </cell>
          <cell r="D814">
            <v>83.041561000000002</v>
          </cell>
          <cell r="E814">
            <v>55.075912000000002</v>
          </cell>
          <cell r="F814">
            <v>27.965648999999999</v>
          </cell>
          <cell r="G814">
            <v>16.958438999999998</v>
          </cell>
          <cell r="H814">
            <v>283</v>
          </cell>
        </row>
        <row r="815">
          <cell r="A815" t="str">
            <v>090206</v>
          </cell>
          <cell r="B815" t="str">
            <v>PAUCARÁ</v>
          </cell>
          <cell r="C815">
            <v>21822</v>
          </cell>
          <cell r="D815">
            <v>90.642825000000002</v>
          </cell>
          <cell r="E815">
            <v>70.924278000000001</v>
          </cell>
          <cell r="F815">
            <v>19.718547000000001</v>
          </cell>
          <cell r="G815">
            <v>9.357174999999998</v>
          </cell>
          <cell r="H815">
            <v>63</v>
          </cell>
        </row>
        <row r="816">
          <cell r="A816" t="str">
            <v>090207</v>
          </cell>
          <cell r="B816" t="str">
            <v>POMACOCHA</v>
          </cell>
          <cell r="C816">
            <v>3469</v>
          </cell>
          <cell r="D816">
            <v>81.291774000000004</v>
          </cell>
          <cell r="E816">
            <v>54.225684999999999</v>
          </cell>
          <cell r="F816">
            <v>27.066089000000005</v>
          </cell>
          <cell r="G816">
            <v>18.708225999999996</v>
          </cell>
          <cell r="H816">
            <v>344</v>
          </cell>
        </row>
        <row r="817">
          <cell r="A817" t="str">
            <v>090208</v>
          </cell>
          <cell r="B817" t="str">
            <v>ROSARIO</v>
          </cell>
          <cell r="C817">
            <v>6393</v>
          </cell>
          <cell r="D817">
            <v>91.868658999999994</v>
          </cell>
          <cell r="E817">
            <v>73.262824999999992</v>
          </cell>
          <cell r="F817">
            <v>18.605834000000002</v>
          </cell>
          <cell r="G817">
            <v>8.1313410000000061</v>
          </cell>
          <cell r="H817">
            <v>36</v>
          </cell>
        </row>
        <row r="818">
          <cell r="A818" t="str">
            <v>090301</v>
          </cell>
          <cell r="B818" t="str">
            <v>LIRCAY</v>
          </cell>
          <cell r="C818">
            <v>20573</v>
          </cell>
          <cell r="D818">
            <v>83.978733000000005</v>
          </cell>
          <cell r="E818">
            <v>63.104866000000001</v>
          </cell>
          <cell r="F818">
            <v>20.873867000000004</v>
          </cell>
          <cell r="G818">
            <v>16.021266999999995</v>
          </cell>
          <cell r="H818">
            <v>254</v>
          </cell>
        </row>
        <row r="819">
          <cell r="A819" t="str">
            <v>090302</v>
          </cell>
          <cell r="B819" t="str">
            <v>ANCHONGA</v>
          </cell>
          <cell r="C819">
            <v>7197</v>
          </cell>
          <cell r="D819">
            <v>96.128756999999993</v>
          </cell>
          <cell r="E819">
            <v>85.967143000000007</v>
          </cell>
          <cell r="F819">
            <v>10.161613999999986</v>
          </cell>
          <cell r="G819">
            <v>3.8712430000000069</v>
          </cell>
          <cell r="H819">
            <v>7</v>
          </cell>
        </row>
        <row r="820">
          <cell r="A820" t="str">
            <v>090303</v>
          </cell>
          <cell r="B820" t="str">
            <v>CALLANMARCA</v>
          </cell>
          <cell r="C820">
            <v>793</v>
          </cell>
          <cell r="D820">
            <v>88.360802000000007</v>
          </cell>
          <cell r="E820">
            <v>60.667037999999998</v>
          </cell>
          <cell r="F820">
            <v>27.693764000000009</v>
          </cell>
          <cell r="G820">
            <v>11.639197999999993</v>
          </cell>
          <cell r="H820">
            <v>114</v>
          </cell>
        </row>
        <row r="821">
          <cell r="A821" t="str">
            <v>090304</v>
          </cell>
          <cell r="B821" t="str">
            <v>CCOCHACCASA</v>
          </cell>
          <cell r="C821">
            <v>2940</v>
          </cell>
          <cell r="D821">
            <v>86.47</v>
          </cell>
          <cell r="E821">
            <v>66.769118000000006</v>
          </cell>
          <cell r="F821">
            <v>19.700881999999993</v>
          </cell>
          <cell r="G821">
            <v>13.53</v>
          </cell>
          <cell r="H821">
            <v>168</v>
          </cell>
        </row>
        <row r="822">
          <cell r="A822" t="str">
            <v>090305</v>
          </cell>
          <cell r="B822" t="str">
            <v>CHINCHO</v>
          </cell>
          <cell r="C822">
            <v>1229</v>
          </cell>
          <cell r="D822">
            <v>92.928139000000002</v>
          </cell>
          <cell r="E822">
            <v>79.599091999999999</v>
          </cell>
          <cell r="F822">
            <v>13.329047000000003</v>
          </cell>
          <cell r="G822">
            <v>7.0718609999999984</v>
          </cell>
          <cell r="H822">
            <v>25</v>
          </cell>
        </row>
        <row r="823">
          <cell r="A823" t="str">
            <v>090306</v>
          </cell>
          <cell r="B823" t="str">
            <v>CONGALLA</v>
          </cell>
          <cell r="C823">
            <v>4075</v>
          </cell>
          <cell r="D823">
            <v>93.185684999999992</v>
          </cell>
          <cell r="E823">
            <v>83.798079000000001</v>
          </cell>
          <cell r="F823">
            <v>9.387605999999991</v>
          </cell>
          <cell r="G823">
            <v>6.8143150000000077</v>
          </cell>
          <cell r="H823">
            <v>20</v>
          </cell>
        </row>
        <row r="824">
          <cell r="A824" t="str">
            <v>090307</v>
          </cell>
          <cell r="B824" t="str">
            <v>HUANCA-HUANCA</v>
          </cell>
          <cell r="C824">
            <v>1436</v>
          </cell>
          <cell r="D824">
            <v>87.397444000000007</v>
          </cell>
          <cell r="E824">
            <v>68.077905999999999</v>
          </cell>
          <cell r="F824">
            <v>19.319538000000009</v>
          </cell>
          <cell r="G824">
            <v>12.602555999999993</v>
          </cell>
          <cell r="H824">
            <v>135</v>
          </cell>
        </row>
        <row r="825">
          <cell r="A825" t="str">
            <v>090308</v>
          </cell>
          <cell r="B825" t="str">
            <v>HUAYLLAY GRANDE</v>
          </cell>
          <cell r="C825">
            <v>1717</v>
          </cell>
          <cell r="D825">
            <v>85.551569999999998</v>
          </cell>
          <cell r="E825">
            <v>65.207274999999996</v>
          </cell>
          <cell r="F825">
            <v>20.344295000000002</v>
          </cell>
          <cell r="G825">
            <v>14.448430000000002</v>
          </cell>
          <cell r="H825">
            <v>205</v>
          </cell>
        </row>
        <row r="826">
          <cell r="A826" t="str">
            <v>090309</v>
          </cell>
          <cell r="B826" t="str">
            <v>JULCAMARCA</v>
          </cell>
          <cell r="C826">
            <v>1245</v>
          </cell>
          <cell r="D826">
            <v>75.904877999999997</v>
          </cell>
          <cell r="E826">
            <v>47.780487999999998</v>
          </cell>
          <cell r="F826">
            <v>28.124389999999998</v>
          </cell>
          <cell r="G826">
            <v>24.095122000000003</v>
          </cell>
          <cell r="H826">
            <v>517</v>
          </cell>
        </row>
        <row r="827">
          <cell r="A827" t="str">
            <v>090310</v>
          </cell>
          <cell r="B827" t="str">
            <v>SAN ANTONIO DE ANTAPARCO</v>
          </cell>
          <cell r="C827">
            <v>2990</v>
          </cell>
          <cell r="D827">
            <v>97.870704000000003</v>
          </cell>
          <cell r="E827">
            <v>91.746318000000002</v>
          </cell>
          <cell r="F827">
            <v>6.1243860000000012</v>
          </cell>
          <cell r="G827">
            <v>2.1292959999999965</v>
          </cell>
          <cell r="H827">
            <v>3</v>
          </cell>
        </row>
        <row r="828">
          <cell r="A828" t="str">
            <v>090311</v>
          </cell>
          <cell r="B828" t="str">
            <v>SANTO TOMÁS DE PATA</v>
          </cell>
          <cell r="C828">
            <v>1476</v>
          </cell>
          <cell r="D828">
            <v>80.737965000000003</v>
          </cell>
          <cell r="E828">
            <v>56.374179000000005</v>
          </cell>
          <cell r="F828">
            <v>24.363785999999998</v>
          </cell>
          <cell r="G828">
            <v>19.262034999999997</v>
          </cell>
          <cell r="H828">
            <v>360</v>
          </cell>
        </row>
        <row r="829">
          <cell r="A829" t="str">
            <v>090312</v>
          </cell>
          <cell r="B829" t="str">
            <v>SECCLLA</v>
          </cell>
          <cell r="C829">
            <v>2945</v>
          </cell>
          <cell r="D829">
            <v>87.196624</v>
          </cell>
          <cell r="E829">
            <v>63.464909999999996</v>
          </cell>
          <cell r="F829">
            <v>23.731714000000004</v>
          </cell>
          <cell r="G829">
            <v>12.803376</v>
          </cell>
          <cell r="H829">
            <v>145</v>
          </cell>
        </row>
        <row r="830">
          <cell r="A830" t="str">
            <v>090401</v>
          </cell>
          <cell r="B830" t="str">
            <v>CASTROVIRREYNA</v>
          </cell>
          <cell r="C830">
            <v>2416</v>
          </cell>
          <cell r="D830">
            <v>71.594073999999992</v>
          </cell>
          <cell r="E830">
            <v>48.733629999999998</v>
          </cell>
          <cell r="F830">
            <v>22.860443999999994</v>
          </cell>
          <cell r="G830">
            <v>28.405926000000008</v>
          </cell>
          <cell r="H830">
            <v>642</v>
          </cell>
        </row>
        <row r="831">
          <cell r="A831" t="str">
            <v>090402</v>
          </cell>
          <cell r="B831" t="str">
            <v>ARMA</v>
          </cell>
          <cell r="C831">
            <v>1243</v>
          </cell>
          <cell r="D831">
            <v>83.202141999999995</v>
          </cell>
          <cell r="E831">
            <v>61.301873999999998</v>
          </cell>
          <cell r="F831">
            <v>21.900267999999997</v>
          </cell>
          <cell r="G831">
            <v>16.797858000000005</v>
          </cell>
          <cell r="H831">
            <v>273</v>
          </cell>
        </row>
        <row r="832">
          <cell r="A832" t="str">
            <v>090403</v>
          </cell>
          <cell r="B832" t="str">
            <v>AURAHUA</v>
          </cell>
          <cell r="C832">
            <v>1832</v>
          </cell>
          <cell r="D832">
            <v>85.973720999999998</v>
          </cell>
          <cell r="E832">
            <v>69.727826999999991</v>
          </cell>
          <cell r="F832">
            <v>16.245894000000007</v>
          </cell>
          <cell r="G832">
            <v>14.026279000000002</v>
          </cell>
          <cell r="H832">
            <v>193</v>
          </cell>
        </row>
        <row r="833">
          <cell r="A833" t="str">
            <v>090404</v>
          </cell>
          <cell r="B833" t="str">
            <v>CAPILLAS</v>
          </cell>
          <cell r="C833">
            <v>1002</v>
          </cell>
          <cell r="D833">
            <v>71.690049999999999</v>
          </cell>
          <cell r="E833">
            <v>45.962777000000003</v>
          </cell>
          <cell r="F833">
            <v>25.727272999999997</v>
          </cell>
          <cell r="G833">
            <v>28.309950000000001</v>
          </cell>
          <cell r="H833">
            <v>638</v>
          </cell>
        </row>
        <row r="834">
          <cell r="A834" t="str">
            <v>090405</v>
          </cell>
          <cell r="B834" t="str">
            <v>CHUPAMARCA</v>
          </cell>
          <cell r="C834">
            <v>957</v>
          </cell>
          <cell r="D834">
            <v>85.126334999999997</v>
          </cell>
          <cell r="E834">
            <v>62.148577000000003</v>
          </cell>
          <cell r="F834">
            <v>22.977757999999994</v>
          </cell>
          <cell r="G834">
            <v>14.873665000000003</v>
          </cell>
          <cell r="H834">
            <v>218</v>
          </cell>
        </row>
        <row r="835">
          <cell r="A835" t="str">
            <v>090406</v>
          </cell>
          <cell r="B835" t="str">
            <v>COCAS</v>
          </cell>
          <cell r="C835">
            <v>759</v>
          </cell>
          <cell r="D835">
            <v>80.08966199999999</v>
          </cell>
          <cell r="E835">
            <v>59.627637</v>
          </cell>
          <cell r="F835">
            <v>20.46202499999999</v>
          </cell>
          <cell r="G835">
            <v>19.91033800000001</v>
          </cell>
          <cell r="H835">
            <v>384</v>
          </cell>
        </row>
        <row r="836">
          <cell r="A836" t="str">
            <v>090407</v>
          </cell>
          <cell r="B836" t="str">
            <v>HUACHOS</v>
          </cell>
          <cell r="C836">
            <v>1388</v>
          </cell>
          <cell r="D836">
            <v>81.802003999999997</v>
          </cell>
          <cell r="E836">
            <v>61.633470999999993</v>
          </cell>
          <cell r="F836">
            <v>20.168533000000004</v>
          </cell>
          <cell r="G836">
            <v>18.197996000000003</v>
          </cell>
          <cell r="H836">
            <v>323</v>
          </cell>
        </row>
        <row r="837">
          <cell r="A837" t="str">
            <v>090408</v>
          </cell>
          <cell r="B837" t="str">
            <v>HUAMATAMBO</v>
          </cell>
          <cell r="C837">
            <v>388</v>
          </cell>
          <cell r="D837">
            <v>88.15</v>
          </cell>
          <cell r="E837">
            <v>72.825000000000003</v>
          </cell>
          <cell r="F837">
            <v>15.324999999999999</v>
          </cell>
          <cell r="G837">
            <v>11.85</v>
          </cell>
          <cell r="H837">
            <v>123</v>
          </cell>
        </row>
        <row r="838">
          <cell r="A838" t="str">
            <v>090409</v>
          </cell>
          <cell r="B838" t="str">
            <v>MOLLEPAMPA</v>
          </cell>
          <cell r="C838">
            <v>1324</v>
          </cell>
          <cell r="D838">
            <v>85.437419000000006</v>
          </cell>
          <cell r="E838">
            <v>67.301935</v>
          </cell>
          <cell r="F838">
            <v>18.135484000000005</v>
          </cell>
          <cell r="G838">
            <v>14.562580999999994</v>
          </cell>
          <cell r="H838">
            <v>207</v>
          </cell>
        </row>
        <row r="839">
          <cell r="A839" t="str">
            <v>090410</v>
          </cell>
          <cell r="B839" t="str">
            <v>SAN JUAN</v>
          </cell>
          <cell r="C839">
            <v>465</v>
          </cell>
          <cell r="D839">
            <v>75.038709999999995</v>
          </cell>
          <cell r="E839">
            <v>50.706451999999999</v>
          </cell>
          <cell r="F839">
            <v>24.332257999999996</v>
          </cell>
          <cell r="G839">
            <v>24.961290000000005</v>
          </cell>
          <cell r="H839">
            <v>542</v>
          </cell>
        </row>
        <row r="840">
          <cell r="A840" t="str">
            <v>090411</v>
          </cell>
          <cell r="B840" t="str">
            <v>SANTA ANA</v>
          </cell>
          <cell r="C840">
            <v>889</v>
          </cell>
          <cell r="D840">
            <v>82.631969999999995</v>
          </cell>
          <cell r="E840">
            <v>66.735129999999998</v>
          </cell>
          <cell r="F840">
            <v>15.896839999999997</v>
          </cell>
          <cell r="G840">
            <v>17.368030000000005</v>
          </cell>
          <cell r="H840">
            <v>295</v>
          </cell>
        </row>
        <row r="841">
          <cell r="A841" t="str">
            <v>090412</v>
          </cell>
          <cell r="B841" t="str">
            <v>TANTARA</v>
          </cell>
          <cell r="C841">
            <v>650</v>
          </cell>
          <cell r="D841">
            <v>83.836129</v>
          </cell>
          <cell r="E841">
            <v>62.456774000000003</v>
          </cell>
          <cell r="F841">
            <v>21.379354999999997</v>
          </cell>
          <cell r="G841">
            <v>16.163871</v>
          </cell>
          <cell r="H841">
            <v>260</v>
          </cell>
        </row>
        <row r="842">
          <cell r="A842" t="str">
            <v>090413</v>
          </cell>
          <cell r="B842" t="str">
            <v>TICRAPO</v>
          </cell>
          <cell r="C842">
            <v>989</v>
          </cell>
          <cell r="D842">
            <v>55.944570000000006</v>
          </cell>
          <cell r="E842">
            <v>30.510746999999999</v>
          </cell>
          <cell r="F842">
            <v>25.433823000000007</v>
          </cell>
          <cell r="G842">
            <v>44.055429999999994</v>
          </cell>
          <cell r="H842">
            <v>1045</v>
          </cell>
        </row>
        <row r="843">
          <cell r="A843" t="str">
            <v>090501</v>
          </cell>
          <cell r="B843" t="str">
            <v>CHURCAMPA</v>
          </cell>
          <cell r="C843">
            <v>4587</v>
          </cell>
          <cell r="D843">
            <v>78.198431999999997</v>
          </cell>
          <cell r="E843">
            <v>52.942208999999998</v>
          </cell>
          <cell r="F843">
            <v>25.256222999999999</v>
          </cell>
          <cell r="G843">
            <v>21.801568000000003</v>
          </cell>
          <cell r="H843">
            <v>447</v>
          </cell>
        </row>
        <row r="844">
          <cell r="A844" t="str">
            <v>090502</v>
          </cell>
          <cell r="B844" t="str">
            <v>ANCO</v>
          </cell>
          <cell r="C844">
            <v>9947</v>
          </cell>
          <cell r="D844">
            <v>91.86451799999999</v>
          </cell>
          <cell r="E844">
            <v>77.496491000000006</v>
          </cell>
          <cell r="F844">
            <v>14.368026999999984</v>
          </cell>
          <cell r="G844">
            <v>8.1354820000000103</v>
          </cell>
          <cell r="H844">
            <v>37</v>
          </cell>
        </row>
        <row r="845">
          <cell r="A845" t="str">
            <v>090503</v>
          </cell>
          <cell r="B845" t="str">
            <v>CHINCHIHUASI</v>
          </cell>
          <cell r="C845">
            <v>4155</v>
          </cell>
          <cell r="D845">
            <v>94.901553000000007</v>
          </cell>
          <cell r="E845">
            <v>84.076976000000002</v>
          </cell>
          <cell r="F845">
            <v>10.824577000000005</v>
          </cell>
          <cell r="G845">
            <v>5.0984469999999931</v>
          </cell>
          <cell r="H845">
            <v>10</v>
          </cell>
        </row>
        <row r="846">
          <cell r="A846" t="str">
            <v>090504</v>
          </cell>
          <cell r="B846" t="str">
            <v>EL CÁRMEN</v>
          </cell>
          <cell r="C846">
            <v>2803</v>
          </cell>
          <cell r="D846">
            <v>90.347194999999999</v>
          </cell>
          <cell r="E846">
            <v>73.019987</v>
          </cell>
          <cell r="F846">
            <v>17.327207999999999</v>
          </cell>
          <cell r="G846">
            <v>9.6528050000000007</v>
          </cell>
          <cell r="H846">
            <v>71</v>
          </cell>
        </row>
        <row r="847">
          <cell r="A847" t="str">
            <v>090505</v>
          </cell>
          <cell r="B847" t="str">
            <v>LA MERCED</v>
          </cell>
          <cell r="C847">
            <v>938</v>
          </cell>
          <cell r="D847">
            <v>81.653611999999995</v>
          </cell>
          <cell r="E847">
            <v>56.078329000000004</v>
          </cell>
          <cell r="F847">
            <v>25.575282999999992</v>
          </cell>
          <cell r="G847">
            <v>18.346388000000005</v>
          </cell>
          <cell r="H847">
            <v>330</v>
          </cell>
        </row>
        <row r="848">
          <cell r="A848" t="str">
            <v>090506</v>
          </cell>
          <cell r="B848" t="str">
            <v>LOCROJA</v>
          </cell>
          <cell r="C848">
            <v>4056</v>
          </cell>
          <cell r="D848">
            <v>91.369001999999995</v>
          </cell>
          <cell r="E848">
            <v>73.305699000000004</v>
          </cell>
          <cell r="F848">
            <v>18.063302999999991</v>
          </cell>
          <cell r="G848">
            <v>8.6309980000000053</v>
          </cell>
          <cell r="H848">
            <v>51</v>
          </cell>
        </row>
        <row r="849">
          <cell r="A849" t="str">
            <v>090507</v>
          </cell>
          <cell r="B849" t="str">
            <v>PAUCARBAMBA</v>
          </cell>
          <cell r="C849">
            <v>6083</v>
          </cell>
          <cell r="D849">
            <v>91.798550999999989</v>
          </cell>
          <cell r="E849">
            <v>78.020975000000007</v>
          </cell>
          <cell r="F849">
            <v>13.777575999999982</v>
          </cell>
          <cell r="G849">
            <v>8.2014490000000109</v>
          </cell>
          <cell r="H849">
            <v>40</v>
          </cell>
        </row>
        <row r="850">
          <cell r="A850" t="str">
            <v>090508</v>
          </cell>
          <cell r="B850" t="str">
            <v>SAN MIGUEL DE MAYOCC</v>
          </cell>
          <cell r="C850">
            <v>862</v>
          </cell>
          <cell r="D850">
            <v>76.353409999999997</v>
          </cell>
          <cell r="E850">
            <v>46.170948000000003</v>
          </cell>
          <cell r="F850">
            <v>30.182461999999994</v>
          </cell>
          <cell r="G850">
            <v>23.646590000000003</v>
          </cell>
          <cell r="H850">
            <v>500</v>
          </cell>
        </row>
        <row r="851">
          <cell r="A851" t="str">
            <v>090509</v>
          </cell>
          <cell r="B851" t="str">
            <v>SAN PEDRO DE CORIS</v>
          </cell>
          <cell r="C851">
            <v>2751</v>
          </cell>
          <cell r="D851">
            <v>84.703817999999998</v>
          </cell>
          <cell r="E851">
            <v>62.605911000000006</v>
          </cell>
          <cell r="F851">
            <v>22.097906999999992</v>
          </cell>
          <cell r="G851">
            <v>15.296182000000002</v>
          </cell>
          <cell r="H851">
            <v>230</v>
          </cell>
        </row>
        <row r="852">
          <cell r="A852" t="str">
            <v>090510</v>
          </cell>
          <cell r="B852" t="str">
            <v>PACHAMARCA</v>
          </cell>
          <cell r="C852">
            <v>2724</v>
          </cell>
          <cell r="D852">
            <v>90.642595999999998</v>
          </cell>
          <cell r="E852">
            <v>76.662229999999994</v>
          </cell>
          <cell r="F852">
            <v>13.980366000000004</v>
          </cell>
          <cell r="G852">
            <v>9.3574040000000025</v>
          </cell>
          <cell r="H852">
            <v>64</v>
          </cell>
        </row>
        <row r="853">
          <cell r="A853" t="str">
            <v>090601</v>
          </cell>
          <cell r="B853" t="str">
            <v>HUAYTARÁ</v>
          </cell>
          <cell r="C853">
            <v>1257</v>
          </cell>
          <cell r="D853">
            <v>57.490625999999999</v>
          </cell>
          <cell r="E853">
            <v>26.674896999999998</v>
          </cell>
          <cell r="F853">
            <v>30.815729000000001</v>
          </cell>
          <cell r="G853">
            <v>42.509374000000001</v>
          </cell>
          <cell r="H853">
            <v>1008</v>
          </cell>
        </row>
        <row r="854">
          <cell r="A854" t="str">
            <v>090602</v>
          </cell>
          <cell r="B854" t="str">
            <v>AYAVI</v>
          </cell>
          <cell r="C854">
            <v>625</v>
          </cell>
          <cell r="D854">
            <v>76.477356</v>
          </cell>
          <cell r="E854">
            <v>47.615667000000002</v>
          </cell>
          <cell r="F854">
            <v>28.861688999999998</v>
          </cell>
          <cell r="G854">
            <v>23.522644</v>
          </cell>
          <cell r="H854">
            <v>496</v>
          </cell>
        </row>
        <row r="855">
          <cell r="A855" t="str">
            <v>090603</v>
          </cell>
          <cell r="B855" t="str">
            <v>CÓRDOVA</v>
          </cell>
          <cell r="C855">
            <v>1069</v>
          </cell>
          <cell r="D855">
            <v>77.992700999999997</v>
          </cell>
          <cell r="E855">
            <v>53.970072999999999</v>
          </cell>
          <cell r="F855">
            <v>24.022627999999997</v>
          </cell>
          <cell r="G855">
            <v>22.007299000000003</v>
          </cell>
          <cell r="H855">
            <v>455</v>
          </cell>
        </row>
        <row r="856">
          <cell r="A856" t="str">
            <v>090604</v>
          </cell>
          <cell r="B856" t="str">
            <v>HUAYACUNDO ARMA</v>
          </cell>
          <cell r="C856">
            <v>296</v>
          </cell>
          <cell r="D856">
            <v>65.572062000000003</v>
          </cell>
          <cell r="E856">
            <v>35.840355000000002</v>
          </cell>
          <cell r="F856">
            <v>29.731707</v>
          </cell>
          <cell r="G856">
            <v>34.427937999999997</v>
          </cell>
          <cell r="H856">
            <v>817</v>
          </cell>
        </row>
        <row r="857">
          <cell r="A857" t="str">
            <v>090605</v>
          </cell>
          <cell r="B857" t="str">
            <v>LARAMARCA</v>
          </cell>
          <cell r="C857">
            <v>736</v>
          </cell>
          <cell r="D857">
            <v>70.799037999999996</v>
          </cell>
          <cell r="E857">
            <v>44.048076999999999</v>
          </cell>
          <cell r="F857">
            <v>26.750960999999997</v>
          </cell>
          <cell r="G857">
            <v>29.200962000000004</v>
          </cell>
          <cell r="H857">
            <v>670</v>
          </cell>
        </row>
        <row r="858">
          <cell r="A858" t="str">
            <v>090606</v>
          </cell>
          <cell r="B858" t="str">
            <v>OCOYO</v>
          </cell>
          <cell r="C858">
            <v>1235</v>
          </cell>
          <cell r="D858">
            <v>88.314734999999999</v>
          </cell>
          <cell r="E858">
            <v>74.012160000000009</v>
          </cell>
          <cell r="F858">
            <v>14.30257499999999</v>
          </cell>
          <cell r="G858">
            <v>11.685265000000001</v>
          </cell>
          <cell r="H858">
            <v>116</v>
          </cell>
        </row>
        <row r="859">
          <cell r="A859" t="str">
            <v>090607</v>
          </cell>
          <cell r="B859" t="str">
            <v>PILPICHACA</v>
          </cell>
          <cell r="C859">
            <v>3004</v>
          </cell>
          <cell r="D859">
            <v>81.446854999999999</v>
          </cell>
          <cell r="E859">
            <v>58.794740000000004</v>
          </cell>
          <cell r="F859">
            <v>22.652114999999995</v>
          </cell>
          <cell r="G859">
            <v>18.553145000000001</v>
          </cell>
          <cell r="H859">
            <v>339</v>
          </cell>
        </row>
        <row r="860">
          <cell r="A860" t="str">
            <v>090608</v>
          </cell>
          <cell r="B860" t="str">
            <v>QUERCO</v>
          </cell>
          <cell r="C860">
            <v>758</v>
          </cell>
          <cell r="D860">
            <v>90.238095000000001</v>
          </cell>
          <cell r="E860">
            <v>76.571428999999995</v>
          </cell>
          <cell r="F860">
            <v>13.666666000000006</v>
          </cell>
          <cell r="G860">
            <v>9.7619049999999987</v>
          </cell>
          <cell r="H860">
            <v>77</v>
          </cell>
        </row>
        <row r="861">
          <cell r="A861" t="str">
            <v>090609</v>
          </cell>
          <cell r="B861" t="str">
            <v>QUITO-ARMA</v>
          </cell>
          <cell r="C861">
            <v>630</v>
          </cell>
          <cell r="D861">
            <v>72.532257999999999</v>
          </cell>
          <cell r="E861">
            <v>42.622120000000002</v>
          </cell>
          <cell r="F861">
            <v>29.910137999999996</v>
          </cell>
          <cell r="G861">
            <v>27.467742000000001</v>
          </cell>
          <cell r="H861">
            <v>608</v>
          </cell>
        </row>
        <row r="862">
          <cell r="A862" t="str">
            <v>090610</v>
          </cell>
          <cell r="B862" t="str">
            <v>SAN ANTONIO DE CUSICANCHA</v>
          </cell>
          <cell r="C862">
            <v>1342</v>
          </cell>
          <cell r="D862">
            <v>81.268928000000002</v>
          </cell>
          <cell r="E862">
            <v>54.480921000000002</v>
          </cell>
          <cell r="F862">
            <v>26.788007</v>
          </cell>
          <cell r="G862">
            <v>18.731071999999998</v>
          </cell>
          <cell r="H862">
            <v>345</v>
          </cell>
        </row>
        <row r="863">
          <cell r="A863" t="str">
            <v>090611</v>
          </cell>
          <cell r="B863" t="str">
            <v>SAN FRANCISCO DE SANGAYAICO</v>
          </cell>
          <cell r="C863">
            <v>674</v>
          </cell>
          <cell r="D863">
            <v>82.047503000000006</v>
          </cell>
          <cell r="E863">
            <v>61.924482000000005</v>
          </cell>
          <cell r="F863">
            <v>20.123021000000001</v>
          </cell>
          <cell r="G863">
            <v>17.952496999999994</v>
          </cell>
          <cell r="H863">
            <v>317</v>
          </cell>
        </row>
        <row r="864">
          <cell r="A864" t="str">
            <v>090612</v>
          </cell>
          <cell r="B864" t="str">
            <v>SAN ISIDRO</v>
          </cell>
          <cell r="C864">
            <v>953</v>
          </cell>
          <cell r="D864">
            <v>85.562837000000002</v>
          </cell>
          <cell r="E864">
            <v>56.930879999999995</v>
          </cell>
          <cell r="F864">
            <v>28.631957000000007</v>
          </cell>
          <cell r="G864">
            <v>14.437162999999998</v>
          </cell>
          <cell r="H864">
            <v>204</v>
          </cell>
        </row>
        <row r="865">
          <cell r="A865" t="str">
            <v>090613</v>
          </cell>
          <cell r="B865" t="str">
            <v>SANTIAGO DE CHOCORVOS</v>
          </cell>
          <cell r="C865">
            <v>2523</v>
          </cell>
          <cell r="D865">
            <v>77.141852999999998</v>
          </cell>
          <cell r="E865">
            <v>53.214308000000003</v>
          </cell>
          <cell r="F865">
            <v>23.927544999999995</v>
          </cell>
          <cell r="G865">
            <v>22.858147000000002</v>
          </cell>
          <cell r="H865">
            <v>476</v>
          </cell>
        </row>
        <row r="866">
          <cell r="A866" t="str">
            <v>090614</v>
          </cell>
          <cell r="B866" t="str">
            <v>SANTIAGO DE QUIRAHUARA</v>
          </cell>
          <cell r="C866">
            <v>592</v>
          </cell>
          <cell r="D866">
            <v>84.892396000000005</v>
          </cell>
          <cell r="E866">
            <v>65.710186999999991</v>
          </cell>
          <cell r="F866">
            <v>19.182209000000014</v>
          </cell>
          <cell r="G866">
            <v>15.107603999999995</v>
          </cell>
          <cell r="H866">
            <v>226</v>
          </cell>
        </row>
        <row r="867">
          <cell r="A867" t="str">
            <v>090615</v>
          </cell>
          <cell r="B867" t="str">
            <v>SANTO DOMINGO DE CAPILLAS</v>
          </cell>
          <cell r="C867">
            <v>939</v>
          </cell>
          <cell r="D867">
            <v>88.738185000000001</v>
          </cell>
          <cell r="E867">
            <v>72.573723999999999</v>
          </cell>
          <cell r="F867">
            <v>16.164461000000003</v>
          </cell>
          <cell r="G867">
            <v>11.261814999999999</v>
          </cell>
          <cell r="H867">
            <v>104</v>
          </cell>
        </row>
        <row r="868">
          <cell r="A868" t="str">
            <v>090616</v>
          </cell>
          <cell r="B868" t="str">
            <v>TAMBO</v>
          </cell>
          <cell r="C868">
            <v>414</v>
          </cell>
          <cell r="D868">
            <v>85.387629000000004</v>
          </cell>
          <cell r="E868">
            <v>63.639175000000002</v>
          </cell>
          <cell r="F868">
            <v>21.748454000000002</v>
          </cell>
          <cell r="G868">
            <v>14.612370999999996</v>
          </cell>
          <cell r="H868">
            <v>208</v>
          </cell>
        </row>
        <row r="869">
          <cell r="A869" t="str">
            <v>090701</v>
          </cell>
          <cell r="B869" t="str">
            <v>PAMPAS</v>
          </cell>
          <cell r="C869">
            <v>8289</v>
          </cell>
          <cell r="D869">
            <v>76.818905999999998</v>
          </cell>
          <cell r="E869">
            <v>48.108063000000001</v>
          </cell>
          <cell r="F869">
            <v>28.710842999999997</v>
          </cell>
          <cell r="G869">
            <v>23.181094000000002</v>
          </cell>
          <cell r="H869">
            <v>489</v>
          </cell>
        </row>
        <row r="870">
          <cell r="A870" t="str">
            <v>090702</v>
          </cell>
          <cell r="B870" t="str">
            <v>ACOSTAMBO</v>
          </cell>
          <cell r="C870">
            <v>3903</v>
          </cell>
          <cell r="D870">
            <v>86.43401200000001</v>
          </cell>
          <cell r="E870">
            <v>61.794730000000001</v>
          </cell>
          <cell r="F870">
            <v>24.639282000000009</v>
          </cell>
          <cell r="G870">
            <v>13.56598799999999</v>
          </cell>
          <cell r="H870">
            <v>173</v>
          </cell>
        </row>
        <row r="871">
          <cell r="A871" t="str">
            <v>090703</v>
          </cell>
          <cell r="B871" t="str">
            <v>ACRAQUIA</v>
          </cell>
          <cell r="C871">
            <v>4546</v>
          </cell>
          <cell r="D871">
            <v>87.365173999999996</v>
          </cell>
          <cell r="E871">
            <v>66.881607000000002</v>
          </cell>
          <cell r="F871">
            <v>20.483566999999994</v>
          </cell>
          <cell r="G871">
            <v>12.634826000000004</v>
          </cell>
          <cell r="H871">
            <v>140</v>
          </cell>
        </row>
        <row r="872">
          <cell r="A872" t="str">
            <v>090704</v>
          </cell>
          <cell r="B872" t="str">
            <v>AHUAYCHA</v>
          </cell>
          <cell r="C872">
            <v>4537</v>
          </cell>
          <cell r="D872">
            <v>87.169452000000007</v>
          </cell>
          <cell r="E872">
            <v>66.240921999999998</v>
          </cell>
          <cell r="F872">
            <v>20.928530000000009</v>
          </cell>
          <cell r="G872">
            <v>12.830547999999993</v>
          </cell>
          <cell r="H872">
            <v>147</v>
          </cell>
        </row>
        <row r="873">
          <cell r="A873" t="str">
            <v>090705</v>
          </cell>
          <cell r="B873" t="str">
            <v>COLCABAMBA</v>
          </cell>
          <cell r="C873">
            <v>18123</v>
          </cell>
          <cell r="D873">
            <v>89.714221999999992</v>
          </cell>
          <cell r="E873">
            <v>71.916935000000009</v>
          </cell>
          <cell r="F873">
            <v>17.797286999999983</v>
          </cell>
          <cell r="G873">
            <v>10.285778000000008</v>
          </cell>
          <cell r="H873">
            <v>89</v>
          </cell>
        </row>
        <row r="874">
          <cell r="A874" t="str">
            <v>090706</v>
          </cell>
          <cell r="B874" t="str">
            <v>DANIEL HERNANDEZ</v>
          </cell>
          <cell r="C874">
            <v>8334</v>
          </cell>
          <cell r="D874">
            <v>86.846914999999996</v>
          </cell>
          <cell r="E874">
            <v>62.422259000000004</v>
          </cell>
          <cell r="F874">
            <v>24.424655999999992</v>
          </cell>
          <cell r="G874">
            <v>13.153085000000004</v>
          </cell>
          <cell r="H874">
            <v>157</v>
          </cell>
        </row>
        <row r="875">
          <cell r="A875" t="str">
            <v>090707</v>
          </cell>
          <cell r="B875" t="str">
            <v>HUACHOCOLPA</v>
          </cell>
          <cell r="C875">
            <v>4598</v>
          </cell>
          <cell r="D875">
            <v>93.503761999999995</v>
          </cell>
          <cell r="E875">
            <v>77.888549999999995</v>
          </cell>
          <cell r="F875">
            <v>15.615212</v>
          </cell>
          <cell r="G875">
            <v>6.4962380000000053</v>
          </cell>
          <cell r="H875">
            <v>17</v>
          </cell>
        </row>
        <row r="876">
          <cell r="A876" t="str">
            <v>090709</v>
          </cell>
          <cell r="B876" t="str">
            <v>HUARIBAMBA</v>
          </cell>
          <cell r="C876">
            <v>6764</v>
          </cell>
          <cell r="D876">
            <v>88.596987999999996</v>
          </cell>
          <cell r="E876">
            <v>66.624099999999999</v>
          </cell>
          <cell r="F876">
            <v>21.972887999999998</v>
          </cell>
          <cell r="G876">
            <v>11.403012000000004</v>
          </cell>
          <cell r="H876">
            <v>108</v>
          </cell>
        </row>
        <row r="877">
          <cell r="A877" t="str">
            <v>090710</v>
          </cell>
          <cell r="B877" t="str">
            <v>ÑAHUIMPUQUIO</v>
          </cell>
          <cell r="C877">
            <v>1963</v>
          </cell>
          <cell r="D877">
            <v>90.251493999999994</v>
          </cell>
          <cell r="E877">
            <v>67.506206999999989</v>
          </cell>
          <cell r="F877">
            <v>22.745287000000005</v>
          </cell>
          <cell r="G877">
            <v>9.7485060000000061</v>
          </cell>
          <cell r="H877">
            <v>75</v>
          </cell>
        </row>
        <row r="878">
          <cell r="A878" t="str">
            <v>090711</v>
          </cell>
          <cell r="B878" t="str">
            <v>PAZOS</v>
          </cell>
          <cell r="C878">
            <v>6905</v>
          </cell>
          <cell r="D878">
            <v>92.098173000000003</v>
          </cell>
          <cell r="E878">
            <v>69.705748999999997</v>
          </cell>
          <cell r="F878">
            <v>22.392424000000005</v>
          </cell>
          <cell r="G878">
            <v>7.9018269999999973</v>
          </cell>
          <cell r="H878">
            <v>33</v>
          </cell>
        </row>
        <row r="879">
          <cell r="A879" t="str">
            <v>090713</v>
          </cell>
          <cell r="B879" t="str">
            <v>QUISHUAR</v>
          </cell>
          <cell r="C879">
            <v>827</v>
          </cell>
          <cell r="D879">
            <v>88.684549000000004</v>
          </cell>
          <cell r="E879">
            <v>71.123390999999998</v>
          </cell>
          <cell r="F879">
            <v>17.561158000000006</v>
          </cell>
          <cell r="G879">
            <v>11.315450999999996</v>
          </cell>
          <cell r="H879">
            <v>106</v>
          </cell>
        </row>
        <row r="880">
          <cell r="A880" t="str">
            <v>090714</v>
          </cell>
          <cell r="B880" t="str">
            <v>SALCABAMBA</v>
          </cell>
          <cell r="C880">
            <v>4512</v>
          </cell>
          <cell r="D880">
            <v>88.288650000000004</v>
          </cell>
          <cell r="E880">
            <v>69.902739999999994</v>
          </cell>
          <cell r="F880">
            <v>18.38591000000001</v>
          </cell>
          <cell r="G880">
            <v>11.711349999999996</v>
          </cell>
          <cell r="H880">
            <v>118</v>
          </cell>
        </row>
        <row r="881">
          <cell r="A881" t="str">
            <v>090715</v>
          </cell>
          <cell r="B881" t="str">
            <v>SALCAHUASI</v>
          </cell>
          <cell r="C881">
            <v>3689</v>
          </cell>
          <cell r="D881">
            <v>96.546976999999998</v>
          </cell>
          <cell r="E881">
            <v>87.09604800000001</v>
          </cell>
          <cell r="F881">
            <v>9.4509289999999879</v>
          </cell>
          <cell r="G881">
            <v>3.4530230000000017</v>
          </cell>
          <cell r="H881">
            <v>6</v>
          </cell>
        </row>
        <row r="882">
          <cell r="A882" t="str">
            <v>090716</v>
          </cell>
          <cell r="B882" t="str">
            <v>SAN MARCOS DE ROCCHAC</v>
          </cell>
          <cell r="C882">
            <v>3008</v>
          </cell>
          <cell r="D882">
            <v>93.943785000000005</v>
          </cell>
          <cell r="E882">
            <v>80.352279999999993</v>
          </cell>
          <cell r="F882">
            <v>13.591505000000012</v>
          </cell>
          <cell r="G882">
            <v>6.0562149999999946</v>
          </cell>
          <cell r="H882">
            <v>14</v>
          </cell>
        </row>
        <row r="883">
          <cell r="A883" t="str">
            <v>090717</v>
          </cell>
          <cell r="B883" t="str">
            <v>SURCUBAMBA</v>
          </cell>
          <cell r="C883">
            <v>4884</v>
          </cell>
          <cell r="D883">
            <v>95.79191999999999</v>
          </cell>
          <cell r="E883">
            <v>86.052559000000002</v>
          </cell>
          <cell r="F883">
            <v>9.7393609999999882</v>
          </cell>
          <cell r="G883">
            <v>4.2080800000000096</v>
          </cell>
          <cell r="H883">
            <v>9</v>
          </cell>
        </row>
        <row r="884">
          <cell r="A884" t="str">
            <v>090718</v>
          </cell>
          <cell r="B884" t="str">
            <v>TINTAY PUNCU</v>
          </cell>
          <cell r="C884">
            <v>8255</v>
          </cell>
          <cell r="D884">
            <v>97.040907000000004</v>
          </cell>
          <cell r="E884">
            <v>92.297755000000009</v>
          </cell>
          <cell r="F884">
            <v>4.7431519999999949</v>
          </cell>
          <cell r="G884">
            <v>2.9590929999999958</v>
          </cell>
          <cell r="H884">
            <v>5</v>
          </cell>
        </row>
        <row r="885">
          <cell r="A885" t="str">
            <v>100101</v>
          </cell>
          <cell r="B885" t="str">
            <v>HUÁNUCO</v>
          </cell>
          <cell r="C885">
            <v>23604</v>
          </cell>
          <cell r="D885">
            <v>32.041361999999999</v>
          </cell>
          <cell r="E885">
            <v>7.1112438000000004</v>
          </cell>
          <cell r="F885">
            <v>24.930118199999999</v>
          </cell>
          <cell r="G885">
            <v>67.958638000000008</v>
          </cell>
          <cell r="H885">
            <v>1515</v>
          </cell>
        </row>
        <row r="886">
          <cell r="A886" t="str">
            <v>100102</v>
          </cell>
          <cell r="B886" t="str">
            <v>AMARILIS</v>
          </cell>
          <cell r="C886">
            <v>23940</v>
          </cell>
          <cell r="D886">
            <v>35.580479999999994</v>
          </cell>
          <cell r="E886">
            <v>8.2603144999999998</v>
          </cell>
          <cell r="F886">
            <v>27.320165499999995</v>
          </cell>
          <cell r="G886">
            <v>64.419520000000006</v>
          </cell>
          <cell r="H886">
            <v>1446</v>
          </cell>
        </row>
        <row r="887">
          <cell r="A887" t="str">
            <v>100103</v>
          </cell>
          <cell r="B887" t="str">
            <v>CHINCHAO</v>
          </cell>
          <cell r="C887">
            <v>19345</v>
          </cell>
          <cell r="D887">
            <v>78.217734000000007</v>
          </cell>
          <cell r="E887">
            <v>36.064896000000005</v>
          </cell>
          <cell r="F887">
            <v>42.152838000000003</v>
          </cell>
          <cell r="G887">
            <v>21.782265999999993</v>
          </cell>
          <cell r="H887">
            <v>446</v>
          </cell>
        </row>
        <row r="888">
          <cell r="A888" t="str">
            <v>100104</v>
          </cell>
          <cell r="B888" t="str">
            <v>CHURUBAMBA</v>
          </cell>
          <cell r="C888">
            <v>20676</v>
          </cell>
          <cell r="D888">
            <v>84.300945999999996</v>
          </cell>
          <cell r="E888">
            <v>47.121014000000002</v>
          </cell>
          <cell r="F888">
            <v>37.179931999999994</v>
          </cell>
          <cell r="G888">
            <v>15.699054000000004</v>
          </cell>
          <cell r="H888">
            <v>239</v>
          </cell>
        </row>
        <row r="889">
          <cell r="A889" t="str">
            <v>100105</v>
          </cell>
          <cell r="B889" t="str">
            <v>MARGOS</v>
          </cell>
          <cell r="C889">
            <v>13153</v>
          </cell>
          <cell r="D889">
            <v>89.760799999999989</v>
          </cell>
          <cell r="E889">
            <v>49.045451</v>
          </cell>
          <cell r="F889">
            <v>40.715348999999989</v>
          </cell>
          <cell r="G889">
            <v>10.239200000000011</v>
          </cell>
          <cell r="H889">
            <v>85</v>
          </cell>
        </row>
        <row r="890">
          <cell r="A890" t="str">
            <v>100106</v>
          </cell>
          <cell r="B890" t="str">
            <v>QUISQUI</v>
          </cell>
          <cell r="C890">
            <v>5652</v>
          </cell>
          <cell r="D890">
            <v>79.265039999999999</v>
          </cell>
          <cell r="E890">
            <v>35.352826</v>
          </cell>
          <cell r="F890">
            <v>43.912213999999999</v>
          </cell>
          <cell r="G890">
            <v>20.734960000000001</v>
          </cell>
          <cell r="H890">
            <v>414</v>
          </cell>
        </row>
        <row r="891">
          <cell r="A891" t="str">
            <v>100107</v>
          </cell>
          <cell r="B891" t="str">
            <v>SAN FRANCISCO DE CAYRÁN</v>
          </cell>
          <cell r="C891">
            <v>3264</v>
          </cell>
          <cell r="D891">
            <v>69.209711999999996</v>
          </cell>
          <cell r="E891">
            <v>28.527989999999999</v>
          </cell>
          <cell r="F891">
            <v>40.681721999999993</v>
          </cell>
          <cell r="G891">
            <v>30.790288000000004</v>
          </cell>
          <cell r="H891">
            <v>721</v>
          </cell>
        </row>
        <row r="892">
          <cell r="A892" t="str">
            <v>100108</v>
          </cell>
          <cell r="B892" t="str">
            <v>SAN PEDRO DE CHAULÁN</v>
          </cell>
          <cell r="C892">
            <v>6315</v>
          </cell>
          <cell r="D892">
            <v>91.484717000000003</v>
          </cell>
          <cell r="E892">
            <v>56.465014999999994</v>
          </cell>
          <cell r="F892">
            <v>35.019702000000009</v>
          </cell>
          <cell r="G892">
            <v>8.5152829999999966</v>
          </cell>
          <cell r="H892">
            <v>49</v>
          </cell>
        </row>
        <row r="893">
          <cell r="A893" t="str">
            <v>100109</v>
          </cell>
          <cell r="B893" t="str">
            <v>SANTA MARÍA DEL VALLE</v>
          </cell>
          <cell r="C893">
            <v>14697</v>
          </cell>
          <cell r="D893">
            <v>79.998530000000002</v>
          </cell>
          <cell r="E893">
            <v>40.443852</v>
          </cell>
          <cell r="F893">
            <v>39.554678000000003</v>
          </cell>
          <cell r="G893">
            <v>20.001469999999998</v>
          </cell>
          <cell r="H893">
            <v>387</v>
          </cell>
        </row>
        <row r="894">
          <cell r="A894" t="str">
            <v>100110</v>
          </cell>
          <cell r="B894" t="str">
            <v>YARUMAYO</v>
          </cell>
          <cell r="C894">
            <v>2220</v>
          </cell>
          <cell r="D894">
            <v>83.458646999999999</v>
          </cell>
          <cell r="E894">
            <v>43.060901999999999</v>
          </cell>
          <cell r="F894">
            <v>40.397745</v>
          </cell>
          <cell r="G894">
            <v>16.541353000000001</v>
          </cell>
          <cell r="H894">
            <v>267</v>
          </cell>
        </row>
        <row r="895">
          <cell r="A895" t="str">
            <v>100111</v>
          </cell>
          <cell r="B895" t="str">
            <v>PILLCO MARCA</v>
          </cell>
          <cell r="C895">
            <v>8180</v>
          </cell>
          <cell r="D895">
            <v>36.592376999999999</v>
          </cell>
          <cell r="E895">
            <v>8.0233962999999999</v>
          </cell>
          <cell r="F895">
            <v>28.568980699999997</v>
          </cell>
          <cell r="G895">
            <v>63.407623000000001</v>
          </cell>
          <cell r="H895">
            <v>1431</v>
          </cell>
        </row>
        <row r="896">
          <cell r="A896" t="str">
            <v>100201</v>
          </cell>
          <cell r="B896" t="str">
            <v>AMBO</v>
          </cell>
          <cell r="C896">
            <v>8895</v>
          </cell>
          <cell r="D896">
            <v>56.994617999999996</v>
          </cell>
          <cell r="E896">
            <v>20.842506999999998</v>
          </cell>
          <cell r="F896">
            <v>36.152110999999998</v>
          </cell>
          <cell r="G896">
            <v>43.005382000000004</v>
          </cell>
          <cell r="H896">
            <v>1020</v>
          </cell>
        </row>
        <row r="897">
          <cell r="A897" t="str">
            <v>100202</v>
          </cell>
          <cell r="B897" t="str">
            <v>CAYNA</v>
          </cell>
          <cell r="C897">
            <v>3137</v>
          </cell>
          <cell r="D897">
            <v>84.680076</v>
          </cell>
          <cell r="E897">
            <v>41.538336999999999</v>
          </cell>
          <cell r="F897">
            <v>43.141739000000001</v>
          </cell>
          <cell r="G897">
            <v>15.319924</v>
          </cell>
          <cell r="H897">
            <v>231</v>
          </cell>
        </row>
        <row r="898">
          <cell r="A898" t="str">
            <v>100203</v>
          </cell>
          <cell r="B898" t="str">
            <v>COLPAS</v>
          </cell>
          <cell r="C898">
            <v>2215</v>
          </cell>
          <cell r="D898">
            <v>81.871026999999998</v>
          </cell>
          <cell r="E898">
            <v>40.494826000000003</v>
          </cell>
          <cell r="F898">
            <v>41.376200999999995</v>
          </cell>
          <cell r="G898">
            <v>18.128973000000002</v>
          </cell>
          <cell r="H898">
            <v>320</v>
          </cell>
        </row>
        <row r="899">
          <cell r="A899" t="str">
            <v>100204</v>
          </cell>
          <cell r="B899" t="str">
            <v>CONCHAMARCA</v>
          </cell>
          <cell r="C899">
            <v>3811</v>
          </cell>
          <cell r="D899">
            <v>65.161052999999995</v>
          </cell>
          <cell r="E899">
            <v>24.166523999999999</v>
          </cell>
          <cell r="F899">
            <v>40.994529</v>
          </cell>
          <cell r="G899">
            <v>34.838947000000005</v>
          </cell>
          <cell r="H899">
            <v>828</v>
          </cell>
        </row>
        <row r="900">
          <cell r="A900" t="str">
            <v>100205</v>
          </cell>
          <cell r="B900" t="str">
            <v>HUACAR</v>
          </cell>
          <cell r="C900">
            <v>5776</v>
          </cell>
          <cell r="D900">
            <v>71.461338999999995</v>
          </cell>
          <cell r="E900">
            <v>28.484967999999999</v>
          </cell>
          <cell r="F900">
            <v>42.976371</v>
          </cell>
          <cell r="G900">
            <v>28.538661000000005</v>
          </cell>
          <cell r="H900">
            <v>646</v>
          </cell>
        </row>
        <row r="901">
          <cell r="A901" t="str">
            <v>100206</v>
          </cell>
          <cell r="B901" t="str">
            <v>SAN FRANCISCO</v>
          </cell>
          <cell r="C901">
            <v>2729</v>
          </cell>
          <cell r="D901">
            <v>83.086454000000003</v>
          </cell>
          <cell r="E901">
            <v>41.164687999999998</v>
          </cell>
          <cell r="F901">
            <v>41.921766000000005</v>
          </cell>
          <cell r="G901">
            <v>16.913545999999997</v>
          </cell>
          <cell r="H901">
            <v>278</v>
          </cell>
        </row>
        <row r="902">
          <cell r="A902" t="str">
            <v>100207</v>
          </cell>
          <cell r="B902" t="str">
            <v>SAN RAFAEL</v>
          </cell>
          <cell r="C902">
            <v>8845</v>
          </cell>
          <cell r="D902">
            <v>77.556335000000004</v>
          </cell>
          <cell r="E902">
            <v>37.048136999999997</v>
          </cell>
          <cell r="F902">
            <v>40.508198000000007</v>
          </cell>
          <cell r="G902">
            <v>22.443664999999996</v>
          </cell>
          <cell r="H902">
            <v>464</v>
          </cell>
        </row>
        <row r="903">
          <cell r="A903" t="str">
            <v>100208</v>
          </cell>
          <cell r="B903" t="str">
            <v>TOMAY KICHWA</v>
          </cell>
          <cell r="C903">
            <v>2476</v>
          </cell>
          <cell r="D903">
            <v>55.566652000000005</v>
          </cell>
          <cell r="E903">
            <v>15.151032000000001</v>
          </cell>
          <cell r="F903">
            <v>40.415620000000004</v>
          </cell>
          <cell r="G903">
            <v>44.433347999999995</v>
          </cell>
          <cell r="H903">
            <v>1055</v>
          </cell>
        </row>
        <row r="904">
          <cell r="A904" t="str">
            <v>100301</v>
          </cell>
          <cell r="B904" t="str">
            <v>LA UNIÓN</v>
          </cell>
          <cell r="C904">
            <v>3011</v>
          </cell>
          <cell r="D904">
            <v>50.564662000000006</v>
          </cell>
          <cell r="E904">
            <v>16.608665999999999</v>
          </cell>
          <cell r="F904">
            <v>33.955996000000006</v>
          </cell>
          <cell r="G904">
            <v>49.435337999999994</v>
          </cell>
          <cell r="H904">
            <v>1165</v>
          </cell>
        </row>
        <row r="905">
          <cell r="A905" t="str">
            <v>100307</v>
          </cell>
          <cell r="B905" t="str">
            <v>CHUQUIS</v>
          </cell>
          <cell r="C905">
            <v>4368</v>
          </cell>
          <cell r="D905">
            <v>85.230829</v>
          </cell>
          <cell r="E905">
            <v>45.277659</v>
          </cell>
          <cell r="F905">
            <v>39.95317</v>
          </cell>
          <cell r="G905">
            <v>14.769171</v>
          </cell>
          <cell r="H905">
            <v>213</v>
          </cell>
        </row>
        <row r="906">
          <cell r="A906" t="str">
            <v>100311</v>
          </cell>
          <cell r="B906" t="str">
            <v>MARÍAS</v>
          </cell>
          <cell r="C906">
            <v>6679</v>
          </cell>
          <cell r="D906">
            <v>87.234586999999991</v>
          </cell>
          <cell r="E906">
            <v>53.739943000000004</v>
          </cell>
          <cell r="F906">
            <v>33.494643999999987</v>
          </cell>
          <cell r="G906">
            <v>12.765413000000009</v>
          </cell>
          <cell r="H906">
            <v>144</v>
          </cell>
        </row>
        <row r="907">
          <cell r="A907" t="str">
            <v>100313</v>
          </cell>
          <cell r="B907" t="str">
            <v>PACHAS</v>
          </cell>
          <cell r="C907">
            <v>8913</v>
          </cell>
          <cell r="D907">
            <v>80.31627300000001</v>
          </cell>
          <cell r="E907">
            <v>34.484772</v>
          </cell>
          <cell r="F907">
            <v>45.83150100000001</v>
          </cell>
          <cell r="G907">
            <v>19.68372699999999</v>
          </cell>
          <cell r="H907">
            <v>376</v>
          </cell>
        </row>
        <row r="908">
          <cell r="A908" t="str">
            <v>100316</v>
          </cell>
          <cell r="B908" t="str">
            <v>QUIVILLA</v>
          </cell>
          <cell r="C908">
            <v>1476</v>
          </cell>
          <cell r="D908">
            <v>70.822457</v>
          </cell>
          <cell r="E908">
            <v>29.073895999999998</v>
          </cell>
          <cell r="F908">
            <v>41.748561000000002</v>
          </cell>
          <cell r="G908">
            <v>29.177543</v>
          </cell>
          <cell r="H908">
            <v>668</v>
          </cell>
        </row>
        <row r="909">
          <cell r="A909" t="str">
            <v>100317</v>
          </cell>
          <cell r="B909" t="str">
            <v>RIPÁN</v>
          </cell>
          <cell r="C909">
            <v>5002</v>
          </cell>
          <cell r="D909">
            <v>79.320806000000005</v>
          </cell>
          <cell r="E909">
            <v>40.836188</v>
          </cell>
          <cell r="F909">
            <v>38.484618000000005</v>
          </cell>
          <cell r="G909">
            <v>20.679193999999995</v>
          </cell>
          <cell r="H909">
            <v>410</v>
          </cell>
        </row>
        <row r="910">
          <cell r="A910" t="str">
            <v>100321</v>
          </cell>
          <cell r="B910" t="str">
            <v>SHUNQUI</v>
          </cell>
          <cell r="C910">
            <v>2193</v>
          </cell>
          <cell r="D910">
            <v>86.032168999999996</v>
          </cell>
          <cell r="E910">
            <v>47.454687999999997</v>
          </cell>
          <cell r="F910">
            <v>38.577480999999999</v>
          </cell>
          <cell r="G910">
            <v>13.967831000000004</v>
          </cell>
          <cell r="H910">
            <v>189</v>
          </cell>
        </row>
        <row r="911">
          <cell r="A911" t="str">
            <v>100322</v>
          </cell>
          <cell r="B911" t="str">
            <v>SILLAPATA</v>
          </cell>
          <cell r="C911">
            <v>2491</v>
          </cell>
          <cell r="D911">
            <v>85.939613999999992</v>
          </cell>
          <cell r="E911">
            <v>48.330917999999997</v>
          </cell>
          <cell r="F911">
            <v>37.608695999999995</v>
          </cell>
          <cell r="G911">
            <v>14.060386000000008</v>
          </cell>
          <cell r="H911">
            <v>194</v>
          </cell>
        </row>
        <row r="912">
          <cell r="A912" t="str">
            <v>100323</v>
          </cell>
          <cell r="B912" t="str">
            <v>YANAS</v>
          </cell>
          <cell r="C912">
            <v>2758</v>
          </cell>
          <cell r="D912">
            <v>88.184201999999999</v>
          </cell>
          <cell r="E912">
            <v>50.472338000000008</v>
          </cell>
          <cell r="F912">
            <v>37.711863999999991</v>
          </cell>
          <cell r="G912">
            <v>11.815798000000001</v>
          </cell>
          <cell r="H912">
            <v>121</v>
          </cell>
        </row>
        <row r="913">
          <cell r="A913" t="str">
            <v>100401</v>
          </cell>
          <cell r="B913" t="str">
            <v>HUACAYBAMBA</v>
          </cell>
          <cell r="C913">
            <v>5199</v>
          </cell>
          <cell r="D913">
            <v>78.023713000000001</v>
          </cell>
          <cell r="E913">
            <v>41.643704</v>
          </cell>
          <cell r="F913">
            <v>36.380009000000001</v>
          </cell>
          <cell r="G913">
            <v>21.976286999999999</v>
          </cell>
          <cell r="H913">
            <v>454</v>
          </cell>
        </row>
        <row r="914">
          <cell r="A914" t="str">
            <v>100402</v>
          </cell>
          <cell r="B914" t="str">
            <v>CANCHABAMBA</v>
          </cell>
          <cell r="C914">
            <v>2461</v>
          </cell>
          <cell r="D914">
            <v>81.006912</v>
          </cell>
          <cell r="E914">
            <v>40.123435999999998</v>
          </cell>
          <cell r="F914">
            <v>40.883476000000002</v>
          </cell>
          <cell r="G914">
            <v>18.993088</v>
          </cell>
          <cell r="H914">
            <v>351</v>
          </cell>
        </row>
        <row r="915">
          <cell r="A915" t="str">
            <v>100403</v>
          </cell>
          <cell r="B915" t="str">
            <v>COCHABAMBA</v>
          </cell>
          <cell r="C915">
            <v>1969</v>
          </cell>
          <cell r="D915">
            <v>72.535911999999996</v>
          </cell>
          <cell r="E915">
            <v>31.641620999999997</v>
          </cell>
          <cell r="F915">
            <v>40.894290999999996</v>
          </cell>
          <cell r="G915">
            <v>27.464088000000004</v>
          </cell>
          <cell r="H915">
            <v>607</v>
          </cell>
        </row>
        <row r="916">
          <cell r="A916" t="str">
            <v>100404</v>
          </cell>
          <cell r="B916" t="str">
            <v>PINRA</v>
          </cell>
          <cell r="C916">
            <v>5829</v>
          </cell>
          <cell r="D916">
            <v>73.937967999999998</v>
          </cell>
          <cell r="E916">
            <v>33.794241</v>
          </cell>
          <cell r="F916">
            <v>40.143726999999998</v>
          </cell>
          <cell r="G916">
            <v>26.062032000000002</v>
          </cell>
          <cell r="H916">
            <v>566</v>
          </cell>
        </row>
        <row r="917">
          <cell r="A917" t="str">
            <v>100501</v>
          </cell>
          <cell r="B917" t="str">
            <v>LLATA</v>
          </cell>
          <cell r="C917">
            <v>11029</v>
          </cell>
          <cell r="D917">
            <v>75.279932000000002</v>
          </cell>
          <cell r="E917">
            <v>34.153857000000002</v>
          </cell>
          <cell r="F917">
            <v>41.126075</v>
          </cell>
          <cell r="G917">
            <v>24.720067999999998</v>
          </cell>
          <cell r="H917">
            <v>536</v>
          </cell>
        </row>
        <row r="918">
          <cell r="A918" t="str">
            <v>100502</v>
          </cell>
          <cell r="B918" t="str">
            <v>ARANCAY</v>
          </cell>
          <cell r="C918">
            <v>1306</v>
          </cell>
          <cell r="D918">
            <v>73.929219000000003</v>
          </cell>
          <cell r="E918">
            <v>34.717441000000001</v>
          </cell>
          <cell r="F918">
            <v>39.211778000000002</v>
          </cell>
          <cell r="G918">
            <v>26.070780999999997</v>
          </cell>
          <cell r="H918">
            <v>567</v>
          </cell>
        </row>
        <row r="919">
          <cell r="A919" t="str">
            <v>100503</v>
          </cell>
          <cell r="B919" t="str">
            <v>CHAVÍN DE PARIARCA</v>
          </cell>
          <cell r="C919">
            <v>3535</v>
          </cell>
          <cell r="D919">
            <v>82.762585000000001</v>
          </cell>
          <cell r="E919">
            <v>40.384219000000002</v>
          </cell>
          <cell r="F919">
            <v>42.378366</v>
          </cell>
          <cell r="G919">
            <v>17.237414999999999</v>
          </cell>
          <cell r="H919">
            <v>289</v>
          </cell>
        </row>
        <row r="920">
          <cell r="A920" t="str">
            <v>100504</v>
          </cell>
          <cell r="B920" t="str">
            <v>JACAS GRANDE</v>
          </cell>
          <cell r="C920">
            <v>5377</v>
          </cell>
          <cell r="D920">
            <v>84.251489000000007</v>
          </cell>
          <cell r="E920">
            <v>44.255406000000001</v>
          </cell>
          <cell r="F920">
            <v>39.996083000000006</v>
          </cell>
          <cell r="G920">
            <v>15.748510999999993</v>
          </cell>
          <cell r="H920">
            <v>240</v>
          </cell>
        </row>
        <row r="921">
          <cell r="A921" t="str">
            <v>100505</v>
          </cell>
          <cell r="B921" t="str">
            <v>JIRCÁN</v>
          </cell>
          <cell r="C921">
            <v>2278</v>
          </cell>
          <cell r="D921">
            <v>77.303020000000004</v>
          </cell>
          <cell r="E921">
            <v>37.399050000000003</v>
          </cell>
          <cell r="F921">
            <v>39.903970000000001</v>
          </cell>
          <cell r="G921">
            <v>22.696979999999996</v>
          </cell>
          <cell r="H921">
            <v>472</v>
          </cell>
        </row>
        <row r="922">
          <cell r="A922" t="str">
            <v>100506</v>
          </cell>
          <cell r="B922" t="str">
            <v>MIRAFLORES</v>
          </cell>
          <cell r="C922">
            <v>3206</v>
          </cell>
          <cell r="D922">
            <v>92.767650000000003</v>
          </cell>
          <cell r="E922">
            <v>59.565104000000005</v>
          </cell>
          <cell r="F922">
            <v>33.202545999999998</v>
          </cell>
          <cell r="G922">
            <v>7.2323499999999967</v>
          </cell>
          <cell r="H922">
            <v>27</v>
          </cell>
        </row>
        <row r="923">
          <cell r="A923" t="str">
            <v>100507</v>
          </cell>
          <cell r="B923" t="str">
            <v>MONZÓN</v>
          </cell>
          <cell r="C923">
            <v>11710</v>
          </cell>
          <cell r="D923">
            <v>62.845114000000002</v>
          </cell>
          <cell r="E923">
            <v>17.372243000000001</v>
          </cell>
          <cell r="F923">
            <v>45.472870999999998</v>
          </cell>
          <cell r="G923">
            <v>37.154885999999998</v>
          </cell>
          <cell r="H923">
            <v>884</v>
          </cell>
        </row>
        <row r="924">
          <cell r="A924" t="str">
            <v>100508</v>
          </cell>
          <cell r="B924" t="str">
            <v>PUNCHAO</v>
          </cell>
          <cell r="C924">
            <v>2038</v>
          </cell>
          <cell r="D924">
            <v>88.871783999999991</v>
          </cell>
          <cell r="E924">
            <v>45.452682000000003</v>
          </cell>
          <cell r="F924">
            <v>43.419101999999988</v>
          </cell>
          <cell r="G924">
            <v>11.128216000000009</v>
          </cell>
          <cell r="H924">
            <v>103</v>
          </cell>
        </row>
        <row r="925">
          <cell r="A925" t="str">
            <v>100509</v>
          </cell>
          <cell r="B925" t="str">
            <v>PUÑOS</v>
          </cell>
          <cell r="C925">
            <v>4202</v>
          </cell>
          <cell r="D925">
            <v>89.092875000000006</v>
          </cell>
          <cell r="E925">
            <v>52.747668000000004</v>
          </cell>
          <cell r="F925">
            <v>36.345207000000002</v>
          </cell>
          <cell r="G925">
            <v>10.907124999999994</v>
          </cell>
          <cell r="H925">
            <v>100</v>
          </cell>
        </row>
        <row r="926">
          <cell r="A926" t="str">
            <v>100510</v>
          </cell>
          <cell r="B926" t="str">
            <v>SINGA</v>
          </cell>
          <cell r="C926">
            <v>3526</v>
          </cell>
          <cell r="D926">
            <v>88.050187000000008</v>
          </cell>
          <cell r="E926">
            <v>48.040199999999999</v>
          </cell>
          <cell r="F926">
            <v>40.00998700000001</v>
          </cell>
          <cell r="G926">
            <v>11.949812999999992</v>
          </cell>
          <cell r="H926">
            <v>125</v>
          </cell>
        </row>
        <row r="927">
          <cell r="A927" t="str">
            <v>100511</v>
          </cell>
          <cell r="B927" t="str">
            <v>TANTAMAYO</v>
          </cell>
          <cell r="C927">
            <v>2271</v>
          </cell>
          <cell r="D927">
            <v>78.86766200000001</v>
          </cell>
          <cell r="E927">
            <v>39.530391999999999</v>
          </cell>
          <cell r="F927">
            <v>39.337270000000011</v>
          </cell>
          <cell r="G927">
            <v>21.13233799999999</v>
          </cell>
          <cell r="H927">
            <v>428</v>
          </cell>
        </row>
        <row r="928">
          <cell r="A928" t="str">
            <v>100601</v>
          </cell>
          <cell r="B928" t="str">
            <v>RUPA-RUPA</v>
          </cell>
          <cell r="C928">
            <v>18120</v>
          </cell>
          <cell r="D928">
            <v>33.040225</v>
          </cell>
          <cell r="E928">
            <v>6.0987947</v>
          </cell>
          <cell r="F928">
            <v>26.9414303</v>
          </cell>
          <cell r="G928">
            <v>66.959775000000008</v>
          </cell>
          <cell r="H928">
            <v>1499</v>
          </cell>
        </row>
        <row r="929">
          <cell r="A929" t="str">
            <v>100602</v>
          </cell>
          <cell r="B929" t="str">
            <v>DANIEL ALOMIAS ROBLES</v>
          </cell>
          <cell r="C929">
            <v>4438</v>
          </cell>
          <cell r="D929">
            <v>67.596192000000002</v>
          </cell>
          <cell r="E929">
            <v>22.721249</v>
          </cell>
          <cell r="F929">
            <v>44.874943000000002</v>
          </cell>
          <cell r="G929">
            <v>32.403807999999998</v>
          </cell>
          <cell r="H929">
            <v>760</v>
          </cell>
        </row>
        <row r="930">
          <cell r="A930" t="str">
            <v>100603</v>
          </cell>
          <cell r="B930" t="str">
            <v>HERMILIO VALDIZÁN</v>
          </cell>
          <cell r="C930">
            <v>2693</v>
          </cell>
          <cell r="D930">
            <v>70.990509000000003</v>
          </cell>
          <cell r="E930">
            <v>26.161612999999999</v>
          </cell>
          <cell r="F930">
            <v>44.828896</v>
          </cell>
          <cell r="G930">
            <v>29.009490999999997</v>
          </cell>
          <cell r="H930">
            <v>664</v>
          </cell>
        </row>
        <row r="931">
          <cell r="A931" t="str">
            <v>100604</v>
          </cell>
          <cell r="B931" t="str">
            <v>JOSÉ CRESPO Y CASTILLO</v>
          </cell>
          <cell r="C931">
            <v>14905</v>
          </cell>
          <cell r="D931">
            <v>47.112083999999996</v>
          </cell>
          <cell r="E931">
            <v>12.128299</v>
          </cell>
          <cell r="F931">
            <v>34.983784999999997</v>
          </cell>
          <cell r="G931">
            <v>52.887916000000004</v>
          </cell>
          <cell r="H931">
            <v>1240</v>
          </cell>
        </row>
        <row r="932">
          <cell r="A932" t="str">
            <v>100605</v>
          </cell>
          <cell r="B932" t="str">
            <v>LUYANDO</v>
          </cell>
          <cell r="C932">
            <v>4315</v>
          </cell>
          <cell r="D932">
            <v>50.432728999999995</v>
          </cell>
          <cell r="E932">
            <v>13.804325</v>
          </cell>
          <cell r="F932">
            <v>36.628403999999996</v>
          </cell>
          <cell r="G932">
            <v>49.567271000000005</v>
          </cell>
          <cell r="H932">
            <v>1169</v>
          </cell>
        </row>
        <row r="933">
          <cell r="A933" t="str">
            <v>100606</v>
          </cell>
          <cell r="B933" t="str">
            <v>MARÍANO DAMASO BERAUN</v>
          </cell>
          <cell r="C933">
            <v>5655</v>
          </cell>
          <cell r="D933">
            <v>60.809139999999992</v>
          </cell>
          <cell r="E933">
            <v>22.306988999999998</v>
          </cell>
          <cell r="F933">
            <v>38.502150999999998</v>
          </cell>
          <cell r="G933">
            <v>39.190860000000008</v>
          </cell>
          <cell r="H933">
            <v>931</v>
          </cell>
        </row>
        <row r="934">
          <cell r="A934" t="str">
            <v>100701</v>
          </cell>
          <cell r="B934" t="str">
            <v>HUACRACHUCO</v>
          </cell>
          <cell r="C934">
            <v>10975</v>
          </cell>
          <cell r="D934">
            <v>72.883583000000002</v>
          </cell>
          <cell r="E934">
            <v>33.484194000000002</v>
          </cell>
          <cell r="F934">
            <v>39.399388999999999</v>
          </cell>
          <cell r="G934">
            <v>27.116416999999998</v>
          </cell>
          <cell r="H934">
            <v>599</v>
          </cell>
        </row>
        <row r="935">
          <cell r="A935" t="str">
            <v>100702</v>
          </cell>
          <cell r="B935" t="str">
            <v>CHOLÓN</v>
          </cell>
          <cell r="C935">
            <v>5113</v>
          </cell>
          <cell r="D935">
            <v>56.814089999999993</v>
          </cell>
          <cell r="E935">
            <v>22.255583999999999</v>
          </cell>
          <cell r="F935">
            <v>34.558505999999994</v>
          </cell>
          <cell r="G935">
            <v>43.185910000000007</v>
          </cell>
          <cell r="H935">
            <v>1025</v>
          </cell>
        </row>
        <row r="936">
          <cell r="A936" t="str">
            <v>100703</v>
          </cell>
          <cell r="B936" t="str">
            <v>SAN BUENAVENTURA</v>
          </cell>
          <cell r="C936">
            <v>2160</v>
          </cell>
          <cell r="D936">
            <v>86.418566999999996</v>
          </cell>
          <cell r="E936">
            <v>51.773108999999998</v>
          </cell>
          <cell r="F936">
            <v>34.645457999999998</v>
          </cell>
          <cell r="G936">
            <v>13.581433000000004</v>
          </cell>
          <cell r="H936">
            <v>174</v>
          </cell>
        </row>
        <row r="937">
          <cell r="A937" t="str">
            <v>100801</v>
          </cell>
          <cell r="B937" t="str">
            <v>PANAO</v>
          </cell>
          <cell r="C937">
            <v>15952</v>
          </cell>
          <cell r="D937">
            <v>81.807026000000008</v>
          </cell>
          <cell r="E937">
            <v>46.432000000000002</v>
          </cell>
          <cell r="F937">
            <v>35.375026000000005</v>
          </cell>
          <cell r="G937">
            <v>18.192973999999992</v>
          </cell>
          <cell r="H937">
            <v>322</v>
          </cell>
        </row>
        <row r="938">
          <cell r="A938" t="str">
            <v>100802</v>
          </cell>
          <cell r="B938" t="str">
            <v>CHAGLLA</v>
          </cell>
          <cell r="C938">
            <v>8388</v>
          </cell>
          <cell r="D938">
            <v>76.112511999999995</v>
          </cell>
          <cell r="E938">
            <v>36.456674</v>
          </cell>
          <cell r="F938">
            <v>39.655837999999996</v>
          </cell>
          <cell r="G938">
            <v>23.887488000000005</v>
          </cell>
          <cell r="H938">
            <v>505</v>
          </cell>
        </row>
        <row r="939">
          <cell r="A939" t="str">
            <v>100803</v>
          </cell>
          <cell r="B939" t="str">
            <v>MOLINO</v>
          </cell>
          <cell r="C939">
            <v>9949</v>
          </cell>
          <cell r="D939">
            <v>81.373189999999994</v>
          </cell>
          <cell r="E939">
            <v>44.432321999999999</v>
          </cell>
          <cell r="F939">
            <v>36.940867999999995</v>
          </cell>
          <cell r="G939">
            <v>18.626810000000006</v>
          </cell>
          <cell r="H939">
            <v>343</v>
          </cell>
        </row>
        <row r="940">
          <cell r="A940" t="str">
            <v>100804</v>
          </cell>
          <cell r="B940" t="str">
            <v>UMARI</v>
          </cell>
          <cell r="C940">
            <v>14823</v>
          </cell>
          <cell r="D940">
            <v>86.202372999999994</v>
          </cell>
          <cell r="E940">
            <v>46.199407000000001</v>
          </cell>
          <cell r="F940">
            <v>40.002965999999994</v>
          </cell>
          <cell r="G940">
            <v>13.797627000000006</v>
          </cell>
          <cell r="H940">
            <v>181</v>
          </cell>
        </row>
        <row r="941">
          <cell r="A941" t="str">
            <v>100901</v>
          </cell>
          <cell r="B941" t="str">
            <v>PUERTO INCA</v>
          </cell>
          <cell r="C941">
            <v>4109</v>
          </cell>
          <cell r="D941">
            <v>48.284640000000003</v>
          </cell>
          <cell r="E941">
            <v>12.724996999999998</v>
          </cell>
          <cell r="F941">
            <v>35.559643000000008</v>
          </cell>
          <cell r="G941">
            <v>51.715359999999997</v>
          </cell>
          <cell r="H941">
            <v>1216</v>
          </cell>
        </row>
        <row r="942">
          <cell r="A942" t="str">
            <v>100902</v>
          </cell>
          <cell r="B942" t="str">
            <v>CODO DEL POZUZO</v>
          </cell>
          <cell r="C942">
            <v>2827</v>
          </cell>
          <cell r="D942">
            <v>46.590736999999997</v>
          </cell>
          <cell r="E942">
            <v>15.614142000000001</v>
          </cell>
          <cell r="F942">
            <v>30.976594999999996</v>
          </cell>
          <cell r="G942">
            <v>53.409263000000003</v>
          </cell>
          <cell r="H942">
            <v>1254</v>
          </cell>
        </row>
        <row r="943">
          <cell r="A943" t="str">
            <v>100903</v>
          </cell>
          <cell r="B943" t="str">
            <v>HONORIA</v>
          </cell>
          <cell r="C943">
            <v>3109</v>
          </cell>
          <cell r="D943">
            <v>55.520714000000005</v>
          </cell>
          <cell r="E943">
            <v>13.230179</v>
          </cell>
          <cell r="F943">
            <v>42.290535000000006</v>
          </cell>
          <cell r="G943">
            <v>44.479285999999995</v>
          </cell>
          <cell r="H943">
            <v>1058</v>
          </cell>
        </row>
        <row r="944">
          <cell r="A944" t="str">
            <v>100904</v>
          </cell>
          <cell r="B944" t="str">
            <v>TOURNAVISTA</v>
          </cell>
          <cell r="C944">
            <v>2180</v>
          </cell>
          <cell r="D944">
            <v>43.977209000000002</v>
          </cell>
          <cell r="E944">
            <v>12.603267000000001</v>
          </cell>
          <cell r="F944">
            <v>31.373942</v>
          </cell>
          <cell r="G944">
            <v>56.022790999999998</v>
          </cell>
          <cell r="H944">
            <v>1315</v>
          </cell>
        </row>
        <row r="945">
          <cell r="A945" t="str">
            <v>100905</v>
          </cell>
          <cell r="B945" t="str">
            <v>YUYAPICHIS</v>
          </cell>
          <cell r="C945">
            <v>2600</v>
          </cell>
          <cell r="D945">
            <v>46.003361999999996</v>
          </cell>
          <cell r="E945">
            <v>12.423389999999999</v>
          </cell>
          <cell r="F945">
            <v>33.579971999999998</v>
          </cell>
          <cell r="G945">
            <v>53.996638000000004</v>
          </cell>
          <cell r="H945">
            <v>1267</v>
          </cell>
        </row>
        <row r="946">
          <cell r="A946" t="str">
            <v>101001</v>
          </cell>
          <cell r="B946" t="str">
            <v>JESÚS</v>
          </cell>
          <cell r="C946">
            <v>3801</v>
          </cell>
          <cell r="D946">
            <v>60.985078999999999</v>
          </cell>
          <cell r="E946">
            <v>21.146318000000001</v>
          </cell>
          <cell r="F946">
            <v>39.838760999999998</v>
          </cell>
          <cell r="G946">
            <v>39.014921000000001</v>
          </cell>
          <cell r="H946">
            <v>927</v>
          </cell>
        </row>
        <row r="947">
          <cell r="A947" t="str">
            <v>101002</v>
          </cell>
          <cell r="B947" t="str">
            <v>BAÑOS</v>
          </cell>
          <cell r="C947">
            <v>3013</v>
          </cell>
          <cell r="D947">
            <v>56.063070000000003</v>
          </cell>
          <cell r="E947">
            <v>24.388092999999998</v>
          </cell>
          <cell r="F947">
            <v>31.674977000000005</v>
          </cell>
          <cell r="G947">
            <v>43.936929999999997</v>
          </cell>
          <cell r="H947">
            <v>1041</v>
          </cell>
        </row>
        <row r="948">
          <cell r="A948" t="str">
            <v>101003</v>
          </cell>
          <cell r="B948" t="str">
            <v>JIVIA</v>
          </cell>
          <cell r="C948">
            <v>1780</v>
          </cell>
          <cell r="D948">
            <v>71.913938999999999</v>
          </cell>
          <cell r="E948">
            <v>23.292525000000001</v>
          </cell>
          <cell r="F948">
            <v>48.621414000000001</v>
          </cell>
          <cell r="G948">
            <v>28.086061000000001</v>
          </cell>
          <cell r="H948">
            <v>631</v>
          </cell>
        </row>
        <row r="949">
          <cell r="A949" t="str">
            <v>101004</v>
          </cell>
          <cell r="B949" t="str">
            <v>QUEROPALCA</v>
          </cell>
          <cell r="C949">
            <v>774</v>
          </cell>
          <cell r="D949">
            <v>45.896266000000004</v>
          </cell>
          <cell r="E949">
            <v>13.625962999999999</v>
          </cell>
          <cell r="F949">
            <v>32.270303000000006</v>
          </cell>
          <cell r="G949">
            <v>54.103733999999996</v>
          </cell>
          <cell r="H949">
            <v>1270</v>
          </cell>
        </row>
        <row r="950">
          <cell r="A950" t="str">
            <v>101005</v>
          </cell>
          <cell r="B950" t="str">
            <v>RONDOS</v>
          </cell>
          <cell r="C950">
            <v>5171</v>
          </cell>
          <cell r="D950">
            <v>70.169335000000004</v>
          </cell>
          <cell r="E950">
            <v>27.429714999999998</v>
          </cell>
          <cell r="F950">
            <v>42.739620000000002</v>
          </cell>
          <cell r="G950">
            <v>29.830664999999996</v>
          </cell>
          <cell r="H950">
            <v>692</v>
          </cell>
        </row>
        <row r="951">
          <cell r="A951" t="str">
            <v>101006</v>
          </cell>
          <cell r="B951" t="str">
            <v>SAN FRANCISCO DE ASÍS</v>
          </cell>
          <cell r="C951">
            <v>2059</v>
          </cell>
          <cell r="D951">
            <v>85.117403999999993</v>
          </cell>
          <cell r="E951">
            <v>41.698222000000001</v>
          </cell>
          <cell r="F951">
            <v>43.419181999999992</v>
          </cell>
          <cell r="G951">
            <v>14.882596000000007</v>
          </cell>
          <cell r="H951">
            <v>219</v>
          </cell>
        </row>
        <row r="952">
          <cell r="A952" t="str">
            <v>101007</v>
          </cell>
          <cell r="B952" t="str">
            <v>SAN MIGUEL DE CAURI</v>
          </cell>
          <cell r="C952">
            <v>6142</v>
          </cell>
          <cell r="D952">
            <v>72.739697000000007</v>
          </cell>
          <cell r="E952">
            <v>30.464352999999999</v>
          </cell>
          <cell r="F952">
            <v>42.275344000000004</v>
          </cell>
          <cell r="G952">
            <v>27.260302999999993</v>
          </cell>
          <cell r="H952">
            <v>602</v>
          </cell>
        </row>
        <row r="953">
          <cell r="A953" t="str">
            <v>101101</v>
          </cell>
          <cell r="B953" t="str">
            <v>CHAVINILLO</v>
          </cell>
          <cell r="C953">
            <v>5832</v>
          </cell>
          <cell r="D953">
            <v>87.051799000000003</v>
          </cell>
          <cell r="E953">
            <v>50.795789999999997</v>
          </cell>
          <cell r="F953">
            <v>36.256009000000006</v>
          </cell>
          <cell r="G953">
            <v>12.948200999999997</v>
          </cell>
          <cell r="H953">
            <v>153</v>
          </cell>
        </row>
        <row r="954">
          <cell r="A954" t="str">
            <v>101102</v>
          </cell>
          <cell r="B954" t="str">
            <v>CAHUAC</v>
          </cell>
          <cell r="C954">
            <v>2692</v>
          </cell>
          <cell r="D954">
            <v>79.79016</v>
          </cell>
          <cell r="E954">
            <v>32.302607999999999</v>
          </cell>
          <cell r="F954">
            <v>47.487552000000001</v>
          </cell>
          <cell r="G954">
            <v>20.20984</v>
          </cell>
          <cell r="H954">
            <v>393</v>
          </cell>
        </row>
        <row r="955">
          <cell r="A955" t="str">
            <v>101103</v>
          </cell>
          <cell r="B955" t="str">
            <v>CHACABAMBA</v>
          </cell>
          <cell r="C955">
            <v>2237</v>
          </cell>
          <cell r="D955">
            <v>74.380446000000006</v>
          </cell>
          <cell r="E955">
            <v>26.420020000000001</v>
          </cell>
          <cell r="F955">
            <v>47.960426000000005</v>
          </cell>
          <cell r="G955">
            <v>25.619553999999994</v>
          </cell>
          <cell r="H955">
            <v>554</v>
          </cell>
        </row>
        <row r="956">
          <cell r="A956" t="str">
            <v>101104</v>
          </cell>
          <cell r="B956" t="str">
            <v>APARICIO POMARES</v>
          </cell>
          <cell r="C956">
            <v>5138</v>
          </cell>
          <cell r="D956">
            <v>89.638869999999997</v>
          </cell>
          <cell r="E956">
            <v>53.419399999999996</v>
          </cell>
          <cell r="F956">
            <v>36.219470000000001</v>
          </cell>
          <cell r="G956">
            <v>10.361130000000003</v>
          </cell>
          <cell r="H956">
            <v>92</v>
          </cell>
        </row>
        <row r="957">
          <cell r="A957" t="str">
            <v>101105</v>
          </cell>
          <cell r="B957" t="str">
            <v>JACAS CHICO</v>
          </cell>
          <cell r="C957">
            <v>1654</v>
          </cell>
          <cell r="D957">
            <v>87.563789999999997</v>
          </cell>
          <cell r="E957">
            <v>48.971413000000005</v>
          </cell>
          <cell r="F957">
            <v>38.592376999999992</v>
          </cell>
          <cell r="G957">
            <v>12.436210000000003</v>
          </cell>
          <cell r="H957">
            <v>132</v>
          </cell>
        </row>
        <row r="958">
          <cell r="A958" t="str">
            <v>101106</v>
          </cell>
          <cell r="B958" t="str">
            <v>OBAS</v>
          </cell>
          <cell r="C958">
            <v>5079</v>
          </cell>
          <cell r="D958">
            <v>85.239134000000007</v>
          </cell>
          <cell r="E958">
            <v>47.362141000000001</v>
          </cell>
          <cell r="F958">
            <v>37.876993000000006</v>
          </cell>
          <cell r="G958">
            <v>14.760865999999993</v>
          </cell>
          <cell r="H958">
            <v>212</v>
          </cell>
        </row>
        <row r="959">
          <cell r="A959" t="str">
            <v>101107</v>
          </cell>
          <cell r="B959" t="str">
            <v>PAMPAMARCA</v>
          </cell>
          <cell r="C959">
            <v>1909</v>
          </cell>
          <cell r="D959">
            <v>85.177153000000004</v>
          </cell>
          <cell r="E959">
            <v>46.514949000000001</v>
          </cell>
          <cell r="F959">
            <v>38.662204000000003</v>
          </cell>
          <cell r="G959">
            <v>14.822846999999996</v>
          </cell>
          <cell r="H959">
            <v>215</v>
          </cell>
        </row>
        <row r="960">
          <cell r="A960" t="str">
            <v>101108</v>
          </cell>
          <cell r="B960" t="str">
            <v>CHORAS</v>
          </cell>
          <cell r="C960">
            <v>3005</v>
          </cell>
          <cell r="D960">
            <v>87.390924999999996</v>
          </cell>
          <cell r="E960">
            <v>47.900233</v>
          </cell>
          <cell r="F960">
            <v>39.490691999999996</v>
          </cell>
          <cell r="G960">
            <v>12.609075000000004</v>
          </cell>
          <cell r="H960">
            <v>137</v>
          </cell>
        </row>
        <row r="961">
          <cell r="A961" t="str">
            <v>110101</v>
          </cell>
          <cell r="B961" t="str">
            <v>ICA</v>
          </cell>
          <cell r="C961">
            <v>13523</v>
          </cell>
          <cell r="D961">
            <v>11.094553999999999</v>
          </cell>
          <cell r="E961">
            <v>0.30838617000000002</v>
          </cell>
          <cell r="F961">
            <v>10.786167829999998</v>
          </cell>
          <cell r="G961">
            <v>88.905445999999998</v>
          </cell>
          <cell r="H961">
            <v>1802</v>
          </cell>
        </row>
        <row r="962">
          <cell r="A962" t="str">
            <v>110102</v>
          </cell>
          <cell r="B962" t="str">
            <v>LA TINGUIÑA</v>
          </cell>
          <cell r="C962">
            <v>5404</v>
          </cell>
          <cell r="D962">
            <v>17.527961999999999</v>
          </cell>
          <cell r="E962">
            <v>0.36288519000000002</v>
          </cell>
          <cell r="F962">
            <v>17.165076809999999</v>
          </cell>
          <cell r="G962">
            <v>82.472037999999998</v>
          </cell>
          <cell r="H962">
            <v>1746</v>
          </cell>
        </row>
        <row r="963">
          <cell r="A963" t="str">
            <v>110103</v>
          </cell>
          <cell r="B963" t="str">
            <v>LOS AQUIJES</v>
          </cell>
          <cell r="C963">
            <v>3340</v>
          </cell>
          <cell r="D963">
            <v>20.542072999999998</v>
          </cell>
          <cell r="E963">
            <v>0.44596586000000005</v>
          </cell>
          <cell r="F963">
            <v>20.096107139999997</v>
          </cell>
          <cell r="G963">
            <v>79.457926999999998</v>
          </cell>
          <cell r="H963">
            <v>1716</v>
          </cell>
        </row>
        <row r="964">
          <cell r="A964" t="str">
            <v>110104</v>
          </cell>
          <cell r="B964" t="str">
            <v>OCUCAJE</v>
          </cell>
          <cell r="C964">
            <v>629</v>
          </cell>
          <cell r="D964">
            <v>17.274846999999998</v>
          </cell>
          <cell r="E964">
            <v>0.18136851000000001</v>
          </cell>
          <cell r="F964">
            <v>17.093478489999999</v>
          </cell>
          <cell r="G964">
            <v>82.725153000000006</v>
          </cell>
          <cell r="H964">
            <v>1748</v>
          </cell>
        </row>
        <row r="965">
          <cell r="A965" t="str">
            <v>110105</v>
          </cell>
          <cell r="B965" t="str">
            <v>PACHACUTEC</v>
          </cell>
          <cell r="C965">
            <v>1264</v>
          </cell>
          <cell r="D965">
            <v>21.10333</v>
          </cell>
          <cell r="E965">
            <v>0.32032031999999999</v>
          </cell>
          <cell r="F965">
            <v>20.783009679999999</v>
          </cell>
          <cell r="G965">
            <v>78.89667</v>
          </cell>
          <cell r="H965">
            <v>1705</v>
          </cell>
        </row>
        <row r="966">
          <cell r="A966" t="str">
            <v>110106</v>
          </cell>
          <cell r="B966" t="str">
            <v>PARCONA</v>
          </cell>
          <cell r="C966">
            <v>10012</v>
          </cell>
          <cell r="D966">
            <v>20.035988</v>
          </cell>
          <cell r="E966">
            <v>0.39795226000000006</v>
          </cell>
          <cell r="F966">
            <v>19.638035739999999</v>
          </cell>
          <cell r="G966">
            <v>79.964011999999997</v>
          </cell>
          <cell r="H966">
            <v>1721</v>
          </cell>
        </row>
        <row r="967">
          <cell r="A967" t="str">
            <v>110107</v>
          </cell>
          <cell r="B967" t="str">
            <v>PUEBLO NUEVO</v>
          </cell>
          <cell r="C967">
            <v>546</v>
          </cell>
          <cell r="D967">
            <v>11.945873000000001</v>
          </cell>
          <cell r="E967">
            <v>0.10220571999999999</v>
          </cell>
          <cell r="F967">
            <v>11.84366728</v>
          </cell>
          <cell r="G967">
            <v>88.054126999999994</v>
          </cell>
          <cell r="H967">
            <v>1796</v>
          </cell>
        </row>
        <row r="968">
          <cell r="A968" t="str">
            <v>110108</v>
          </cell>
          <cell r="B968" t="str">
            <v>SALAS</v>
          </cell>
          <cell r="C968">
            <v>3546</v>
          </cell>
          <cell r="D968">
            <v>20.943107999999999</v>
          </cell>
          <cell r="E968">
            <v>0.37316772000000004</v>
          </cell>
          <cell r="F968">
            <v>20.569940279999997</v>
          </cell>
          <cell r="G968">
            <v>79.056892000000005</v>
          </cell>
          <cell r="H968">
            <v>1711</v>
          </cell>
        </row>
        <row r="969">
          <cell r="A969" t="str">
            <v>110109</v>
          </cell>
          <cell r="B969" t="str">
            <v>SAN JOSÉ DE LOS MOLINOS</v>
          </cell>
          <cell r="C969">
            <v>1009</v>
          </cell>
          <cell r="D969">
            <v>16.64968</v>
          </cell>
          <cell r="E969">
            <v>0.26688633</v>
          </cell>
          <cell r="F969">
            <v>16.382793670000002</v>
          </cell>
          <cell r="G969">
            <v>83.350319999999996</v>
          </cell>
          <cell r="H969">
            <v>1755</v>
          </cell>
        </row>
        <row r="970">
          <cell r="A970" t="str">
            <v>110110</v>
          </cell>
          <cell r="B970" t="str">
            <v>SAN JUAN BAUTISTA</v>
          </cell>
          <cell r="C970">
            <v>1527</v>
          </cell>
          <cell r="D970">
            <v>12.323555000000001</v>
          </cell>
          <cell r="E970">
            <v>0.26603363999999996</v>
          </cell>
          <cell r="F970">
            <v>12.057521360000001</v>
          </cell>
          <cell r="G970">
            <v>87.676445000000001</v>
          </cell>
          <cell r="H970">
            <v>1795</v>
          </cell>
        </row>
        <row r="971">
          <cell r="A971" t="str">
            <v>110111</v>
          </cell>
          <cell r="B971" t="str">
            <v>SANTIAGO</v>
          </cell>
          <cell r="C971">
            <v>3906</v>
          </cell>
          <cell r="D971">
            <v>16.603908000000001</v>
          </cell>
          <cell r="E971">
            <v>0.27002803999999997</v>
          </cell>
          <cell r="F971">
            <v>16.333879960000001</v>
          </cell>
          <cell r="G971">
            <v>83.396091999999996</v>
          </cell>
          <cell r="H971">
            <v>1757</v>
          </cell>
        </row>
        <row r="972">
          <cell r="A972" t="str">
            <v>110112</v>
          </cell>
          <cell r="B972" t="str">
            <v>SUBTANJALLA</v>
          </cell>
          <cell r="C972">
            <v>3812</v>
          </cell>
          <cell r="D972">
            <v>20.250091000000001</v>
          </cell>
          <cell r="E972">
            <v>0.49976214000000002</v>
          </cell>
          <cell r="F972">
            <v>19.75032886</v>
          </cell>
          <cell r="G972">
            <v>79.749909000000002</v>
          </cell>
          <cell r="H972">
            <v>1719</v>
          </cell>
        </row>
        <row r="973">
          <cell r="A973" t="str">
            <v>110113</v>
          </cell>
          <cell r="B973" t="str">
            <v>TATE</v>
          </cell>
          <cell r="C973">
            <v>679</v>
          </cell>
          <cell r="D973">
            <v>16.568024999999999</v>
          </cell>
          <cell r="E973">
            <v>0.23043159999999999</v>
          </cell>
          <cell r="F973">
            <v>16.337593399999999</v>
          </cell>
          <cell r="G973">
            <v>83.431974999999994</v>
          </cell>
          <cell r="H973">
            <v>1758</v>
          </cell>
        </row>
        <row r="974">
          <cell r="A974" t="str">
            <v>110114</v>
          </cell>
          <cell r="B974" t="str">
            <v>YAUCA DEL ROSARIO</v>
          </cell>
          <cell r="C974">
            <v>242</v>
          </cell>
          <cell r="D974">
            <v>21.866716</v>
          </cell>
          <cell r="E974">
            <v>0.49547920000000006</v>
          </cell>
          <cell r="F974">
            <v>21.371236800000002</v>
          </cell>
          <cell r="G974">
            <v>78.133284000000003</v>
          </cell>
          <cell r="H974">
            <v>1696</v>
          </cell>
        </row>
        <row r="975">
          <cell r="A975" t="str">
            <v>110201</v>
          </cell>
          <cell r="B975" t="str">
            <v>CHINCHA ALTA</v>
          </cell>
          <cell r="C975">
            <v>11130</v>
          </cell>
          <cell r="D975">
            <v>18.861412000000001</v>
          </cell>
          <cell r="E975">
            <v>0.40503270000000002</v>
          </cell>
          <cell r="F975">
            <v>18.456379300000002</v>
          </cell>
          <cell r="G975">
            <v>81.138587999999999</v>
          </cell>
          <cell r="H975">
            <v>1739</v>
          </cell>
        </row>
        <row r="976">
          <cell r="A976" t="str">
            <v>110202</v>
          </cell>
          <cell r="B976" t="str">
            <v>ALTO LARÁN</v>
          </cell>
          <cell r="C976">
            <v>1577</v>
          </cell>
          <cell r="D976">
            <v>25.387066000000004</v>
          </cell>
          <cell r="E976">
            <v>0.54884918999999999</v>
          </cell>
          <cell r="F976">
            <v>24.838216810000006</v>
          </cell>
          <cell r="G976">
            <v>74.612933999999996</v>
          </cell>
          <cell r="H976">
            <v>1639</v>
          </cell>
        </row>
        <row r="977">
          <cell r="A977" t="str">
            <v>110203</v>
          </cell>
          <cell r="B977" t="str">
            <v>CHAVÍN</v>
          </cell>
          <cell r="C977">
            <v>216</v>
          </cell>
          <cell r="D977">
            <v>29.960815</v>
          </cell>
          <cell r="E977">
            <v>1.0095109</v>
          </cell>
          <cell r="F977">
            <v>28.951304100000002</v>
          </cell>
          <cell r="G977">
            <v>70.039185000000003</v>
          </cell>
          <cell r="H977">
            <v>1560</v>
          </cell>
        </row>
        <row r="978">
          <cell r="A978" t="str">
            <v>110204</v>
          </cell>
          <cell r="B978" t="str">
            <v>CHINCHA BAJA</v>
          </cell>
          <cell r="C978">
            <v>1561</v>
          </cell>
          <cell r="D978">
            <v>12.816206999999999</v>
          </cell>
          <cell r="E978">
            <v>0.20649765999999997</v>
          </cell>
          <cell r="F978">
            <v>12.609709339999998</v>
          </cell>
          <cell r="G978">
            <v>87.183793000000009</v>
          </cell>
          <cell r="H978">
            <v>1793</v>
          </cell>
        </row>
        <row r="979">
          <cell r="A979" t="str">
            <v>110205</v>
          </cell>
          <cell r="B979" t="str">
            <v>EL CÁRMEN</v>
          </cell>
          <cell r="C979">
            <v>2344</v>
          </cell>
          <cell r="D979">
            <v>20.061828000000002</v>
          </cell>
          <cell r="E979">
            <v>0.34133629999999998</v>
          </cell>
          <cell r="F979">
            <v>19.720491700000004</v>
          </cell>
          <cell r="G979">
            <v>79.938171999999994</v>
          </cell>
          <cell r="H979">
            <v>1720</v>
          </cell>
        </row>
        <row r="980">
          <cell r="A980" t="str">
            <v>110206</v>
          </cell>
          <cell r="B980" t="str">
            <v>GROCIO PRADO</v>
          </cell>
          <cell r="C980">
            <v>5673</v>
          </cell>
          <cell r="D980">
            <v>27.882258</v>
          </cell>
          <cell r="E980">
            <v>0.62763877999999995</v>
          </cell>
          <cell r="F980">
            <v>27.254619219999999</v>
          </cell>
          <cell r="G980">
            <v>72.117741999999993</v>
          </cell>
          <cell r="H980">
            <v>1595</v>
          </cell>
        </row>
        <row r="981">
          <cell r="A981" t="str">
            <v>110207</v>
          </cell>
          <cell r="B981" t="str">
            <v>PUEBLO NUEVO</v>
          </cell>
          <cell r="C981">
            <v>11899</v>
          </cell>
          <cell r="D981">
            <v>22.979935000000001</v>
          </cell>
          <cell r="E981">
            <v>0.49643386</v>
          </cell>
          <cell r="F981">
            <v>22.483501140000001</v>
          </cell>
          <cell r="G981">
            <v>77.020065000000002</v>
          </cell>
          <cell r="H981">
            <v>1677</v>
          </cell>
        </row>
        <row r="982">
          <cell r="A982" t="str">
            <v>110208</v>
          </cell>
          <cell r="B982" t="str">
            <v>SAN JUAN DE YANAC</v>
          </cell>
          <cell r="C982">
            <v>143</v>
          </cell>
          <cell r="D982">
            <v>30.936457000000001</v>
          </cell>
          <cell r="E982">
            <v>1.9554140000000002</v>
          </cell>
          <cell r="F982">
            <v>28.981043</v>
          </cell>
          <cell r="G982">
            <v>69.063542999999996</v>
          </cell>
          <cell r="H982">
            <v>1537</v>
          </cell>
        </row>
        <row r="983">
          <cell r="A983" t="str">
            <v>110209</v>
          </cell>
          <cell r="B983" t="str">
            <v>SAN PEDRO DE HUACARPANA</v>
          </cell>
          <cell r="C983">
            <v>472</v>
          </cell>
          <cell r="D983">
            <v>29.935374999999997</v>
          </cell>
          <cell r="E983">
            <v>0.61167512999999996</v>
          </cell>
          <cell r="F983">
            <v>29.323699869999999</v>
          </cell>
          <cell r="G983">
            <v>70.064625000000007</v>
          </cell>
          <cell r="H983">
            <v>1561</v>
          </cell>
        </row>
        <row r="984">
          <cell r="A984" t="str">
            <v>110210</v>
          </cell>
          <cell r="B984" t="str">
            <v>SUNAMPE</v>
          </cell>
          <cell r="C984">
            <v>5308</v>
          </cell>
          <cell r="D984">
            <v>22.228819000000001</v>
          </cell>
          <cell r="E984">
            <v>0.4050242</v>
          </cell>
          <cell r="F984">
            <v>21.823794800000002</v>
          </cell>
          <cell r="G984">
            <v>77.771180999999999</v>
          </cell>
          <cell r="H984">
            <v>1689</v>
          </cell>
        </row>
        <row r="985">
          <cell r="A985" t="str">
            <v>110211</v>
          </cell>
          <cell r="B985" t="str">
            <v>TAMBO DE MORA</v>
          </cell>
          <cell r="C985">
            <v>1024</v>
          </cell>
          <cell r="D985">
            <v>21.686656000000003</v>
          </cell>
          <cell r="E985">
            <v>0.27238095000000001</v>
          </cell>
          <cell r="F985">
            <v>21.414275050000004</v>
          </cell>
          <cell r="G985">
            <v>78.313344000000001</v>
          </cell>
          <cell r="H985">
            <v>1699</v>
          </cell>
        </row>
        <row r="986">
          <cell r="A986" t="str">
            <v>110301</v>
          </cell>
          <cell r="B986" t="str">
            <v>NAZCA</v>
          </cell>
          <cell r="C986">
            <v>4788</v>
          </cell>
          <cell r="D986">
            <v>19.107115999999998</v>
          </cell>
          <cell r="E986">
            <v>0.47821932</v>
          </cell>
          <cell r="F986">
            <v>18.628896679999997</v>
          </cell>
          <cell r="G986">
            <v>80.892884000000009</v>
          </cell>
          <cell r="H986">
            <v>1735</v>
          </cell>
        </row>
        <row r="987">
          <cell r="A987" t="str">
            <v>110302</v>
          </cell>
          <cell r="B987" t="str">
            <v>CHANGUILLO</v>
          </cell>
          <cell r="C987">
            <v>266</v>
          </cell>
          <cell r="D987">
            <v>13.704646</v>
          </cell>
          <cell r="E987">
            <v>7.8229541999999999E-2</v>
          </cell>
          <cell r="F987">
            <v>13.626416458</v>
          </cell>
          <cell r="G987">
            <v>86.295354000000003</v>
          </cell>
          <cell r="H987">
            <v>1784</v>
          </cell>
        </row>
        <row r="988">
          <cell r="A988" t="str">
            <v>110303</v>
          </cell>
          <cell r="B988" t="str">
            <v>EL INGENIO</v>
          </cell>
          <cell r="C988">
            <v>422</v>
          </cell>
          <cell r="D988">
            <v>14.547887000000001</v>
          </cell>
          <cell r="E988">
            <v>0.19745441999999999</v>
          </cell>
          <cell r="F988">
            <v>14.350432580000001</v>
          </cell>
          <cell r="G988">
            <v>85.452112999999997</v>
          </cell>
          <cell r="H988">
            <v>1778</v>
          </cell>
        </row>
        <row r="989">
          <cell r="A989" t="str">
            <v>110304</v>
          </cell>
          <cell r="B989" t="str">
            <v>MARCONA</v>
          </cell>
          <cell r="C989">
            <v>1470</v>
          </cell>
          <cell r="D989">
            <v>11.939463999999999</v>
          </cell>
          <cell r="E989">
            <v>0.16430134999999998</v>
          </cell>
          <cell r="F989">
            <v>11.775162649999999</v>
          </cell>
          <cell r="G989">
            <v>88.060535999999999</v>
          </cell>
          <cell r="H989">
            <v>1797</v>
          </cell>
        </row>
        <row r="990">
          <cell r="A990" t="str">
            <v>110305</v>
          </cell>
          <cell r="B990" t="str">
            <v>VISTA ALEGRE</v>
          </cell>
          <cell r="C990">
            <v>2843</v>
          </cell>
          <cell r="D990">
            <v>21.013752</v>
          </cell>
          <cell r="E990">
            <v>0.49687063000000004</v>
          </cell>
          <cell r="F990">
            <v>20.51688137</v>
          </cell>
          <cell r="G990">
            <v>78.986248000000003</v>
          </cell>
          <cell r="H990">
            <v>1709</v>
          </cell>
        </row>
        <row r="991">
          <cell r="A991" t="str">
            <v>110401</v>
          </cell>
          <cell r="B991" t="str">
            <v>PALPA</v>
          </cell>
          <cell r="C991">
            <v>1265</v>
          </cell>
          <cell r="D991">
            <v>17.537520000000001</v>
          </cell>
          <cell r="E991">
            <v>0.31977306999999999</v>
          </cell>
          <cell r="F991">
            <v>17.217746930000001</v>
          </cell>
          <cell r="G991">
            <v>82.462479999999999</v>
          </cell>
          <cell r="H991">
            <v>1745</v>
          </cell>
        </row>
        <row r="992">
          <cell r="A992" t="str">
            <v>110402</v>
          </cell>
          <cell r="B992" t="str">
            <v>LLIPATA</v>
          </cell>
          <cell r="C992">
            <v>205</v>
          </cell>
          <cell r="D992">
            <v>14.442620999999999</v>
          </cell>
          <cell r="E992">
            <v>0.18028168999999999</v>
          </cell>
          <cell r="F992">
            <v>14.26233931</v>
          </cell>
          <cell r="G992">
            <v>85.557378999999997</v>
          </cell>
          <cell r="H992">
            <v>1779</v>
          </cell>
        </row>
        <row r="993">
          <cell r="A993" t="str">
            <v>110403</v>
          </cell>
          <cell r="B993" t="str">
            <v>RÍO GRANDE</v>
          </cell>
          <cell r="C993">
            <v>277</v>
          </cell>
          <cell r="D993">
            <v>10.38458</v>
          </cell>
          <cell r="E993">
            <v>0.11965490999999999</v>
          </cell>
          <cell r="F993">
            <v>10.26492509</v>
          </cell>
          <cell r="G993">
            <v>89.61542</v>
          </cell>
          <cell r="H993">
            <v>1806</v>
          </cell>
        </row>
        <row r="994">
          <cell r="A994" t="str">
            <v>110404</v>
          </cell>
          <cell r="B994" t="str">
            <v>SANTA CRUZ</v>
          </cell>
          <cell r="C994">
            <v>120</v>
          </cell>
          <cell r="D994">
            <v>11.52336</v>
          </cell>
          <cell r="E994">
            <v>0.24544583000000003</v>
          </cell>
          <cell r="F994">
            <v>11.277914170000001</v>
          </cell>
          <cell r="G994">
            <v>88.476640000000003</v>
          </cell>
          <cell r="H994">
            <v>1799</v>
          </cell>
        </row>
        <row r="995">
          <cell r="A995" t="str">
            <v>110405</v>
          </cell>
          <cell r="B995" t="str">
            <v>TIBILLO</v>
          </cell>
          <cell r="C995">
            <v>98</v>
          </cell>
          <cell r="D995">
            <v>24.237570999999999</v>
          </cell>
          <cell r="E995">
            <v>1.0521091999999999</v>
          </cell>
          <cell r="F995">
            <v>23.185461799999999</v>
          </cell>
          <cell r="G995">
            <v>75.762428999999997</v>
          </cell>
          <cell r="H995">
            <v>1659</v>
          </cell>
        </row>
        <row r="996">
          <cell r="A996" t="str">
            <v>110501</v>
          </cell>
          <cell r="B996" t="str">
            <v>PISCO</v>
          </cell>
          <cell r="C996">
            <v>9807</v>
          </cell>
          <cell r="D996">
            <v>19.072711999999999</v>
          </cell>
          <cell r="E996">
            <v>0.35320727000000002</v>
          </cell>
          <cell r="F996">
            <v>18.719504730000001</v>
          </cell>
          <cell r="G996">
            <v>80.927288000000004</v>
          </cell>
          <cell r="H996">
            <v>1736</v>
          </cell>
        </row>
        <row r="997">
          <cell r="A997" t="str">
            <v>110502</v>
          </cell>
          <cell r="B997" t="str">
            <v>HUANCANO</v>
          </cell>
          <cell r="C997">
            <v>365</v>
          </cell>
          <cell r="D997">
            <v>21.086078000000001</v>
          </cell>
          <cell r="E997">
            <v>0.17436489999999999</v>
          </cell>
          <cell r="F997">
            <v>20.9117131</v>
          </cell>
          <cell r="G997">
            <v>78.913921999999999</v>
          </cell>
          <cell r="H997">
            <v>1706</v>
          </cell>
        </row>
        <row r="998">
          <cell r="A998" t="str">
            <v>110503</v>
          </cell>
          <cell r="B998" t="str">
            <v>HUMAY</v>
          </cell>
          <cell r="C998">
            <v>1225</v>
          </cell>
          <cell r="D998">
            <v>22.664254</v>
          </cell>
          <cell r="E998">
            <v>0.45153533000000001</v>
          </cell>
          <cell r="F998">
            <v>22.212718670000001</v>
          </cell>
          <cell r="G998">
            <v>77.335746</v>
          </cell>
          <cell r="H998">
            <v>1682</v>
          </cell>
        </row>
        <row r="999">
          <cell r="A999" t="str">
            <v>110504</v>
          </cell>
          <cell r="B999" t="str">
            <v>INDEPENDENCIA</v>
          </cell>
          <cell r="C999">
            <v>3021</v>
          </cell>
          <cell r="D999">
            <v>24.828206999999999</v>
          </cell>
          <cell r="E999">
            <v>0.58781568000000006</v>
          </cell>
          <cell r="F999">
            <v>24.240391320000001</v>
          </cell>
          <cell r="G999">
            <v>75.171793000000008</v>
          </cell>
          <cell r="H999">
            <v>1646</v>
          </cell>
        </row>
        <row r="1000">
          <cell r="A1000" t="str">
            <v>110505</v>
          </cell>
          <cell r="B1000" t="str">
            <v>PARACAS</v>
          </cell>
          <cell r="C1000">
            <v>994</v>
          </cell>
          <cell r="D1000">
            <v>28.555486000000002</v>
          </cell>
          <cell r="E1000">
            <v>0.67887807999999994</v>
          </cell>
          <cell r="F1000">
            <v>27.876607920000001</v>
          </cell>
          <cell r="G1000">
            <v>71.444513999999998</v>
          </cell>
          <cell r="H1000">
            <v>1587</v>
          </cell>
        </row>
        <row r="1001">
          <cell r="A1001" t="str">
            <v>110506</v>
          </cell>
          <cell r="B1001" t="str">
            <v>SAN ANDRÉS</v>
          </cell>
          <cell r="C1001">
            <v>2988</v>
          </cell>
          <cell r="D1001">
            <v>23.910527000000002</v>
          </cell>
          <cell r="E1001">
            <v>0.33540868000000001</v>
          </cell>
          <cell r="F1001">
            <v>23.575118320000001</v>
          </cell>
          <cell r="G1001">
            <v>76.089472999999998</v>
          </cell>
          <cell r="H1001">
            <v>1666</v>
          </cell>
        </row>
        <row r="1002">
          <cell r="A1002" t="str">
            <v>110507</v>
          </cell>
          <cell r="B1002" t="str">
            <v>SAN CLEMENTE</v>
          </cell>
          <cell r="C1002">
            <v>5174</v>
          </cell>
          <cell r="D1002">
            <v>27.743293000000001</v>
          </cell>
          <cell r="E1002">
            <v>0.73109467000000006</v>
          </cell>
          <cell r="F1002">
            <v>27.01219833</v>
          </cell>
          <cell r="G1002">
            <v>72.256707000000006</v>
          </cell>
          <cell r="H1002">
            <v>1601</v>
          </cell>
        </row>
        <row r="1003">
          <cell r="A1003" t="str">
            <v>110508</v>
          </cell>
          <cell r="B1003" t="str">
            <v>TUPAC AMARU INCA</v>
          </cell>
          <cell r="C1003">
            <v>3572</v>
          </cell>
          <cell r="D1003">
            <v>24.942305999999999</v>
          </cell>
          <cell r="E1003">
            <v>0.52542491000000002</v>
          </cell>
          <cell r="F1003">
            <v>24.416881089999997</v>
          </cell>
          <cell r="G1003">
            <v>75.057693999999998</v>
          </cell>
          <cell r="H1003">
            <v>1644</v>
          </cell>
        </row>
        <row r="1004">
          <cell r="A1004" t="str">
            <v>120101</v>
          </cell>
          <cell r="B1004" t="str">
            <v>HUANCAYO</v>
          </cell>
          <cell r="C1004">
            <v>33061</v>
          </cell>
          <cell r="D1004">
            <v>30.229695</v>
          </cell>
          <cell r="E1004">
            <v>5.0286283999999997</v>
          </cell>
          <cell r="F1004">
            <v>25.201066600000001</v>
          </cell>
          <cell r="G1004">
            <v>69.770305000000008</v>
          </cell>
          <cell r="H1004">
            <v>1552</v>
          </cell>
        </row>
        <row r="1005">
          <cell r="A1005" t="str">
            <v>120104</v>
          </cell>
          <cell r="B1005" t="str">
            <v>CARHUACALLANGA</v>
          </cell>
          <cell r="C1005">
            <v>390</v>
          </cell>
          <cell r="D1005">
            <v>46.574671000000002</v>
          </cell>
          <cell r="E1005">
            <v>11.129032</v>
          </cell>
          <cell r="F1005">
            <v>35.445639</v>
          </cell>
          <cell r="G1005">
            <v>53.425328999999998</v>
          </cell>
          <cell r="H1005">
            <v>1255</v>
          </cell>
        </row>
        <row r="1006">
          <cell r="A1006" t="str">
            <v>120105</v>
          </cell>
          <cell r="B1006" t="str">
            <v>CHACAPAMPA</v>
          </cell>
          <cell r="C1006">
            <v>635</v>
          </cell>
          <cell r="D1006">
            <v>52.511569999999999</v>
          </cell>
          <cell r="E1006">
            <v>12.738016999999999</v>
          </cell>
          <cell r="F1006">
            <v>39.773553</v>
          </cell>
          <cell r="G1006">
            <v>47.488430000000001</v>
          </cell>
          <cell r="H1006">
            <v>1125</v>
          </cell>
        </row>
        <row r="1007">
          <cell r="A1007" t="str">
            <v>120106</v>
          </cell>
          <cell r="B1007" t="str">
            <v>CHICCHE</v>
          </cell>
          <cell r="C1007">
            <v>779</v>
          </cell>
          <cell r="D1007">
            <v>62.197126999999995</v>
          </cell>
          <cell r="E1007">
            <v>17.840383000000003</v>
          </cell>
          <cell r="F1007">
            <v>44.356743999999992</v>
          </cell>
          <cell r="G1007">
            <v>37.802873000000005</v>
          </cell>
          <cell r="H1007">
            <v>903</v>
          </cell>
        </row>
        <row r="1008">
          <cell r="A1008" t="str">
            <v>120107</v>
          </cell>
          <cell r="B1008" t="str">
            <v>CHILCA</v>
          </cell>
          <cell r="C1008">
            <v>32822</v>
          </cell>
          <cell r="D1008">
            <v>42.564804000000002</v>
          </cell>
          <cell r="E1008">
            <v>7.9428608000000001</v>
          </cell>
          <cell r="F1008">
            <v>34.621943200000004</v>
          </cell>
          <cell r="G1008">
            <v>57.435195999999998</v>
          </cell>
          <cell r="H1008">
            <v>1334</v>
          </cell>
        </row>
        <row r="1009">
          <cell r="A1009" t="str">
            <v>120108</v>
          </cell>
          <cell r="B1009" t="str">
            <v>CHONGOS ALTO</v>
          </cell>
          <cell r="C1009">
            <v>990</v>
          </cell>
          <cell r="D1009">
            <v>60.120291999999999</v>
          </cell>
          <cell r="E1009">
            <v>18.111785999999999</v>
          </cell>
          <cell r="F1009">
            <v>42.008505999999997</v>
          </cell>
          <cell r="G1009">
            <v>39.879708000000001</v>
          </cell>
          <cell r="H1009">
            <v>946</v>
          </cell>
        </row>
        <row r="1010">
          <cell r="A1010" t="str">
            <v>120111</v>
          </cell>
          <cell r="B1010" t="str">
            <v>CHUPURO</v>
          </cell>
          <cell r="C1010">
            <v>1031</v>
          </cell>
          <cell r="D1010">
            <v>51.235089000000002</v>
          </cell>
          <cell r="E1010">
            <v>17.215706000000001</v>
          </cell>
          <cell r="F1010">
            <v>34.019383000000005</v>
          </cell>
          <cell r="G1010">
            <v>48.764910999999998</v>
          </cell>
          <cell r="H1010">
            <v>1149</v>
          </cell>
        </row>
        <row r="1011">
          <cell r="A1011" t="str">
            <v>120112</v>
          </cell>
          <cell r="B1011" t="str">
            <v>COLCA</v>
          </cell>
          <cell r="C1011">
            <v>1141</v>
          </cell>
          <cell r="D1011">
            <v>57.235206000000005</v>
          </cell>
          <cell r="E1011">
            <v>18.342527999999998</v>
          </cell>
          <cell r="F1011">
            <v>38.892678000000004</v>
          </cell>
          <cell r="G1011">
            <v>42.764793999999995</v>
          </cell>
          <cell r="H1011">
            <v>1014</v>
          </cell>
        </row>
        <row r="1012">
          <cell r="A1012" t="str">
            <v>120113</v>
          </cell>
          <cell r="B1012" t="str">
            <v>CULLHUAS</v>
          </cell>
          <cell r="C1012">
            <v>2110</v>
          </cell>
          <cell r="D1012">
            <v>81.684088000000003</v>
          </cell>
          <cell r="E1012">
            <v>40.082848999999996</v>
          </cell>
          <cell r="F1012">
            <v>41.601239000000007</v>
          </cell>
          <cell r="G1012">
            <v>18.315911999999997</v>
          </cell>
          <cell r="H1012">
            <v>327</v>
          </cell>
        </row>
        <row r="1013">
          <cell r="A1013" t="str">
            <v>120114</v>
          </cell>
          <cell r="B1013" t="str">
            <v>EL TAMBO</v>
          </cell>
          <cell r="C1013">
            <v>37881</v>
          </cell>
          <cell r="D1013">
            <v>25.872021</v>
          </cell>
          <cell r="E1013">
            <v>3.5584604999999998</v>
          </cell>
          <cell r="F1013">
            <v>22.313560500000001</v>
          </cell>
          <cell r="G1013">
            <v>74.127978999999996</v>
          </cell>
          <cell r="H1013">
            <v>1633</v>
          </cell>
        </row>
        <row r="1014">
          <cell r="A1014" t="str">
            <v>120116</v>
          </cell>
          <cell r="B1014" t="str">
            <v>HUACRAPUQUIO</v>
          </cell>
          <cell r="C1014">
            <v>918</v>
          </cell>
          <cell r="D1014">
            <v>64.84311000000001</v>
          </cell>
          <cell r="E1014">
            <v>21.694700000000001</v>
          </cell>
          <cell r="F1014">
            <v>43.148410000000013</v>
          </cell>
          <cell r="G1014">
            <v>35.15688999999999</v>
          </cell>
          <cell r="H1014">
            <v>833</v>
          </cell>
        </row>
        <row r="1015">
          <cell r="A1015" t="str">
            <v>120117</v>
          </cell>
          <cell r="B1015" t="str">
            <v>HUALHUAS</v>
          </cell>
          <cell r="C1015">
            <v>1995</v>
          </cell>
          <cell r="D1015">
            <v>51.109147</v>
          </cell>
          <cell r="E1015">
            <v>15.669996999999999</v>
          </cell>
          <cell r="F1015">
            <v>35.439149999999998</v>
          </cell>
          <cell r="G1015">
            <v>48.890853</v>
          </cell>
          <cell r="H1015">
            <v>1152</v>
          </cell>
        </row>
        <row r="1016">
          <cell r="A1016" t="str">
            <v>120119</v>
          </cell>
          <cell r="B1016" t="str">
            <v>HUANCÁN</v>
          </cell>
          <cell r="C1016">
            <v>8833</v>
          </cell>
          <cell r="D1016">
            <v>58.934410000000007</v>
          </cell>
          <cell r="E1016">
            <v>17.021552</v>
          </cell>
          <cell r="F1016">
            <v>41.912858000000007</v>
          </cell>
          <cell r="G1016">
            <v>41.065589999999993</v>
          </cell>
          <cell r="H1016">
            <v>978</v>
          </cell>
        </row>
        <row r="1017">
          <cell r="A1017" t="str">
            <v>120120</v>
          </cell>
          <cell r="B1017" t="str">
            <v>HUASICANCHA</v>
          </cell>
          <cell r="C1017">
            <v>560</v>
          </cell>
          <cell r="D1017">
            <v>56.475805999999992</v>
          </cell>
          <cell r="E1017">
            <v>13.007056</v>
          </cell>
          <cell r="F1017">
            <v>43.46875</v>
          </cell>
          <cell r="G1017">
            <v>43.524194000000008</v>
          </cell>
          <cell r="H1017">
            <v>1033</v>
          </cell>
        </row>
        <row r="1018">
          <cell r="A1018" t="str">
            <v>120121</v>
          </cell>
          <cell r="B1018" t="str">
            <v>HUAYUCACHI</v>
          </cell>
          <cell r="C1018">
            <v>4426</v>
          </cell>
          <cell r="D1018">
            <v>54.798787000000004</v>
          </cell>
          <cell r="E1018">
            <v>15.543957000000001</v>
          </cell>
          <cell r="F1018">
            <v>39.254830000000005</v>
          </cell>
          <cell r="G1018">
            <v>45.201212999999996</v>
          </cell>
          <cell r="H1018">
            <v>1072</v>
          </cell>
        </row>
        <row r="1019">
          <cell r="A1019" t="str">
            <v>120122</v>
          </cell>
          <cell r="B1019" t="str">
            <v>INGENIO</v>
          </cell>
          <cell r="C1019">
            <v>1416</v>
          </cell>
          <cell r="D1019">
            <v>54.509819000000007</v>
          </cell>
          <cell r="E1019">
            <v>21.956872999999998</v>
          </cell>
          <cell r="F1019">
            <v>32.552946000000006</v>
          </cell>
          <cell r="G1019">
            <v>45.490180999999993</v>
          </cell>
          <cell r="H1019">
            <v>1081</v>
          </cell>
        </row>
        <row r="1020">
          <cell r="A1020" t="str">
            <v>120124</v>
          </cell>
          <cell r="B1020" t="str">
            <v>PARIAHUANCA</v>
          </cell>
          <cell r="C1020">
            <v>4731</v>
          </cell>
          <cell r="D1020">
            <v>67.799226000000004</v>
          </cell>
          <cell r="E1020">
            <v>21.947836000000002</v>
          </cell>
          <cell r="F1020">
            <v>45.851390000000002</v>
          </cell>
          <cell r="G1020">
            <v>32.200773999999996</v>
          </cell>
          <cell r="H1020">
            <v>754</v>
          </cell>
        </row>
        <row r="1021">
          <cell r="A1021" t="str">
            <v>120125</v>
          </cell>
          <cell r="B1021" t="str">
            <v>PILCOMAYO</v>
          </cell>
          <cell r="C1021">
            <v>5399</v>
          </cell>
          <cell r="D1021">
            <v>41.573343000000001</v>
          </cell>
          <cell r="E1021">
            <v>8.7700008</v>
          </cell>
          <cell r="F1021">
            <v>32.803342200000003</v>
          </cell>
          <cell r="G1021">
            <v>58.426656999999999</v>
          </cell>
          <cell r="H1021">
            <v>1350</v>
          </cell>
        </row>
        <row r="1022">
          <cell r="A1022" t="str">
            <v>120126</v>
          </cell>
          <cell r="B1022" t="str">
            <v>PUCARÁ</v>
          </cell>
          <cell r="C1022">
            <v>2909</v>
          </cell>
          <cell r="D1022">
            <v>51.436073999999998</v>
          </cell>
          <cell r="E1022">
            <v>16.597877999999998</v>
          </cell>
          <cell r="F1022">
            <v>34.838195999999996</v>
          </cell>
          <cell r="G1022">
            <v>48.563926000000002</v>
          </cell>
          <cell r="H1022">
            <v>1145</v>
          </cell>
        </row>
        <row r="1023">
          <cell r="A1023" t="str">
            <v>120127</v>
          </cell>
          <cell r="B1023" t="str">
            <v>QUICHUAY</v>
          </cell>
          <cell r="C1023">
            <v>1026</v>
          </cell>
          <cell r="D1023">
            <v>53.192846000000003</v>
          </cell>
          <cell r="E1023">
            <v>19.893208999999999</v>
          </cell>
          <cell r="F1023">
            <v>33.299637000000004</v>
          </cell>
          <cell r="G1023">
            <v>46.807153999999997</v>
          </cell>
          <cell r="H1023">
            <v>1111</v>
          </cell>
        </row>
        <row r="1024">
          <cell r="A1024" t="str">
            <v>120128</v>
          </cell>
          <cell r="B1024" t="str">
            <v>QUILCAS</v>
          </cell>
          <cell r="C1024">
            <v>2296</v>
          </cell>
          <cell r="D1024">
            <v>60</v>
          </cell>
          <cell r="E1024">
            <v>17.574601999999999</v>
          </cell>
          <cell r="F1024">
            <v>42.425398000000001</v>
          </cell>
          <cell r="G1024">
            <v>40</v>
          </cell>
          <cell r="H1024">
            <v>949</v>
          </cell>
        </row>
        <row r="1025">
          <cell r="A1025" t="str">
            <v>120129</v>
          </cell>
          <cell r="B1025" t="str">
            <v>SAN AGUSTÍN</v>
          </cell>
          <cell r="C1025">
            <v>3839</v>
          </cell>
          <cell r="D1025">
            <v>37.393591000000001</v>
          </cell>
          <cell r="E1025">
            <v>6.2604461000000002</v>
          </cell>
          <cell r="F1025">
            <v>31.133144900000001</v>
          </cell>
          <cell r="G1025">
            <v>62.606408999999999</v>
          </cell>
          <cell r="H1025">
            <v>1417</v>
          </cell>
        </row>
        <row r="1026">
          <cell r="A1026" t="str">
            <v>120130</v>
          </cell>
          <cell r="B1026" t="str">
            <v>SAN JERÓNIMO DE TUNÁN</v>
          </cell>
          <cell r="C1026">
            <v>3875</v>
          </cell>
          <cell r="D1026">
            <v>40.249480999999996</v>
          </cell>
          <cell r="E1026">
            <v>8.0954508000000001</v>
          </cell>
          <cell r="F1026">
            <v>32.154030199999994</v>
          </cell>
          <cell r="G1026">
            <v>59.750519000000004</v>
          </cell>
          <cell r="H1026">
            <v>1366</v>
          </cell>
        </row>
        <row r="1027">
          <cell r="A1027" t="str">
            <v>120132</v>
          </cell>
          <cell r="B1027" t="str">
            <v>SAÑO</v>
          </cell>
          <cell r="C1027">
            <v>1873</v>
          </cell>
          <cell r="D1027">
            <v>49.723314000000002</v>
          </cell>
          <cell r="E1027">
            <v>12.431227</v>
          </cell>
          <cell r="F1027">
            <v>37.292087000000002</v>
          </cell>
          <cell r="G1027">
            <v>50.276685999999998</v>
          </cell>
          <cell r="H1027">
            <v>1189</v>
          </cell>
        </row>
        <row r="1028">
          <cell r="A1028" t="str">
            <v>120133</v>
          </cell>
          <cell r="B1028" t="str">
            <v>SAPALLANGA</v>
          </cell>
          <cell r="C1028">
            <v>7276</v>
          </cell>
          <cell r="D1028">
            <v>55.597890999999997</v>
          </cell>
          <cell r="E1028">
            <v>15.715573999999998</v>
          </cell>
          <cell r="F1028">
            <v>39.882317</v>
          </cell>
          <cell r="G1028">
            <v>44.402109000000003</v>
          </cell>
          <cell r="H1028">
            <v>1054</v>
          </cell>
        </row>
        <row r="1029">
          <cell r="A1029" t="str">
            <v>120134</v>
          </cell>
          <cell r="B1029" t="str">
            <v>SICAYA</v>
          </cell>
          <cell r="C1029">
            <v>4286</v>
          </cell>
          <cell r="D1029">
            <v>57.720807999999998</v>
          </cell>
          <cell r="E1029">
            <v>16.462626</v>
          </cell>
          <cell r="F1029">
            <v>41.258181999999998</v>
          </cell>
          <cell r="G1029">
            <v>42.279192000000002</v>
          </cell>
          <cell r="H1029">
            <v>1002</v>
          </cell>
        </row>
        <row r="1030">
          <cell r="A1030" t="str">
            <v>120135</v>
          </cell>
          <cell r="B1030" t="str">
            <v>SANTO DOMINGO DE ACOBAMBA</v>
          </cell>
          <cell r="C1030">
            <v>5816</v>
          </cell>
          <cell r="D1030">
            <v>73.679249999999996</v>
          </cell>
          <cell r="E1030">
            <v>23.250443000000001</v>
          </cell>
          <cell r="F1030">
            <v>50.428806999999992</v>
          </cell>
          <cell r="G1030">
            <v>26.320750000000004</v>
          </cell>
          <cell r="H1030">
            <v>578</v>
          </cell>
        </row>
        <row r="1031">
          <cell r="A1031" t="str">
            <v>120136</v>
          </cell>
          <cell r="B1031" t="str">
            <v>VIQUES</v>
          </cell>
          <cell r="C1031">
            <v>1361</v>
          </cell>
          <cell r="D1031">
            <v>65.895400000000009</v>
          </cell>
          <cell r="E1031">
            <v>17.039708999999998</v>
          </cell>
          <cell r="F1031">
            <v>48.855691000000007</v>
          </cell>
          <cell r="G1031">
            <v>34.104599999999991</v>
          </cell>
          <cell r="H1031">
            <v>807</v>
          </cell>
        </row>
        <row r="1032">
          <cell r="A1032" t="str">
            <v>120201</v>
          </cell>
          <cell r="B1032" t="str">
            <v>CONCEPCIÓN</v>
          </cell>
          <cell r="C1032">
            <v>4938</v>
          </cell>
          <cell r="D1032">
            <v>35.796157999999998</v>
          </cell>
          <cell r="E1032">
            <v>6.644871300000001</v>
          </cell>
          <cell r="F1032">
            <v>29.151286699999996</v>
          </cell>
          <cell r="G1032">
            <v>64.203842000000009</v>
          </cell>
          <cell r="H1032">
            <v>1442</v>
          </cell>
        </row>
        <row r="1033">
          <cell r="A1033" t="str">
            <v>120202</v>
          </cell>
          <cell r="B1033" t="str">
            <v>ACO</v>
          </cell>
          <cell r="C1033">
            <v>1211</v>
          </cell>
          <cell r="D1033">
            <v>62.074320999999998</v>
          </cell>
          <cell r="E1033">
            <v>23.920041000000001</v>
          </cell>
          <cell r="F1033">
            <v>38.15428</v>
          </cell>
          <cell r="G1033">
            <v>37.925679000000002</v>
          </cell>
          <cell r="H1033">
            <v>906</v>
          </cell>
        </row>
        <row r="1034">
          <cell r="A1034" t="str">
            <v>120203</v>
          </cell>
          <cell r="B1034" t="str">
            <v>ANDAMARCA</v>
          </cell>
          <cell r="C1034">
            <v>4111</v>
          </cell>
          <cell r="D1034">
            <v>74.666001000000009</v>
          </cell>
          <cell r="E1034">
            <v>33.486923000000004</v>
          </cell>
          <cell r="F1034">
            <v>41.179078000000004</v>
          </cell>
          <cell r="G1034">
            <v>25.333998999999991</v>
          </cell>
          <cell r="H1034">
            <v>549</v>
          </cell>
        </row>
        <row r="1035">
          <cell r="A1035" t="str">
            <v>120204</v>
          </cell>
          <cell r="B1035" t="str">
            <v>CHAMBARA</v>
          </cell>
          <cell r="C1035">
            <v>2256</v>
          </cell>
          <cell r="D1035">
            <v>75.91319</v>
          </cell>
          <cell r="E1035">
            <v>44.428668000000002</v>
          </cell>
          <cell r="F1035">
            <v>31.484521999999998</v>
          </cell>
          <cell r="G1035">
            <v>24.08681</v>
          </cell>
          <cell r="H1035">
            <v>516</v>
          </cell>
        </row>
        <row r="1036">
          <cell r="A1036" t="str">
            <v>120205</v>
          </cell>
          <cell r="B1036" t="str">
            <v>COCHAS</v>
          </cell>
          <cell r="C1036">
            <v>1455</v>
          </cell>
          <cell r="D1036">
            <v>65.325549999999993</v>
          </cell>
          <cell r="E1036">
            <v>27.171980000000001</v>
          </cell>
          <cell r="F1036">
            <v>38.153569999999988</v>
          </cell>
          <cell r="G1036">
            <v>34.674450000000007</v>
          </cell>
          <cell r="H1036">
            <v>827</v>
          </cell>
        </row>
        <row r="1037">
          <cell r="A1037" t="str">
            <v>120206</v>
          </cell>
          <cell r="B1037" t="str">
            <v>COMAS</v>
          </cell>
          <cell r="C1037">
            <v>5539</v>
          </cell>
          <cell r="D1037">
            <v>77.657319000000001</v>
          </cell>
          <cell r="E1037">
            <v>44.380398</v>
          </cell>
          <cell r="F1037">
            <v>33.276921000000002</v>
          </cell>
          <cell r="G1037">
            <v>22.342680999999999</v>
          </cell>
          <cell r="H1037">
            <v>458</v>
          </cell>
        </row>
        <row r="1038">
          <cell r="A1038" t="str">
            <v>120207</v>
          </cell>
          <cell r="B1038" t="str">
            <v>HEROINAS TOLEDO</v>
          </cell>
          <cell r="C1038">
            <v>1026</v>
          </cell>
          <cell r="D1038">
            <v>72.156821000000008</v>
          </cell>
          <cell r="E1038">
            <v>38.474683999999996</v>
          </cell>
          <cell r="F1038">
            <v>33.682137000000012</v>
          </cell>
          <cell r="G1038">
            <v>27.843178999999992</v>
          </cell>
          <cell r="H1038">
            <v>624</v>
          </cell>
        </row>
        <row r="1039">
          <cell r="A1039" t="str">
            <v>120208</v>
          </cell>
          <cell r="B1039" t="str">
            <v>MANZANARES</v>
          </cell>
          <cell r="C1039">
            <v>728</v>
          </cell>
          <cell r="D1039">
            <v>47.240259999999999</v>
          </cell>
          <cell r="E1039">
            <v>15.012338</v>
          </cell>
          <cell r="F1039">
            <v>32.227922</v>
          </cell>
          <cell r="G1039">
            <v>52.759740000000001</v>
          </cell>
          <cell r="H1039">
            <v>1237</v>
          </cell>
        </row>
        <row r="1040">
          <cell r="A1040" t="str">
            <v>120209</v>
          </cell>
          <cell r="B1040" t="str">
            <v>MARISCAL CASTILLA</v>
          </cell>
          <cell r="C1040">
            <v>1194</v>
          </cell>
          <cell r="D1040">
            <v>79.228268</v>
          </cell>
          <cell r="E1040">
            <v>48.428002999999997</v>
          </cell>
          <cell r="F1040">
            <v>30.800265000000003</v>
          </cell>
          <cell r="G1040">
            <v>20.771732</v>
          </cell>
          <cell r="H1040">
            <v>415</v>
          </cell>
        </row>
        <row r="1041">
          <cell r="A1041" t="str">
            <v>120210</v>
          </cell>
          <cell r="B1041" t="str">
            <v>MATAHUASI</v>
          </cell>
          <cell r="C1041">
            <v>2647</v>
          </cell>
          <cell r="D1041">
            <v>51.344065000000008</v>
          </cell>
          <cell r="E1041">
            <v>15.681342000000001</v>
          </cell>
          <cell r="F1041">
            <v>35.662723000000007</v>
          </cell>
          <cell r="G1041">
            <v>48.655934999999992</v>
          </cell>
          <cell r="H1041">
            <v>1146</v>
          </cell>
        </row>
        <row r="1042">
          <cell r="A1042" t="str">
            <v>120211</v>
          </cell>
          <cell r="B1042" t="str">
            <v>MITO</v>
          </cell>
          <cell r="C1042">
            <v>716</v>
          </cell>
          <cell r="D1042">
            <v>48.710006999999997</v>
          </cell>
          <cell r="E1042">
            <v>15.393465000000001</v>
          </cell>
          <cell r="F1042">
            <v>33.316541999999998</v>
          </cell>
          <cell r="G1042">
            <v>51.289993000000003</v>
          </cell>
          <cell r="H1042">
            <v>1202</v>
          </cell>
        </row>
        <row r="1043">
          <cell r="A1043" t="str">
            <v>120212</v>
          </cell>
          <cell r="B1043" t="str">
            <v>NUEVE DE JULIO</v>
          </cell>
          <cell r="C1043">
            <v>680</v>
          </cell>
          <cell r="D1043">
            <v>38.353439000000002</v>
          </cell>
          <cell r="E1043">
            <v>10.569335000000001</v>
          </cell>
          <cell r="F1043">
            <v>27.784103999999999</v>
          </cell>
          <cell r="G1043">
            <v>61.646560999999998</v>
          </cell>
          <cell r="H1043">
            <v>1392</v>
          </cell>
        </row>
        <row r="1044">
          <cell r="A1044" t="str">
            <v>120213</v>
          </cell>
          <cell r="B1044" t="str">
            <v>ORCOTUNA</v>
          </cell>
          <cell r="C1044">
            <v>2494</v>
          </cell>
          <cell r="D1044">
            <v>61.499013999999995</v>
          </cell>
          <cell r="E1044">
            <v>18.873767000000001</v>
          </cell>
          <cell r="F1044">
            <v>42.625246999999995</v>
          </cell>
          <cell r="G1044">
            <v>38.500986000000005</v>
          </cell>
          <cell r="H1044">
            <v>915</v>
          </cell>
        </row>
        <row r="1045">
          <cell r="A1045" t="str">
            <v>120214</v>
          </cell>
          <cell r="B1045" t="str">
            <v>SAN JOSÉ DE QUERO</v>
          </cell>
          <cell r="C1045">
            <v>4705</v>
          </cell>
          <cell r="D1045">
            <v>72.919714999999997</v>
          </cell>
          <cell r="E1045">
            <v>32.642746000000002</v>
          </cell>
          <cell r="F1045">
            <v>40.276968999999994</v>
          </cell>
          <cell r="G1045">
            <v>27.080285000000003</v>
          </cell>
          <cell r="H1045">
            <v>595</v>
          </cell>
        </row>
        <row r="1046">
          <cell r="A1046" t="str">
            <v>120215</v>
          </cell>
          <cell r="B1046" t="str">
            <v>SANTA ROSA DE OCOPA</v>
          </cell>
          <cell r="C1046">
            <v>838</v>
          </cell>
          <cell r="D1046">
            <v>39.608511</v>
          </cell>
          <cell r="E1046">
            <v>11.156974</v>
          </cell>
          <cell r="F1046">
            <v>28.451537000000002</v>
          </cell>
          <cell r="G1046">
            <v>60.391489</v>
          </cell>
          <cell r="H1046">
            <v>1373</v>
          </cell>
        </row>
        <row r="1047">
          <cell r="A1047" t="str">
            <v>120301</v>
          </cell>
          <cell r="B1047" t="str">
            <v>CHANCHAMAYO</v>
          </cell>
          <cell r="C1047">
            <v>8510</v>
          </cell>
          <cell r="D1047">
            <v>33.471898000000003</v>
          </cell>
          <cell r="E1047">
            <v>6.7920156999999994</v>
          </cell>
          <cell r="F1047">
            <v>26.679882300000003</v>
          </cell>
          <cell r="G1047">
            <v>66.52810199999999</v>
          </cell>
          <cell r="H1047">
            <v>1493</v>
          </cell>
        </row>
        <row r="1048">
          <cell r="A1048" t="str">
            <v>120302</v>
          </cell>
          <cell r="B1048" t="str">
            <v>PERENÉ</v>
          </cell>
          <cell r="C1048">
            <v>29042</v>
          </cell>
          <cell r="D1048">
            <v>51.973244999999999</v>
          </cell>
          <cell r="E1048">
            <v>13.593114</v>
          </cell>
          <cell r="F1048">
            <v>38.380130999999999</v>
          </cell>
          <cell r="G1048">
            <v>48.026755000000001</v>
          </cell>
          <cell r="H1048">
            <v>1130</v>
          </cell>
        </row>
        <row r="1049">
          <cell r="A1049" t="str">
            <v>120303</v>
          </cell>
          <cell r="B1049" t="str">
            <v>PICHANAQUI</v>
          </cell>
          <cell r="C1049">
            <v>28483</v>
          </cell>
          <cell r="D1049">
            <v>56.782381000000001</v>
          </cell>
          <cell r="E1049">
            <v>18.159586000000001</v>
          </cell>
          <cell r="F1049">
            <v>38.622794999999996</v>
          </cell>
          <cell r="G1049">
            <v>43.217618999999999</v>
          </cell>
          <cell r="H1049">
            <v>1026</v>
          </cell>
        </row>
        <row r="1050">
          <cell r="A1050" t="str">
            <v>120304</v>
          </cell>
          <cell r="B1050" t="str">
            <v>SAN LUIS DE SHUARO</v>
          </cell>
          <cell r="C1050">
            <v>3030</v>
          </cell>
          <cell r="D1050">
            <v>44.782769000000002</v>
          </cell>
          <cell r="E1050">
            <v>12.017142</v>
          </cell>
          <cell r="F1050">
            <v>32.765627000000002</v>
          </cell>
          <cell r="G1050">
            <v>55.217230999999998</v>
          </cell>
          <cell r="H1050">
            <v>1298</v>
          </cell>
        </row>
        <row r="1051">
          <cell r="A1051" t="str">
            <v>120305</v>
          </cell>
          <cell r="B1051" t="str">
            <v>SAN RAMÓN</v>
          </cell>
          <cell r="C1051">
            <v>8092</v>
          </cell>
          <cell r="D1051">
            <v>31.511020000000002</v>
          </cell>
          <cell r="E1051">
            <v>5.9482866000000003</v>
          </cell>
          <cell r="F1051">
            <v>25.562733400000003</v>
          </cell>
          <cell r="G1051">
            <v>68.488979999999998</v>
          </cell>
          <cell r="H1051">
            <v>1525</v>
          </cell>
        </row>
        <row r="1052">
          <cell r="A1052" t="str">
            <v>120306</v>
          </cell>
          <cell r="B1052" t="str">
            <v>VITOC</v>
          </cell>
          <cell r="C1052">
            <v>816</v>
          </cell>
          <cell r="D1052">
            <v>33.270392000000001</v>
          </cell>
          <cell r="E1052">
            <v>8.298531800000001</v>
          </cell>
          <cell r="F1052">
            <v>24.971860200000002</v>
          </cell>
          <cell r="G1052">
            <v>66.729607999999999</v>
          </cell>
          <cell r="H1052">
            <v>1494</v>
          </cell>
        </row>
        <row r="1053">
          <cell r="A1053" t="str">
            <v>120401</v>
          </cell>
          <cell r="B1053" t="str">
            <v>JAUJA</v>
          </cell>
          <cell r="C1053">
            <v>5544</v>
          </cell>
          <cell r="D1053">
            <v>34.276167000000001</v>
          </cell>
          <cell r="E1053">
            <v>6.0693045000000003</v>
          </cell>
          <cell r="F1053">
            <v>28.2068625</v>
          </cell>
          <cell r="G1053">
            <v>65.723832999999999</v>
          </cell>
          <cell r="H1053">
            <v>1481</v>
          </cell>
        </row>
        <row r="1054">
          <cell r="A1054" t="str">
            <v>120402</v>
          </cell>
          <cell r="B1054" t="str">
            <v>ACOLLA</v>
          </cell>
          <cell r="C1054">
            <v>5686</v>
          </cell>
          <cell r="D1054">
            <v>67.776639000000003</v>
          </cell>
          <cell r="E1054">
            <v>29.211204000000002</v>
          </cell>
          <cell r="F1054">
            <v>38.565435000000001</v>
          </cell>
          <cell r="G1054">
            <v>32.223360999999997</v>
          </cell>
          <cell r="H1054">
            <v>755</v>
          </cell>
        </row>
        <row r="1055">
          <cell r="A1055" t="str">
            <v>120403</v>
          </cell>
          <cell r="B1055" t="str">
            <v>APATA</v>
          </cell>
          <cell r="C1055">
            <v>2530</v>
          </cell>
          <cell r="D1055">
            <v>51.329747999999995</v>
          </cell>
          <cell r="E1055">
            <v>18.045657000000002</v>
          </cell>
          <cell r="F1055">
            <v>33.284090999999989</v>
          </cell>
          <cell r="G1055">
            <v>48.670252000000005</v>
          </cell>
          <cell r="H1055">
            <v>1147</v>
          </cell>
        </row>
        <row r="1056">
          <cell r="A1056" t="str">
            <v>120404</v>
          </cell>
          <cell r="B1056" t="str">
            <v>ATAURA</v>
          </cell>
          <cell r="C1056">
            <v>412</v>
          </cell>
          <cell r="D1056">
            <v>32.500394</v>
          </cell>
          <cell r="E1056">
            <v>7.4909376999999999</v>
          </cell>
          <cell r="F1056">
            <v>25.0094563</v>
          </cell>
          <cell r="G1056">
            <v>67.499606</v>
          </cell>
          <cell r="H1056">
            <v>1508</v>
          </cell>
        </row>
        <row r="1057">
          <cell r="A1057" t="str">
            <v>120405</v>
          </cell>
          <cell r="B1057" t="str">
            <v>CANCHAYLLO</v>
          </cell>
          <cell r="C1057">
            <v>1270</v>
          </cell>
          <cell r="D1057">
            <v>71.604848000000004</v>
          </cell>
          <cell r="E1057">
            <v>37.440812000000001</v>
          </cell>
          <cell r="F1057">
            <v>34.164036000000003</v>
          </cell>
          <cell r="G1057">
            <v>28.395151999999996</v>
          </cell>
          <cell r="H1057">
            <v>641</v>
          </cell>
        </row>
        <row r="1058">
          <cell r="A1058" t="str">
            <v>120406</v>
          </cell>
          <cell r="B1058" t="str">
            <v>CURICACA</v>
          </cell>
          <cell r="C1058">
            <v>904</v>
          </cell>
          <cell r="D1058">
            <v>51.482916000000003</v>
          </cell>
          <cell r="E1058">
            <v>18.372437000000001</v>
          </cell>
          <cell r="F1058">
            <v>33.110478999999998</v>
          </cell>
          <cell r="G1058">
            <v>48.517083999999997</v>
          </cell>
          <cell r="H1058">
            <v>1142</v>
          </cell>
        </row>
        <row r="1059">
          <cell r="A1059" t="str">
            <v>120407</v>
          </cell>
          <cell r="B1059" t="str">
            <v>EL MANTARO</v>
          </cell>
          <cell r="C1059">
            <v>1402</v>
          </cell>
          <cell r="D1059">
            <v>53.669218999999998</v>
          </cell>
          <cell r="E1059">
            <v>16.828866999999999</v>
          </cell>
          <cell r="F1059">
            <v>36.840351999999996</v>
          </cell>
          <cell r="G1059">
            <v>46.330781000000002</v>
          </cell>
          <cell r="H1059">
            <v>1098</v>
          </cell>
        </row>
        <row r="1060">
          <cell r="A1060" t="str">
            <v>120408</v>
          </cell>
          <cell r="B1060" t="str">
            <v>HUAMALÍ</v>
          </cell>
          <cell r="C1060">
            <v>698</v>
          </cell>
          <cell r="D1060">
            <v>35.446646000000001</v>
          </cell>
          <cell r="E1060">
            <v>8.2931910999999996</v>
          </cell>
          <cell r="F1060">
            <v>27.1534549</v>
          </cell>
          <cell r="G1060">
            <v>64.553353999999999</v>
          </cell>
          <cell r="H1060">
            <v>1447</v>
          </cell>
        </row>
        <row r="1061">
          <cell r="A1061" t="str">
            <v>120409</v>
          </cell>
          <cell r="B1061" t="str">
            <v>HUARIPAMPA</v>
          </cell>
          <cell r="C1061">
            <v>295</v>
          </cell>
          <cell r="D1061">
            <v>28.106767999999999</v>
          </cell>
          <cell r="E1061">
            <v>4.7254527999999993</v>
          </cell>
          <cell r="F1061">
            <v>23.3813152</v>
          </cell>
          <cell r="G1061">
            <v>71.893231999999998</v>
          </cell>
          <cell r="H1061">
            <v>1589</v>
          </cell>
        </row>
        <row r="1062">
          <cell r="A1062" t="str">
            <v>120410</v>
          </cell>
          <cell r="B1062" t="str">
            <v>HUERTAS</v>
          </cell>
          <cell r="C1062">
            <v>811</v>
          </cell>
          <cell r="D1062">
            <v>43.508310999999999</v>
          </cell>
          <cell r="E1062">
            <v>12.723324</v>
          </cell>
          <cell r="F1062">
            <v>30.784987000000001</v>
          </cell>
          <cell r="G1062">
            <v>56.491689000000001</v>
          </cell>
          <cell r="H1062">
            <v>1320</v>
          </cell>
        </row>
        <row r="1063">
          <cell r="A1063" t="str">
            <v>120411</v>
          </cell>
          <cell r="B1063" t="str">
            <v>JANJAILLO</v>
          </cell>
          <cell r="C1063">
            <v>707</v>
          </cell>
          <cell r="D1063">
            <v>78.111602000000005</v>
          </cell>
          <cell r="E1063">
            <v>43.280663000000004</v>
          </cell>
          <cell r="F1063">
            <v>34.830939000000001</v>
          </cell>
          <cell r="G1063">
            <v>21.888397999999995</v>
          </cell>
          <cell r="H1063">
            <v>450</v>
          </cell>
        </row>
        <row r="1064">
          <cell r="A1064" t="str">
            <v>120412</v>
          </cell>
          <cell r="B1064" t="str">
            <v>JULCÁN</v>
          </cell>
          <cell r="C1064">
            <v>427</v>
          </cell>
          <cell r="D1064">
            <v>50.357311000000003</v>
          </cell>
          <cell r="E1064">
            <v>16.706367999999998</v>
          </cell>
          <cell r="F1064">
            <v>33.650943000000005</v>
          </cell>
          <cell r="G1064">
            <v>49.642688999999997</v>
          </cell>
          <cell r="H1064">
            <v>1172</v>
          </cell>
        </row>
        <row r="1065">
          <cell r="A1065" t="str">
            <v>120413</v>
          </cell>
          <cell r="B1065" t="str">
            <v>LEONOR ORDOÑEZ</v>
          </cell>
          <cell r="C1065">
            <v>897</v>
          </cell>
          <cell r="D1065">
            <v>54.321017999999995</v>
          </cell>
          <cell r="E1065">
            <v>19.731072000000001</v>
          </cell>
          <cell r="F1065">
            <v>34.589945999999998</v>
          </cell>
          <cell r="G1065">
            <v>45.678982000000005</v>
          </cell>
          <cell r="H1065">
            <v>1085</v>
          </cell>
        </row>
        <row r="1066">
          <cell r="A1066" t="str">
            <v>120414</v>
          </cell>
          <cell r="B1066" t="str">
            <v>LLOCLLAPAMPA</v>
          </cell>
          <cell r="C1066">
            <v>685</v>
          </cell>
          <cell r="D1066">
            <v>51.014147000000001</v>
          </cell>
          <cell r="E1066">
            <v>17.301563999999999</v>
          </cell>
          <cell r="F1066">
            <v>33.712583000000002</v>
          </cell>
          <cell r="G1066">
            <v>48.985852999999999</v>
          </cell>
          <cell r="H1066">
            <v>1155</v>
          </cell>
        </row>
        <row r="1067">
          <cell r="A1067" t="str">
            <v>120415</v>
          </cell>
          <cell r="B1067" t="str">
            <v>MARCO</v>
          </cell>
          <cell r="C1067">
            <v>1340</v>
          </cell>
          <cell r="D1067">
            <v>65.631062999999997</v>
          </cell>
          <cell r="E1067">
            <v>30.129837999999999</v>
          </cell>
          <cell r="F1067">
            <v>35.501224999999998</v>
          </cell>
          <cell r="G1067">
            <v>34.368937000000003</v>
          </cell>
          <cell r="H1067">
            <v>814</v>
          </cell>
        </row>
        <row r="1068">
          <cell r="A1068" t="str">
            <v>120416</v>
          </cell>
          <cell r="B1068" t="str">
            <v>MASMA</v>
          </cell>
          <cell r="C1068">
            <v>1286</v>
          </cell>
          <cell r="D1068">
            <v>58.356624000000004</v>
          </cell>
          <cell r="E1068">
            <v>20.777222999999999</v>
          </cell>
          <cell r="F1068">
            <v>37.579401000000004</v>
          </cell>
          <cell r="G1068">
            <v>41.643375999999996</v>
          </cell>
          <cell r="H1068">
            <v>988</v>
          </cell>
        </row>
        <row r="1069">
          <cell r="A1069" t="str">
            <v>120417</v>
          </cell>
          <cell r="B1069" t="str">
            <v>MASMA CHICCHE</v>
          </cell>
          <cell r="C1069">
            <v>670</v>
          </cell>
          <cell r="D1069">
            <v>73.482455999999999</v>
          </cell>
          <cell r="E1069">
            <v>27.825657999999997</v>
          </cell>
          <cell r="F1069">
            <v>45.656798000000002</v>
          </cell>
          <cell r="G1069">
            <v>26.517544000000001</v>
          </cell>
          <cell r="H1069">
            <v>582</v>
          </cell>
        </row>
        <row r="1070">
          <cell r="A1070" t="str">
            <v>120418</v>
          </cell>
          <cell r="B1070" t="str">
            <v>MOLINOS</v>
          </cell>
          <cell r="C1070">
            <v>1093</v>
          </cell>
          <cell r="D1070">
            <v>60.174008999999998</v>
          </cell>
          <cell r="E1070">
            <v>22.509912</v>
          </cell>
          <cell r="F1070">
            <v>37.664096999999998</v>
          </cell>
          <cell r="G1070">
            <v>39.825991000000002</v>
          </cell>
          <cell r="H1070">
            <v>941</v>
          </cell>
        </row>
        <row r="1071">
          <cell r="A1071" t="str">
            <v>120419</v>
          </cell>
          <cell r="B1071" t="str">
            <v>MONOBAMBA</v>
          </cell>
          <cell r="C1071">
            <v>615</v>
          </cell>
          <cell r="D1071">
            <v>46.591976000000003</v>
          </cell>
          <cell r="E1071">
            <v>15.462528000000001</v>
          </cell>
          <cell r="F1071">
            <v>31.129448000000004</v>
          </cell>
          <cell r="G1071">
            <v>53.408023999999997</v>
          </cell>
          <cell r="H1071">
            <v>1253</v>
          </cell>
        </row>
        <row r="1072">
          <cell r="A1072" t="str">
            <v>120420</v>
          </cell>
          <cell r="B1072" t="str">
            <v>MUQUI</v>
          </cell>
          <cell r="C1072">
            <v>486</v>
          </cell>
          <cell r="D1072">
            <v>46.081516999999998</v>
          </cell>
          <cell r="E1072">
            <v>13.321327</v>
          </cell>
          <cell r="F1072">
            <v>32.760189999999994</v>
          </cell>
          <cell r="G1072">
            <v>53.918483000000002</v>
          </cell>
          <cell r="H1072">
            <v>1266</v>
          </cell>
        </row>
        <row r="1073">
          <cell r="A1073" t="str">
            <v>120421</v>
          </cell>
          <cell r="B1073" t="str">
            <v>MUQUIYAUYO</v>
          </cell>
          <cell r="C1073">
            <v>1237</v>
          </cell>
          <cell r="D1073">
            <v>51.574405999999996</v>
          </cell>
          <cell r="E1073">
            <v>12.137557000000001</v>
          </cell>
          <cell r="F1073">
            <v>39.436848999999995</v>
          </cell>
          <cell r="G1073">
            <v>48.425594000000004</v>
          </cell>
          <cell r="H1073">
            <v>1138</v>
          </cell>
        </row>
        <row r="1074">
          <cell r="A1074" t="str">
            <v>120422</v>
          </cell>
          <cell r="B1074" t="str">
            <v>PACA</v>
          </cell>
          <cell r="C1074">
            <v>724</v>
          </cell>
          <cell r="D1074">
            <v>57.864908000000007</v>
          </cell>
          <cell r="E1074">
            <v>22.634692000000001</v>
          </cell>
          <cell r="F1074">
            <v>35.230216000000006</v>
          </cell>
          <cell r="G1074">
            <v>42.135091999999993</v>
          </cell>
          <cell r="H1074">
            <v>997</v>
          </cell>
        </row>
        <row r="1075">
          <cell r="A1075" t="str">
            <v>120423</v>
          </cell>
          <cell r="B1075" t="str">
            <v>PACCHA</v>
          </cell>
          <cell r="C1075">
            <v>1500</v>
          </cell>
          <cell r="D1075">
            <v>70.645313000000002</v>
          </cell>
          <cell r="E1075">
            <v>35.817239999999998</v>
          </cell>
          <cell r="F1075">
            <v>34.828073000000003</v>
          </cell>
          <cell r="G1075">
            <v>29.354686999999998</v>
          </cell>
          <cell r="H1075">
            <v>677</v>
          </cell>
        </row>
        <row r="1076">
          <cell r="A1076" t="str">
            <v>120424</v>
          </cell>
          <cell r="B1076" t="str">
            <v>PANCAN</v>
          </cell>
          <cell r="C1076">
            <v>600</v>
          </cell>
          <cell r="D1076">
            <v>42.901288000000001</v>
          </cell>
          <cell r="E1076">
            <v>12.331187</v>
          </cell>
          <cell r="F1076">
            <v>30.570101000000001</v>
          </cell>
          <cell r="G1076">
            <v>57.098711999999999</v>
          </cell>
          <cell r="H1076">
            <v>1326</v>
          </cell>
        </row>
        <row r="1077">
          <cell r="A1077" t="str">
            <v>120425</v>
          </cell>
          <cell r="B1077" t="str">
            <v>PARCO</v>
          </cell>
          <cell r="C1077">
            <v>792</v>
          </cell>
          <cell r="D1077">
            <v>52.692819</v>
          </cell>
          <cell r="E1077">
            <v>21.122340000000001</v>
          </cell>
          <cell r="F1077">
            <v>31.570478999999999</v>
          </cell>
          <cell r="G1077">
            <v>47.307181</v>
          </cell>
          <cell r="H1077">
            <v>1121</v>
          </cell>
        </row>
        <row r="1078">
          <cell r="A1078" t="str">
            <v>120426</v>
          </cell>
          <cell r="B1078" t="str">
            <v>POMACANCHA</v>
          </cell>
          <cell r="C1078">
            <v>1615</v>
          </cell>
          <cell r="D1078">
            <v>75.409154999999998</v>
          </cell>
          <cell r="E1078">
            <v>34.373190000000001</v>
          </cell>
          <cell r="F1078">
            <v>41.035964999999997</v>
          </cell>
          <cell r="G1078">
            <v>24.590845000000002</v>
          </cell>
          <cell r="H1078">
            <v>531</v>
          </cell>
        </row>
        <row r="1079">
          <cell r="A1079" t="str">
            <v>120427</v>
          </cell>
          <cell r="B1079" t="str">
            <v>RICRÁN</v>
          </cell>
          <cell r="C1079">
            <v>1323</v>
          </cell>
          <cell r="D1079">
            <v>68.272962000000007</v>
          </cell>
          <cell r="E1079">
            <v>32.828688999999997</v>
          </cell>
          <cell r="F1079">
            <v>35.44427300000001</v>
          </cell>
          <cell r="G1079">
            <v>31.727037999999993</v>
          </cell>
          <cell r="H1079">
            <v>739</v>
          </cell>
        </row>
        <row r="1080">
          <cell r="A1080" t="str">
            <v>120428</v>
          </cell>
          <cell r="B1080" t="str">
            <v>SAN LORENZO</v>
          </cell>
          <cell r="C1080">
            <v>1020</v>
          </cell>
          <cell r="D1080">
            <v>45.050331</v>
          </cell>
          <cell r="E1080">
            <v>14.537306999999998</v>
          </cell>
          <cell r="F1080">
            <v>30.513024000000001</v>
          </cell>
          <cell r="G1080">
            <v>54.949669</v>
          </cell>
          <cell r="H1080">
            <v>1293</v>
          </cell>
        </row>
        <row r="1081">
          <cell r="A1081" t="str">
            <v>120429</v>
          </cell>
          <cell r="B1081" t="str">
            <v>SAN PEDRO DE CHUNÁN</v>
          </cell>
          <cell r="C1081">
            <v>505</v>
          </cell>
          <cell r="D1081">
            <v>53.049369999999996</v>
          </cell>
          <cell r="E1081">
            <v>16.185924</v>
          </cell>
          <cell r="F1081">
            <v>36.863445999999996</v>
          </cell>
          <cell r="G1081">
            <v>46.950630000000004</v>
          </cell>
          <cell r="H1081">
            <v>1114</v>
          </cell>
        </row>
        <row r="1082">
          <cell r="A1082" t="str">
            <v>120430</v>
          </cell>
          <cell r="B1082" t="str">
            <v>SAUSA</v>
          </cell>
          <cell r="C1082">
            <v>1323</v>
          </cell>
          <cell r="D1082">
            <v>47.875136000000005</v>
          </cell>
          <cell r="E1082">
            <v>12.153817999999999</v>
          </cell>
          <cell r="F1082">
            <v>35.721318000000004</v>
          </cell>
          <cell r="G1082">
            <v>52.124863999999995</v>
          </cell>
          <cell r="H1082">
            <v>1220</v>
          </cell>
        </row>
        <row r="1083">
          <cell r="A1083" t="str">
            <v>120431</v>
          </cell>
          <cell r="B1083" t="str">
            <v>SINCOS</v>
          </cell>
          <cell r="C1083">
            <v>2682</v>
          </cell>
          <cell r="D1083">
            <v>60.146445000000007</v>
          </cell>
          <cell r="E1083">
            <v>23.741870000000002</v>
          </cell>
          <cell r="F1083">
            <v>36.404575000000008</v>
          </cell>
          <cell r="G1083">
            <v>39.853554999999993</v>
          </cell>
          <cell r="H1083">
            <v>942</v>
          </cell>
        </row>
        <row r="1084">
          <cell r="A1084" t="str">
            <v>120432</v>
          </cell>
          <cell r="B1084" t="str">
            <v>TUNÁN MARCA</v>
          </cell>
          <cell r="C1084">
            <v>943</v>
          </cell>
          <cell r="D1084">
            <v>67.172364999999999</v>
          </cell>
          <cell r="E1084">
            <v>31.287037000000002</v>
          </cell>
          <cell r="F1084">
            <v>35.885328000000001</v>
          </cell>
          <cell r="G1084">
            <v>32.827635000000001</v>
          </cell>
          <cell r="H1084">
            <v>773</v>
          </cell>
        </row>
        <row r="1085">
          <cell r="A1085" t="str">
            <v>120433</v>
          </cell>
          <cell r="B1085" t="str">
            <v>YAULI</v>
          </cell>
          <cell r="C1085">
            <v>624</v>
          </cell>
          <cell r="D1085">
            <v>38.056707000000003</v>
          </cell>
          <cell r="E1085">
            <v>6.8182927000000007</v>
          </cell>
          <cell r="F1085">
            <v>31.238414300000002</v>
          </cell>
          <cell r="G1085">
            <v>61.943292999999997</v>
          </cell>
          <cell r="H1085">
            <v>1402</v>
          </cell>
        </row>
        <row r="1086">
          <cell r="A1086" t="str">
            <v>120434</v>
          </cell>
          <cell r="B1086" t="str">
            <v>YAUYOS</v>
          </cell>
          <cell r="C1086">
            <v>3626</v>
          </cell>
          <cell r="D1086">
            <v>38.810319</v>
          </cell>
          <cell r="E1086">
            <v>6.2809891000000011</v>
          </cell>
          <cell r="F1086">
            <v>32.5293299</v>
          </cell>
          <cell r="G1086">
            <v>61.189681</v>
          </cell>
          <cell r="H1086">
            <v>1383</v>
          </cell>
        </row>
        <row r="1087">
          <cell r="A1087" t="str">
            <v>120501</v>
          </cell>
          <cell r="B1087" t="str">
            <v>JUNÍN</v>
          </cell>
          <cell r="C1087">
            <v>6903</v>
          </cell>
          <cell r="D1087">
            <v>57.492836999999994</v>
          </cell>
          <cell r="E1087">
            <v>18.901633</v>
          </cell>
          <cell r="F1087">
            <v>38.591203999999991</v>
          </cell>
          <cell r="G1087">
            <v>42.507163000000006</v>
          </cell>
          <cell r="H1087">
            <v>1007</v>
          </cell>
        </row>
        <row r="1088">
          <cell r="A1088" t="str">
            <v>120502</v>
          </cell>
          <cell r="B1088" t="str">
            <v>CARHUAMAYO</v>
          </cell>
          <cell r="C1088">
            <v>5112</v>
          </cell>
          <cell r="D1088">
            <v>61.284703999999998</v>
          </cell>
          <cell r="E1088">
            <v>21.777511000000001</v>
          </cell>
          <cell r="F1088">
            <v>39.507193000000001</v>
          </cell>
          <cell r="G1088">
            <v>38.715296000000002</v>
          </cell>
          <cell r="H1088">
            <v>917</v>
          </cell>
        </row>
        <row r="1089">
          <cell r="A1089" t="str">
            <v>120503</v>
          </cell>
          <cell r="B1089" t="str">
            <v>ONDORES</v>
          </cell>
          <cell r="C1089">
            <v>1194</v>
          </cell>
          <cell r="D1089">
            <v>47.806967999999998</v>
          </cell>
          <cell r="E1089">
            <v>13.313977</v>
          </cell>
          <cell r="F1089">
            <v>34.492990999999996</v>
          </cell>
          <cell r="G1089">
            <v>52.193032000000002</v>
          </cell>
          <cell r="H1089">
            <v>1221</v>
          </cell>
        </row>
        <row r="1090">
          <cell r="A1090" t="str">
            <v>120504</v>
          </cell>
          <cell r="B1090" t="str">
            <v>ULCUMAYO</v>
          </cell>
          <cell r="C1090">
            <v>4850</v>
          </cell>
          <cell r="D1090">
            <v>68.258127999999999</v>
          </cell>
          <cell r="E1090">
            <v>28.478255000000001</v>
          </cell>
          <cell r="F1090">
            <v>39.779872999999995</v>
          </cell>
          <cell r="G1090">
            <v>31.741872000000001</v>
          </cell>
          <cell r="H1090">
            <v>740</v>
          </cell>
        </row>
        <row r="1091">
          <cell r="A1091" t="str">
            <v>120601</v>
          </cell>
          <cell r="B1091" t="str">
            <v>SATIPO</v>
          </cell>
          <cell r="C1091">
            <v>15872</v>
          </cell>
          <cell r="D1091">
            <v>45.036915</v>
          </cell>
          <cell r="E1091">
            <v>11.49624</v>
          </cell>
          <cell r="F1091">
            <v>33.540675</v>
          </cell>
          <cell r="G1091">
            <v>54.963085</v>
          </cell>
          <cell r="H1091">
            <v>1294</v>
          </cell>
        </row>
        <row r="1092">
          <cell r="A1092" t="str">
            <v>120602</v>
          </cell>
          <cell r="B1092" t="str">
            <v>COVIRIALI</v>
          </cell>
          <cell r="C1092">
            <v>3066</v>
          </cell>
          <cell r="D1092">
            <v>58.306712000000005</v>
          </cell>
          <cell r="E1092">
            <v>21.171896</v>
          </cell>
          <cell r="F1092">
            <v>37.134816000000001</v>
          </cell>
          <cell r="G1092">
            <v>41.693287999999995</v>
          </cell>
          <cell r="H1092">
            <v>989</v>
          </cell>
        </row>
        <row r="1093">
          <cell r="A1093" t="str">
            <v>120603</v>
          </cell>
          <cell r="B1093" t="str">
            <v>LLAYLLA</v>
          </cell>
          <cell r="C1093">
            <v>3661</v>
          </cell>
          <cell r="D1093">
            <v>71.177717000000001</v>
          </cell>
          <cell r="E1093">
            <v>36.419015999999999</v>
          </cell>
          <cell r="F1093">
            <v>34.758701000000002</v>
          </cell>
          <cell r="G1093">
            <v>28.822282999999999</v>
          </cell>
          <cell r="H1093">
            <v>656</v>
          </cell>
        </row>
        <row r="1094">
          <cell r="A1094" t="str">
            <v>120604</v>
          </cell>
          <cell r="B1094" t="str">
            <v>MASAMARI</v>
          </cell>
          <cell r="C1094">
            <v>17068</v>
          </cell>
          <cell r="D1094">
            <v>62.825125000000007</v>
          </cell>
          <cell r="E1094">
            <v>23.988958</v>
          </cell>
          <cell r="F1094">
            <v>38.836167000000003</v>
          </cell>
          <cell r="G1094">
            <v>37.174874999999993</v>
          </cell>
          <cell r="H1094">
            <v>886</v>
          </cell>
        </row>
        <row r="1095">
          <cell r="A1095" t="str">
            <v>120605</v>
          </cell>
          <cell r="B1095" t="str">
            <v>PAMPA HERMOSA</v>
          </cell>
          <cell r="C1095">
            <v>5362</v>
          </cell>
          <cell r="D1095">
            <v>71.432586999999998</v>
          </cell>
          <cell r="E1095">
            <v>30.822275999999999</v>
          </cell>
          <cell r="F1095">
            <v>40.610310999999996</v>
          </cell>
          <cell r="G1095">
            <v>28.567413000000002</v>
          </cell>
          <cell r="H1095">
            <v>649</v>
          </cell>
        </row>
        <row r="1096">
          <cell r="A1096" t="str">
            <v>120606</v>
          </cell>
          <cell r="B1096" t="str">
            <v xml:space="preserve"> PANGOA</v>
          </cell>
          <cell r="C1096">
            <v>35316</v>
          </cell>
          <cell r="D1096">
            <v>67.133388000000011</v>
          </cell>
          <cell r="E1096">
            <v>27.843116999999999</v>
          </cell>
          <cell r="F1096">
            <v>39.290271000000011</v>
          </cell>
          <cell r="G1096">
            <v>32.866611999999989</v>
          </cell>
          <cell r="H1096">
            <v>776</v>
          </cell>
        </row>
        <row r="1097">
          <cell r="A1097" t="str">
            <v>120607</v>
          </cell>
          <cell r="B1097" t="str">
            <v>RÍO NEGRO</v>
          </cell>
          <cell r="C1097">
            <v>16813</v>
          </cell>
          <cell r="D1097">
            <v>64.835916999999995</v>
          </cell>
          <cell r="E1097">
            <v>25.747261999999999</v>
          </cell>
          <cell r="F1097">
            <v>39.088654999999996</v>
          </cell>
          <cell r="G1097">
            <v>35.164083000000005</v>
          </cell>
          <cell r="H1097">
            <v>834</v>
          </cell>
        </row>
        <row r="1098">
          <cell r="A1098" t="str">
            <v>120608</v>
          </cell>
          <cell r="B1098" t="str">
            <v>RÍO TAMBO</v>
          </cell>
          <cell r="C1098">
            <v>20319</v>
          </cell>
          <cell r="D1098">
            <v>63.567231999999997</v>
          </cell>
          <cell r="E1098">
            <v>16.914028000000002</v>
          </cell>
          <cell r="F1098">
            <v>46.653203999999995</v>
          </cell>
          <cell r="G1098">
            <v>36.432768000000003</v>
          </cell>
          <cell r="H1098">
            <v>871</v>
          </cell>
        </row>
        <row r="1099">
          <cell r="A1099" t="str">
            <v>120701</v>
          </cell>
          <cell r="B1099" t="str">
            <v>TARMA</v>
          </cell>
          <cell r="C1099">
            <v>17447</v>
          </cell>
          <cell r="D1099">
            <v>35.390061000000003</v>
          </cell>
          <cell r="E1099">
            <v>6.4791480999999997</v>
          </cell>
          <cell r="F1099">
            <v>28.910912900000003</v>
          </cell>
          <cell r="G1099">
            <v>64.609938999999997</v>
          </cell>
          <cell r="H1099">
            <v>1449</v>
          </cell>
        </row>
        <row r="1100">
          <cell r="A1100" t="str">
            <v>120702</v>
          </cell>
          <cell r="B1100" t="str">
            <v>ACOBAMBA</v>
          </cell>
          <cell r="C1100">
            <v>6336</v>
          </cell>
          <cell r="D1100">
            <v>47.402633000000002</v>
          </cell>
          <cell r="E1100">
            <v>10.559137999999999</v>
          </cell>
          <cell r="F1100">
            <v>36.843495000000004</v>
          </cell>
          <cell r="G1100">
            <v>52.597366999999998</v>
          </cell>
          <cell r="H1100">
            <v>1229</v>
          </cell>
        </row>
        <row r="1101">
          <cell r="A1101" t="str">
            <v>120703</v>
          </cell>
          <cell r="B1101" t="str">
            <v>HUARICOLCA</v>
          </cell>
          <cell r="C1101">
            <v>1888</v>
          </cell>
          <cell r="D1101">
            <v>62.881785000000001</v>
          </cell>
          <cell r="E1101">
            <v>26.647685999999997</v>
          </cell>
          <cell r="F1101">
            <v>36.234099000000001</v>
          </cell>
          <cell r="G1101">
            <v>37.118214999999999</v>
          </cell>
          <cell r="H1101">
            <v>883</v>
          </cell>
        </row>
        <row r="1102">
          <cell r="A1102" t="str">
            <v>120704</v>
          </cell>
          <cell r="B1102" t="str">
            <v>HUASAHUASI</v>
          </cell>
          <cell r="C1102">
            <v>10188</v>
          </cell>
          <cell r="D1102">
            <v>66.978042000000002</v>
          </cell>
          <cell r="E1102">
            <v>25.716061</v>
          </cell>
          <cell r="F1102">
            <v>41.261981000000006</v>
          </cell>
          <cell r="G1102">
            <v>33.021957999999998</v>
          </cell>
          <cell r="H1102">
            <v>777</v>
          </cell>
        </row>
        <row r="1103">
          <cell r="A1103" t="str">
            <v>120705</v>
          </cell>
          <cell r="B1103" t="str">
            <v>LA UNIÓN</v>
          </cell>
          <cell r="C1103">
            <v>1852</v>
          </cell>
          <cell r="D1103">
            <v>49.977063999999999</v>
          </cell>
          <cell r="E1103">
            <v>10.764436</v>
          </cell>
          <cell r="F1103">
            <v>39.212627999999995</v>
          </cell>
          <cell r="G1103">
            <v>50.022936000000001</v>
          </cell>
          <cell r="H1103">
            <v>1182</v>
          </cell>
        </row>
        <row r="1104">
          <cell r="A1104" t="str">
            <v>120706</v>
          </cell>
          <cell r="B1104" t="str">
            <v>PALCA</v>
          </cell>
          <cell r="C1104">
            <v>3731</v>
          </cell>
          <cell r="D1104">
            <v>59.031013000000002</v>
          </cell>
          <cell r="E1104">
            <v>19.244620000000001</v>
          </cell>
          <cell r="F1104">
            <v>39.786393000000004</v>
          </cell>
          <cell r="G1104">
            <v>40.968986999999998</v>
          </cell>
          <cell r="H1104">
            <v>972</v>
          </cell>
        </row>
        <row r="1105">
          <cell r="A1105" t="str">
            <v>120707</v>
          </cell>
          <cell r="B1105" t="str">
            <v>PALCAMAYO</v>
          </cell>
          <cell r="C1105">
            <v>5028</v>
          </cell>
          <cell r="D1105">
            <v>60.610368000000001</v>
          </cell>
          <cell r="E1105">
            <v>19.411935</v>
          </cell>
          <cell r="F1105">
            <v>41.198433000000001</v>
          </cell>
          <cell r="G1105">
            <v>39.389631999999999</v>
          </cell>
          <cell r="H1105">
            <v>934</v>
          </cell>
        </row>
        <row r="1106">
          <cell r="A1106" t="str">
            <v>120708</v>
          </cell>
          <cell r="B1106" t="str">
            <v>SAN PEDRO DE CAJAS</v>
          </cell>
          <cell r="C1106">
            <v>3724</v>
          </cell>
          <cell r="D1106">
            <v>64.124160000000003</v>
          </cell>
          <cell r="E1106">
            <v>22.900121000000002</v>
          </cell>
          <cell r="F1106">
            <v>41.224039000000005</v>
          </cell>
          <cell r="G1106">
            <v>35.875839999999997</v>
          </cell>
          <cell r="H1106">
            <v>855</v>
          </cell>
        </row>
        <row r="1107">
          <cell r="A1107" t="str">
            <v>120709</v>
          </cell>
          <cell r="B1107" t="str">
            <v>TAPO</v>
          </cell>
          <cell r="C1107">
            <v>3874</v>
          </cell>
          <cell r="D1107">
            <v>65.450244999999995</v>
          </cell>
          <cell r="E1107">
            <v>24.057780000000001</v>
          </cell>
          <cell r="F1107">
            <v>41.392464999999994</v>
          </cell>
          <cell r="G1107">
            <v>34.549755000000005</v>
          </cell>
          <cell r="H1107">
            <v>820</v>
          </cell>
        </row>
        <row r="1108">
          <cell r="A1108" t="str">
            <v>120801</v>
          </cell>
          <cell r="B1108" t="str">
            <v>LA OROYA</v>
          </cell>
          <cell r="C1108">
            <v>3143</v>
          </cell>
          <cell r="D1108">
            <v>17.179576999999998</v>
          </cell>
          <cell r="E1108">
            <v>1.463948</v>
          </cell>
          <cell r="F1108">
            <v>15.715628999999998</v>
          </cell>
          <cell r="G1108">
            <v>82.820423000000005</v>
          </cell>
          <cell r="H1108">
            <v>1750</v>
          </cell>
        </row>
        <row r="1109">
          <cell r="A1109" t="str">
            <v>120802</v>
          </cell>
          <cell r="B1109" t="str">
            <v>CHACAPALPA</v>
          </cell>
          <cell r="C1109">
            <v>449</v>
          </cell>
          <cell r="D1109">
            <v>48.948802000000001</v>
          </cell>
          <cell r="E1109">
            <v>17.393246000000001</v>
          </cell>
          <cell r="F1109">
            <v>31.555555999999999</v>
          </cell>
          <cell r="G1109">
            <v>51.051197999999999</v>
          </cell>
          <cell r="H1109">
            <v>1196</v>
          </cell>
        </row>
        <row r="1110">
          <cell r="A1110" t="str">
            <v>120803</v>
          </cell>
          <cell r="B1110" t="str">
            <v>HUAY-HUAY</v>
          </cell>
          <cell r="C1110">
            <v>518</v>
          </cell>
          <cell r="D1110">
            <v>39.131419999999999</v>
          </cell>
          <cell r="E1110">
            <v>11.563444</v>
          </cell>
          <cell r="F1110">
            <v>27.567975999999998</v>
          </cell>
          <cell r="G1110">
            <v>60.868580000000001</v>
          </cell>
          <cell r="H1110">
            <v>1379</v>
          </cell>
        </row>
        <row r="1111">
          <cell r="A1111" t="str">
            <v>120804</v>
          </cell>
          <cell r="B1111" t="str">
            <v>MARCAPOMACOCHA</v>
          </cell>
          <cell r="C1111">
            <v>690</v>
          </cell>
          <cell r="D1111">
            <v>54.421467999999997</v>
          </cell>
          <cell r="E1111">
            <v>20.017364000000001</v>
          </cell>
          <cell r="F1111">
            <v>34.404103999999997</v>
          </cell>
          <cell r="G1111">
            <v>45.578532000000003</v>
          </cell>
          <cell r="H1111">
            <v>1083</v>
          </cell>
        </row>
        <row r="1112">
          <cell r="A1112" t="str">
            <v>120805</v>
          </cell>
          <cell r="B1112" t="str">
            <v>MOROCOCHA</v>
          </cell>
          <cell r="C1112">
            <v>966</v>
          </cell>
          <cell r="D1112">
            <v>18.637276</v>
          </cell>
          <cell r="E1112">
            <v>1.1917808000000001</v>
          </cell>
          <cell r="F1112">
            <v>17.4454952</v>
          </cell>
          <cell r="G1112">
            <v>81.362724</v>
          </cell>
          <cell r="H1112">
            <v>1741</v>
          </cell>
        </row>
        <row r="1113">
          <cell r="A1113" t="str">
            <v>120806</v>
          </cell>
          <cell r="B1113" t="str">
            <v>PACCHA</v>
          </cell>
          <cell r="C1113">
            <v>336</v>
          </cell>
          <cell r="D1113">
            <v>18.803801</v>
          </cell>
          <cell r="E1113">
            <v>2.4292900999999998</v>
          </cell>
          <cell r="F1113">
            <v>16.374510900000001</v>
          </cell>
          <cell r="G1113">
            <v>81.196199000000007</v>
          </cell>
          <cell r="H1113">
            <v>1740</v>
          </cell>
        </row>
        <row r="1114">
          <cell r="A1114" t="str">
            <v>120807</v>
          </cell>
          <cell r="B1114" t="str">
            <v>SANTA BÁRBARA DE CARHUACAYÁN</v>
          </cell>
          <cell r="C1114">
            <v>1093</v>
          </cell>
          <cell r="D1114">
            <v>56.524573000000004</v>
          </cell>
          <cell r="E1114">
            <v>20.726331999999999</v>
          </cell>
          <cell r="F1114">
            <v>35.798241000000004</v>
          </cell>
          <cell r="G1114">
            <v>43.475426999999996</v>
          </cell>
          <cell r="H1114">
            <v>1031</v>
          </cell>
        </row>
        <row r="1115">
          <cell r="A1115" t="str">
            <v>120808</v>
          </cell>
          <cell r="B1115" t="str">
            <v>SANTA ROSA DE SACCO</v>
          </cell>
          <cell r="C1115">
            <v>2195</v>
          </cell>
          <cell r="D1115">
            <v>20.596696999999999</v>
          </cell>
          <cell r="E1115">
            <v>2.3024303000000002</v>
          </cell>
          <cell r="F1115">
            <v>18.294266699999998</v>
          </cell>
          <cell r="G1115">
            <v>79.403302999999994</v>
          </cell>
          <cell r="H1115">
            <v>1715</v>
          </cell>
        </row>
        <row r="1116">
          <cell r="A1116" t="str">
            <v>120809</v>
          </cell>
          <cell r="B1116" t="str">
            <v>SUITUCANCHA</v>
          </cell>
          <cell r="C1116">
            <v>517</v>
          </cell>
          <cell r="D1116">
            <v>57.973094000000003</v>
          </cell>
          <cell r="E1116">
            <v>24.381166</v>
          </cell>
          <cell r="F1116">
            <v>33.591928000000003</v>
          </cell>
          <cell r="G1116">
            <v>42.026905999999997</v>
          </cell>
          <cell r="H1116">
            <v>995</v>
          </cell>
        </row>
        <row r="1117">
          <cell r="A1117" t="str">
            <v>120810</v>
          </cell>
          <cell r="B1117" t="str">
            <v>YAULI</v>
          </cell>
          <cell r="C1117">
            <v>1514</v>
          </cell>
          <cell r="D1117">
            <v>25.908094999999996</v>
          </cell>
          <cell r="E1117">
            <v>2.3607735999999999</v>
          </cell>
          <cell r="F1117">
            <v>23.547321399999994</v>
          </cell>
          <cell r="G1117">
            <v>74.091904999999997</v>
          </cell>
          <cell r="H1117">
            <v>1632</v>
          </cell>
        </row>
        <row r="1118">
          <cell r="A1118" t="str">
            <v>120901</v>
          </cell>
          <cell r="B1118" t="str">
            <v>CHUPACA</v>
          </cell>
          <cell r="C1118">
            <v>9967</v>
          </cell>
          <cell r="D1118">
            <v>47.654187999999998</v>
          </cell>
          <cell r="E1118">
            <v>12.808711000000001</v>
          </cell>
          <cell r="F1118">
            <v>34.845476999999995</v>
          </cell>
          <cell r="G1118">
            <v>52.345812000000002</v>
          </cell>
          <cell r="H1118">
            <v>1226</v>
          </cell>
        </row>
        <row r="1119">
          <cell r="A1119" t="str">
            <v>120902</v>
          </cell>
          <cell r="B1119" t="str">
            <v>AHUAC</v>
          </cell>
          <cell r="C1119">
            <v>3724</v>
          </cell>
          <cell r="D1119">
            <v>56.886954000000003</v>
          </cell>
          <cell r="E1119">
            <v>19.186221</v>
          </cell>
          <cell r="F1119">
            <v>37.700733</v>
          </cell>
          <cell r="G1119">
            <v>43.113045999999997</v>
          </cell>
          <cell r="H1119">
            <v>1023</v>
          </cell>
        </row>
        <row r="1120">
          <cell r="A1120" t="str">
            <v>120903</v>
          </cell>
          <cell r="B1120" t="str">
            <v>CHONGOS BAJO</v>
          </cell>
          <cell r="C1120">
            <v>1952</v>
          </cell>
          <cell r="D1120">
            <v>44.384177999999999</v>
          </cell>
          <cell r="E1120">
            <v>5.8706524</v>
          </cell>
          <cell r="F1120">
            <v>38.513525600000001</v>
          </cell>
          <cell r="G1120">
            <v>55.615822000000001</v>
          </cell>
          <cell r="H1120">
            <v>1304</v>
          </cell>
        </row>
        <row r="1121">
          <cell r="A1121" t="str">
            <v>120904</v>
          </cell>
          <cell r="B1121" t="str">
            <v>HUACHAC</v>
          </cell>
          <cell r="C1121">
            <v>1691</v>
          </cell>
          <cell r="D1121">
            <v>45.246923000000002</v>
          </cell>
          <cell r="E1121">
            <v>14.292937</v>
          </cell>
          <cell r="F1121">
            <v>30.953986</v>
          </cell>
          <cell r="G1121">
            <v>54.753076999999998</v>
          </cell>
          <cell r="H1121">
            <v>1290</v>
          </cell>
        </row>
        <row r="1122">
          <cell r="A1122" t="str">
            <v>120905</v>
          </cell>
          <cell r="B1122" t="str">
            <v>HUAMANCACA CHICO</v>
          </cell>
          <cell r="C1122">
            <v>2169</v>
          </cell>
          <cell r="D1122">
            <v>52.559137</v>
          </cell>
          <cell r="E1122">
            <v>13.384392</v>
          </cell>
          <cell r="F1122">
            <v>39.174745000000001</v>
          </cell>
          <cell r="G1122">
            <v>47.440863</v>
          </cell>
          <cell r="H1122">
            <v>1124</v>
          </cell>
        </row>
        <row r="1123">
          <cell r="A1123" t="str">
            <v>120906</v>
          </cell>
          <cell r="B1123" t="str">
            <v>SAN JUAN DE ISCOS</v>
          </cell>
          <cell r="C1123">
            <v>1594</v>
          </cell>
          <cell r="D1123">
            <v>68.35720400000001</v>
          </cell>
          <cell r="E1123">
            <v>30.704116999999997</v>
          </cell>
          <cell r="F1123">
            <v>37.653087000000014</v>
          </cell>
          <cell r="G1123">
            <v>31.64279599999999</v>
          </cell>
          <cell r="H1123">
            <v>736</v>
          </cell>
        </row>
        <row r="1124">
          <cell r="A1124" t="str">
            <v>120907</v>
          </cell>
          <cell r="B1124" t="str">
            <v>SAN JUAN DE JARPA</v>
          </cell>
          <cell r="C1124">
            <v>2986</v>
          </cell>
          <cell r="D1124">
            <v>81.595081999999991</v>
          </cell>
          <cell r="E1124">
            <v>49.154098000000005</v>
          </cell>
          <cell r="F1124">
            <v>32.440983999999986</v>
          </cell>
          <cell r="G1124">
            <v>18.404918000000009</v>
          </cell>
          <cell r="H1124">
            <v>333</v>
          </cell>
        </row>
        <row r="1125">
          <cell r="A1125" t="str">
            <v>120908</v>
          </cell>
          <cell r="B1125" t="str">
            <v>TRES DE DICIEMBRE</v>
          </cell>
          <cell r="C1125">
            <v>733</v>
          </cell>
          <cell r="D1125">
            <v>38.155208000000002</v>
          </cell>
          <cell r="E1125">
            <v>9.5135416999999993</v>
          </cell>
          <cell r="F1125">
            <v>28.641666300000004</v>
          </cell>
          <cell r="G1125">
            <v>61.844791999999998</v>
          </cell>
          <cell r="H1125">
            <v>1398</v>
          </cell>
        </row>
        <row r="1126">
          <cell r="A1126" t="str">
            <v>120909</v>
          </cell>
          <cell r="B1126" t="str">
            <v>YANACANCHA</v>
          </cell>
          <cell r="C1126">
            <v>2577</v>
          </cell>
          <cell r="D1126">
            <v>78.925881000000004</v>
          </cell>
          <cell r="E1126">
            <v>44.940888000000001</v>
          </cell>
          <cell r="F1126">
            <v>33.984993000000003</v>
          </cell>
          <cell r="G1126">
            <v>21.074118999999996</v>
          </cell>
          <cell r="H1126">
            <v>426</v>
          </cell>
        </row>
        <row r="1127">
          <cell r="A1127" t="str">
            <v>130101</v>
          </cell>
          <cell r="B1127" t="str">
            <v>TRUJILLO</v>
          </cell>
          <cell r="C1127">
            <v>21001</v>
          </cell>
          <cell r="D1127">
            <v>7.2070962999999999</v>
          </cell>
          <cell r="E1127">
            <v>0.43561399999999995</v>
          </cell>
          <cell r="F1127">
            <v>6.7714822999999997</v>
          </cell>
          <cell r="G1127">
            <v>92.792903699999997</v>
          </cell>
          <cell r="H1127">
            <v>1813</v>
          </cell>
        </row>
        <row r="1128">
          <cell r="A1128" t="str">
            <v>130102</v>
          </cell>
          <cell r="B1128" t="str">
            <v>EL PORVENIR</v>
          </cell>
          <cell r="C1128">
            <v>47582</v>
          </cell>
          <cell r="D1128">
            <v>33.868333</v>
          </cell>
          <cell r="E1128">
            <v>4.2036002000000003</v>
          </cell>
          <cell r="F1128">
            <v>29.664732799999999</v>
          </cell>
          <cell r="G1128">
            <v>66.131666999999993</v>
          </cell>
          <cell r="H1128">
            <v>1487</v>
          </cell>
        </row>
        <row r="1129">
          <cell r="A1129" t="str">
            <v>130103</v>
          </cell>
          <cell r="B1129" t="str">
            <v>FLORENCIA DE MORA</v>
          </cell>
          <cell r="C1129">
            <v>15158</v>
          </cell>
          <cell r="D1129">
            <v>37.923119</v>
          </cell>
          <cell r="E1129">
            <v>3.6326337</v>
          </cell>
          <cell r="F1129">
            <v>34.2904853</v>
          </cell>
          <cell r="G1129">
            <v>62.076881</v>
          </cell>
          <cell r="H1129">
            <v>1405</v>
          </cell>
        </row>
        <row r="1130">
          <cell r="A1130" t="str">
            <v>130104</v>
          </cell>
          <cell r="B1130" t="str">
            <v>HUANCHACO</v>
          </cell>
          <cell r="C1130">
            <v>12622</v>
          </cell>
          <cell r="D1130">
            <v>29.528178999999998</v>
          </cell>
          <cell r="E1130">
            <v>3.5781728999999998</v>
          </cell>
          <cell r="F1130">
            <v>25.9500061</v>
          </cell>
          <cell r="G1130">
            <v>70.471821000000006</v>
          </cell>
          <cell r="H1130">
            <v>1569</v>
          </cell>
        </row>
        <row r="1131">
          <cell r="A1131" t="str">
            <v>130105</v>
          </cell>
          <cell r="B1131" t="str">
            <v>LA ESPERANZA</v>
          </cell>
          <cell r="C1131">
            <v>38556</v>
          </cell>
          <cell r="D1131">
            <v>25.425957</v>
          </cell>
          <cell r="E1131">
            <v>2.2846441</v>
          </cell>
          <cell r="F1131">
            <v>23.141312899999999</v>
          </cell>
          <cell r="G1131">
            <v>74.574043000000003</v>
          </cell>
          <cell r="H1131">
            <v>1638</v>
          </cell>
        </row>
        <row r="1132">
          <cell r="A1132" t="str">
            <v>130106</v>
          </cell>
          <cell r="B1132" t="str">
            <v>LAREDO</v>
          </cell>
          <cell r="C1132">
            <v>6958</v>
          </cell>
          <cell r="D1132">
            <v>21.275746000000002</v>
          </cell>
          <cell r="E1132">
            <v>2.3395302999999998</v>
          </cell>
          <cell r="F1132">
            <v>18.936215700000002</v>
          </cell>
          <cell r="G1132">
            <v>78.724254000000002</v>
          </cell>
          <cell r="H1132">
            <v>1701</v>
          </cell>
        </row>
        <row r="1133">
          <cell r="A1133" t="str">
            <v>130107</v>
          </cell>
          <cell r="B1133" t="str">
            <v>MOCHE</v>
          </cell>
          <cell r="C1133">
            <v>7007</v>
          </cell>
          <cell r="D1133">
            <v>23.735552999999999</v>
          </cell>
          <cell r="E1133">
            <v>2.0842761000000003</v>
          </cell>
          <cell r="F1133">
            <v>21.651276899999999</v>
          </cell>
          <cell r="G1133">
            <v>76.264447000000004</v>
          </cell>
          <cell r="H1133">
            <v>1669</v>
          </cell>
        </row>
        <row r="1134">
          <cell r="A1134" t="str">
            <v>130108</v>
          </cell>
          <cell r="B1134" t="str">
            <v>POROTO</v>
          </cell>
          <cell r="C1134">
            <v>1745</v>
          </cell>
          <cell r="D1134">
            <v>48.455151000000001</v>
          </cell>
          <cell r="E1134">
            <v>9.0638711000000001</v>
          </cell>
          <cell r="F1134">
            <v>39.391279900000001</v>
          </cell>
          <cell r="G1134">
            <v>51.544848999999999</v>
          </cell>
          <cell r="H1134">
            <v>1211</v>
          </cell>
        </row>
        <row r="1135">
          <cell r="A1135" t="str">
            <v>130109</v>
          </cell>
          <cell r="B1135" t="str">
            <v>SALAVERRY</v>
          </cell>
          <cell r="C1135">
            <v>5258</v>
          </cell>
          <cell r="D1135">
            <v>38.027552999999997</v>
          </cell>
          <cell r="E1135">
            <v>5.0580706000000006</v>
          </cell>
          <cell r="F1135">
            <v>32.969482399999997</v>
          </cell>
          <cell r="G1135">
            <v>61.972447000000003</v>
          </cell>
          <cell r="H1135">
            <v>1403</v>
          </cell>
        </row>
        <row r="1136">
          <cell r="A1136" t="str">
            <v>130110</v>
          </cell>
          <cell r="B1136" t="str">
            <v>SIMBAL</v>
          </cell>
          <cell r="C1136">
            <v>1295</v>
          </cell>
          <cell r="D1136">
            <v>31.991849999999999</v>
          </cell>
          <cell r="E1136">
            <v>4.0627314999999999</v>
          </cell>
          <cell r="F1136">
            <v>27.929118500000001</v>
          </cell>
          <cell r="G1136">
            <v>68.008150000000001</v>
          </cell>
          <cell r="H1136">
            <v>1518</v>
          </cell>
        </row>
        <row r="1137">
          <cell r="A1137" t="str">
            <v>130111</v>
          </cell>
          <cell r="B1137" t="str">
            <v>VÍCTOR LARCO HERRERA</v>
          </cell>
          <cell r="C1137">
            <v>4522</v>
          </cell>
          <cell r="D1137">
            <v>8.2010880999999998</v>
          </cell>
          <cell r="E1137">
            <v>0.61200580000000004</v>
          </cell>
          <cell r="F1137">
            <v>7.5890822999999994</v>
          </cell>
          <cell r="G1137">
            <v>91.798911900000007</v>
          </cell>
          <cell r="H1137">
            <v>1811</v>
          </cell>
        </row>
        <row r="1138">
          <cell r="A1138" t="str">
            <v>130201</v>
          </cell>
          <cell r="B1138" t="str">
            <v>ASCOPE</v>
          </cell>
          <cell r="C1138">
            <v>2192</v>
          </cell>
          <cell r="D1138">
            <v>31.352881999999997</v>
          </cell>
          <cell r="E1138">
            <v>3.9390645000000002</v>
          </cell>
          <cell r="F1138">
            <v>27.413817499999997</v>
          </cell>
          <cell r="G1138">
            <v>68.647118000000006</v>
          </cell>
          <cell r="H1138">
            <v>1529</v>
          </cell>
        </row>
        <row r="1139">
          <cell r="A1139" t="str">
            <v>130202</v>
          </cell>
          <cell r="B1139" t="str">
            <v>CHICAMA</v>
          </cell>
          <cell r="C1139">
            <v>4140</v>
          </cell>
          <cell r="D1139">
            <v>27.512426999999999</v>
          </cell>
          <cell r="E1139">
            <v>2.953017</v>
          </cell>
          <cell r="F1139">
            <v>24.55941</v>
          </cell>
          <cell r="G1139">
            <v>72.487572999999998</v>
          </cell>
          <cell r="H1139">
            <v>1603</v>
          </cell>
        </row>
        <row r="1140">
          <cell r="A1140" t="str">
            <v>130203</v>
          </cell>
          <cell r="B1140" t="str">
            <v>CHOCOPE</v>
          </cell>
          <cell r="C1140">
            <v>1642</v>
          </cell>
          <cell r="D1140">
            <v>16.636409999999998</v>
          </cell>
          <cell r="E1140">
            <v>1.3908419000000001</v>
          </cell>
          <cell r="F1140">
            <v>15.245568099999998</v>
          </cell>
          <cell r="G1140">
            <v>83.363590000000002</v>
          </cell>
          <cell r="H1140">
            <v>1756</v>
          </cell>
        </row>
        <row r="1141">
          <cell r="A1141" t="str">
            <v>130204</v>
          </cell>
          <cell r="B1141" t="str">
            <v>MAGDALENA DE CAO</v>
          </cell>
          <cell r="C1141">
            <v>383</v>
          </cell>
          <cell r="D1141">
            <v>13.317913000000001</v>
          </cell>
          <cell r="E1141">
            <v>1.0107826</v>
          </cell>
          <cell r="F1141">
            <v>12.3071304</v>
          </cell>
          <cell r="G1141">
            <v>86.682086999999996</v>
          </cell>
          <cell r="H1141">
            <v>1787</v>
          </cell>
        </row>
        <row r="1142">
          <cell r="A1142" t="str">
            <v>130205</v>
          </cell>
          <cell r="B1142" t="str">
            <v>PAIJÁN</v>
          </cell>
          <cell r="C1142">
            <v>9257</v>
          </cell>
          <cell r="D1142">
            <v>39.909201000000003</v>
          </cell>
          <cell r="E1142">
            <v>5.8582822999999999</v>
          </cell>
          <cell r="F1142">
            <v>34.050918700000004</v>
          </cell>
          <cell r="G1142">
            <v>60.090798999999997</v>
          </cell>
          <cell r="H1142">
            <v>1369</v>
          </cell>
        </row>
        <row r="1143">
          <cell r="A1143" t="str">
            <v>130206</v>
          </cell>
          <cell r="B1143" t="str">
            <v>RÁZURI</v>
          </cell>
          <cell r="C1143">
            <v>2284</v>
          </cell>
          <cell r="D1143">
            <v>27.811838000000002</v>
          </cell>
          <cell r="E1143">
            <v>3.1869442999999995</v>
          </cell>
          <cell r="F1143">
            <v>24.624893700000001</v>
          </cell>
          <cell r="G1143">
            <v>72.188162000000005</v>
          </cell>
          <cell r="H1143">
            <v>1599</v>
          </cell>
        </row>
        <row r="1144">
          <cell r="A1144" t="str">
            <v>130207</v>
          </cell>
          <cell r="B1144" t="str">
            <v>SANTIAGO DE CAO</v>
          </cell>
          <cell r="C1144">
            <v>4083</v>
          </cell>
          <cell r="D1144">
            <v>20.802914999999999</v>
          </cell>
          <cell r="E1144">
            <v>1.5741363000000002</v>
          </cell>
          <cell r="F1144">
            <v>19.228778699999999</v>
          </cell>
          <cell r="G1144">
            <v>79.197085000000001</v>
          </cell>
          <cell r="H1144">
            <v>1713</v>
          </cell>
        </row>
        <row r="1145">
          <cell r="A1145" t="str">
            <v>130208</v>
          </cell>
          <cell r="B1145" t="str">
            <v>CASA GRANDE</v>
          </cell>
          <cell r="C1145">
            <v>5795</v>
          </cell>
          <cell r="D1145">
            <v>19.453592999999998</v>
          </cell>
          <cell r="E1145">
            <v>1.5310999999999999</v>
          </cell>
          <cell r="F1145">
            <v>17.922492999999999</v>
          </cell>
          <cell r="G1145">
            <v>80.546407000000002</v>
          </cell>
          <cell r="H1145">
            <v>1730</v>
          </cell>
        </row>
        <row r="1146">
          <cell r="A1146" t="str">
            <v>130301</v>
          </cell>
          <cell r="B1146" t="str">
            <v>BOLIVAR</v>
          </cell>
          <cell r="C1146">
            <v>3231</v>
          </cell>
          <cell r="D1146">
            <v>68.824920000000006</v>
          </cell>
          <cell r="E1146">
            <v>25.860703000000001</v>
          </cell>
          <cell r="F1146">
            <v>42.964217000000005</v>
          </cell>
          <cell r="G1146">
            <v>31.175079999999994</v>
          </cell>
          <cell r="H1146">
            <v>730</v>
          </cell>
        </row>
        <row r="1147">
          <cell r="A1147" t="str">
            <v>130302</v>
          </cell>
          <cell r="B1147" t="str">
            <v>BAMBAMARCA</v>
          </cell>
          <cell r="C1147">
            <v>3488</v>
          </cell>
          <cell r="D1147">
            <v>98.705999000000006</v>
          </cell>
          <cell r="E1147">
            <v>92.380871999999997</v>
          </cell>
          <cell r="F1147">
            <v>6.325127000000009</v>
          </cell>
          <cell r="G1147">
            <v>1.2940009999999944</v>
          </cell>
          <cell r="H1147">
            <v>2</v>
          </cell>
        </row>
        <row r="1148">
          <cell r="A1148" t="str">
            <v>130303</v>
          </cell>
          <cell r="B1148" t="str">
            <v>CONDORMARCA</v>
          </cell>
          <cell r="C1148">
            <v>2167</v>
          </cell>
          <cell r="D1148">
            <v>97.514400999999992</v>
          </cell>
          <cell r="E1148">
            <v>83.256976000000009</v>
          </cell>
          <cell r="F1148">
            <v>14.257424999999984</v>
          </cell>
          <cell r="G1148">
            <v>2.4855990000000077</v>
          </cell>
          <cell r="H1148">
            <v>4</v>
          </cell>
        </row>
        <row r="1149">
          <cell r="A1149" t="str">
            <v>130304</v>
          </cell>
          <cell r="B1149" t="str">
            <v>LONGOTEA</v>
          </cell>
          <cell r="C1149">
            <v>1319</v>
          </cell>
          <cell r="D1149">
            <v>57.743107000000002</v>
          </cell>
          <cell r="E1149">
            <v>15.970677999999999</v>
          </cell>
          <cell r="F1149">
            <v>41.772429000000002</v>
          </cell>
          <cell r="G1149">
            <v>42.256892999999998</v>
          </cell>
          <cell r="H1149">
            <v>1000</v>
          </cell>
        </row>
        <row r="1150">
          <cell r="A1150" t="str">
            <v>130305</v>
          </cell>
          <cell r="B1150" t="str">
            <v>UCHUMARCA</v>
          </cell>
          <cell r="C1150">
            <v>1788</v>
          </cell>
          <cell r="D1150">
            <v>61.905125000000005</v>
          </cell>
          <cell r="E1150">
            <v>18.800553999999998</v>
          </cell>
          <cell r="F1150">
            <v>43.104571000000007</v>
          </cell>
          <cell r="G1150">
            <v>38.094874999999995</v>
          </cell>
          <cell r="H1150">
            <v>909</v>
          </cell>
        </row>
        <row r="1151">
          <cell r="A1151" t="str">
            <v>130306</v>
          </cell>
          <cell r="B1151" t="str">
            <v>UCUNCHA</v>
          </cell>
          <cell r="C1151">
            <v>867</v>
          </cell>
          <cell r="D1151">
            <v>91.630020999999999</v>
          </cell>
          <cell r="E1151">
            <v>58.585624000000003</v>
          </cell>
          <cell r="F1151">
            <v>33.044396999999996</v>
          </cell>
          <cell r="G1151">
            <v>8.3699790000000007</v>
          </cell>
          <cell r="H1151">
            <v>44</v>
          </cell>
        </row>
        <row r="1152">
          <cell r="A1152" t="str">
            <v>130401</v>
          </cell>
          <cell r="B1152" t="str">
            <v>CHEPÉN</v>
          </cell>
          <cell r="C1152">
            <v>12150</v>
          </cell>
          <cell r="D1152">
            <v>26.770734000000001</v>
          </cell>
          <cell r="E1152">
            <v>2.9023664999999998</v>
          </cell>
          <cell r="F1152">
            <v>23.868367500000002</v>
          </cell>
          <cell r="G1152">
            <v>73.229265999999996</v>
          </cell>
          <cell r="H1152">
            <v>1617</v>
          </cell>
        </row>
        <row r="1153">
          <cell r="A1153" t="str">
            <v>130402</v>
          </cell>
          <cell r="B1153" t="str">
            <v>PACANGA</v>
          </cell>
          <cell r="C1153">
            <v>9566</v>
          </cell>
          <cell r="D1153">
            <v>53.245408000000005</v>
          </cell>
          <cell r="E1153">
            <v>10.201158000000001</v>
          </cell>
          <cell r="F1153">
            <v>43.044250000000005</v>
          </cell>
          <cell r="G1153">
            <v>46.754591999999995</v>
          </cell>
          <cell r="H1153">
            <v>1109</v>
          </cell>
        </row>
        <row r="1154">
          <cell r="A1154" t="str">
            <v>130403</v>
          </cell>
          <cell r="B1154" t="str">
            <v>PUEBLO NUEVO</v>
          </cell>
          <cell r="C1154">
            <v>5630</v>
          </cell>
          <cell r="D1154">
            <v>45.533808000000001</v>
          </cell>
          <cell r="E1154">
            <v>7.2189421000000005</v>
          </cell>
          <cell r="F1154">
            <v>38.314865900000001</v>
          </cell>
          <cell r="G1154">
            <v>54.466191999999999</v>
          </cell>
          <cell r="H1154">
            <v>1279</v>
          </cell>
        </row>
        <row r="1155">
          <cell r="A1155" t="str">
            <v>130501</v>
          </cell>
          <cell r="B1155" t="str">
            <v>JULCÁN</v>
          </cell>
          <cell r="C1155">
            <v>9808</v>
          </cell>
          <cell r="D1155">
            <v>75.583494000000002</v>
          </cell>
          <cell r="E1155">
            <v>29.222162000000001</v>
          </cell>
          <cell r="F1155">
            <v>46.361332000000004</v>
          </cell>
          <cell r="G1155">
            <v>24.416505999999998</v>
          </cell>
          <cell r="H1155">
            <v>525</v>
          </cell>
        </row>
        <row r="1156">
          <cell r="A1156" t="str">
            <v>130502</v>
          </cell>
          <cell r="B1156" t="str">
            <v>CALAMARCA</v>
          </cell>
          <cell r="C1156">
            <v>4516</v>
          </cell>
          <cell r="D1156">
            <v>70.054141999999999</v>
          </cell>
          <cell r="E1156">
            <v>25.309338999999998</v>
          </cell>
          <cell r="F1156">
            <v>44.744803000000005</v>
          </cell>
          <cell r="G1156">
            <v>29.945858000000001</v>
          </cell>
          <cell r="H1156">
            <v>695</v>
          </cell>
        </row>
        <row r="1157">
          <cell r="A1157" t="str">
            <v>130503</v>
          </cell>
          <cell r="B1157" t="str">
            <v>CARABAMBA</v>
          </cell>
          <cell r="C1157">
            <v>5491</v>
          </cell>
          <cell r="D1157">
            <v>77.527535</v>
          </cell>
          <cell r="E1157">
            <v>32.092488000000003</v>
          </cell>
          <cell r="F1157">
            <v>45.435046999999997</v>
          </cell>
          <cell r="G1157">
            <v>22.472465</v>
          </cell>
          <cell r="H1157">
            <v>466</v>
          </cell>
        </row>
        <row r="1158">
          <cell r="A1158" t="str">
            <v>130504</v>
          </cell>
          <cell r="B1158" t="str">
            <v>HUASO</v>
          </cell>
          <cell r="C1158">
            <v>4447</v>
          </cell>
          <cell r="D1158">
            <v>69.235559999999992</v>
          </cell>
          <cell r="E1158">
            <v>22.885567000000002</v>
          </cell>
          <cell r="F1158">
            <v>46.349992999999991</v>
          </cell>
          <cell r="G1158">
            <v>30.764440000000008</v>
          </cell>
          <cell r="H1158">
            <v>720</v>
          </cell>
        </row>
        <row r="1159">
          <cell r="A1159" t="str">
            <v>130601</v>
          </cell>
          <cell r="B1159" t="str">
            <v>OTUZCO</v>
          </cell>
          <cell r="C1159">
            <v>14208</v>
          </cell>
          <cell r="D1159">
            <v>56.428691000000001</v>
          </cell>
          <cell r="E1159">
            <v>14.951308999999998</v>
          </cell>
          <cell r="F1159">
            <v>41.477382000000006</v>
          </cell>
          <cell r="G1159">
            <v>43.571308999999999</v>
          </cell>
          <cell r="H1159">
            <v>1034</v>
          </cell>
        </row>
        <row r="1160">
          <cell r="A1160" t="str">
            <v>130602</v>
          </cell>
          <cell r="B1160" t="str">
            <v>AGALLPAMPA</v>
          </cell>
          <cell r="C1160">
            <v>6755</v>
          </cell>
          <cell r="D1160">
            <v>69.105165999999997</v>
          </cell>
          <cell r="E1160">
            <v>21.234476000000001</v>
          </cell>
          <cell r="F1160">
            <v>47.870689999999996</v>
          </cell>
          <cell r="G1160">
            <v>30.894834000000003</v>
          </cell>
          <cell r="H1160">
            <v>722</v>
          </cell>
        </row>
        <row r="1161">
          <cell r="A1161" t="str">
            <v>130604</v>
          </cell>
          <cell r="B1161" t="str">
            <v>CHARAT</v>
          </cell>
          <cell r="C1161">
            <v>1969</v>
          </cell>
          <cell r="D1161">
            <v>63.699773999999998</v>
          </cell>
          <cell r="E1161">
            <v>15.748949000000001</v>
          </cell>
          <cell r="F1161">
            <v>47.950824999999995</v>
          </cell>
          <cell r="G1161">
            <v>36.300226000000002</v>
          </cell>
          <cell r="H1161">
            <v>867</v>
          </cell>
        </row>
        <row r="1162">
          <cell r="A1162" t="str">
            <v>130605</v>
          </cell>
          <cell r="B1162" t="str">
            <v>HUARANCHAL</v>
          </cell>
          <cell r="C1162">
            <v>3528</v>
          </cell>
          <cell r="D1162">
            <v>69.921918000000005</v>
          </cell>
          <cell r="E1162">
            <v>22.485731000000001</v>
          </cell>
          <cell r="F1162">
            <v>47.436187000000004</v>
          </cell>
          <cell r="G1162">
            <v>30.078081999999995</v>
          </cell>
          <cell r="H1162">
            <v>700</v>
          </cell>
        </row>
        <row r="1163">
          <cell r="A1163" t="str">
            <v>130606</v>
          </cell>
          <cell r="B1163" t="str">
            <v>LA CUESTA</v>
          </cell>
          <cell r="C1163">
            <v>383</v>
          </cell>
          <cell r="D1163">
            <v>54.107344999999995</v>
          </cell>
          <cell r="E1163">
            <v>13.427966</v>
          </cell>
          <cell r="F1163">
            <v>40.679378999999997</v>
          </cell>
          <cell r="G1163">
            <v>45.892655000000005</v>
          </cell>
          <cell r="H1163">
            <v>1087</v>
          </cell>
        </row>
        <row r="1164">
          <cell r="A1164" t="str">
            <v>130608</v>
          </cell>
          <cell r="B1164" t="str">
            <v>MACHE</v>
          </cell>
          <cell r="C1164">
            <v>2252</v>
          </cell>
          <cell r="D1164">
            <v>70.648886000000005</v>
          </cell>
          <cell r="E1164">
            <v>23.611861000000001</v>
          </cell>
          <cell r="F1164">
            <v>47.037025</v>
          </cell>
          <cell r="G1164">
            <v>29.351113999999995</v>
          </cell>
          <cell r="H1164">
            <v>675</v>
          </cell>
        </row>
        <row r="1165">
          <cell r="A1165" t="str">
            <v>130610</v>
          </cell>
          <cell r="B1165" t="str">
            <v>PARANDAY</v>
          </cell>
          <cell r="C1165">
            <v>530</v>
          </cell>
          <cell r="D1165">
            <v>76.898403000000002</v>
          </cell>
          <cell r="E1165">
            <v>29.187227999999998</v>
          </cell>
          <cell r="F1165">
            <v>47.711175000000004</v>
          </cell>
          <cell r="G1165">
            <v>23.101596999999998</v>
          </cell>
          <cell r="H1165">
            <v>484</v>
          </cell>
        </row>
        <row r="1166">
          <cell r="A1166" t="str">
            <v>130611</v>
          </cell>
          <cell r="B1166" t="str">
            <v>SALPO</v>
          </cell>
          <cell r="C1166">
            <v>3389</v>
          </cell>
          <cell r="D1166">
            <v>52.738717999999999</v>
          </cell>
          <cell r="E1166">
            <v>11.442266</v>
          </cell>
          <cell r="F1166">
            <v>41.296452000000002</v>
          </cell>
          <cell r="G1166">
            <v>47.261282000000001</v>
          </cell>
          <cell r="H1166">
            <v>1119</v>
          </cell>
        </row>
        <row r="1167">
          <cell r="A1167" t="str">
            <v>130613</v>
          </cell>
          <cell r="B1167" t="str">
            <v>SINSICAP</v>
          </cell>
          <cell r="C1167">
            <v>7491</v>
          </cell>
          <cell r="D1167">
            <v>90.585852000000003</v>
          </cell>
          <cell r="E1167">
            <v>55.434583000000003</v>
          </cell>
          <cell r="F1167">
            <v>35.151268999999999</v>
          </cell>
          <cell r="G1167">
            <v>9.4141479999999973</v>
          </cell>
          <cell r="H1167">
            <v>65</v>
          </cell>
        </row>
        <row r="1168">
          <cell r="A1168" t="str">
            <v>130614</v>
          </cell>
          <cell r="B1168" t="str">
            <v>USQUIL</v>
          </cell>
          <cell r="C1168">
            <v>20252</v>
          </cell>
          <cell r="D1168">
            <v>77.113433999999998</v>
          </cell>
          <cell r="E1168">
            <v>30.936942999999999</v>
          </cell>
          <cell r="F1168">
            <v>46.176490999999999</v>
          </cell>
          <cell r="G1168">
            <v>22.886566000000002</v>
          </cell>
          <cell r="H1168">
            <v>477</v>
          </cell>
        </row>
        <row r="1169">
          <cell r="A1169" t="str">
            <v>130701</v>
          </cell>
          <cell r="B1169" t="str">
            <v>SAN PEDRO DE LLOC</v>
          </cell>
          <cell r="C1169">
            <v>4106</v>
          </cell>
          <cell r="D1169">
            <v>25.669459</v>
          </cell>
          <cell r="E1169">
            <v>2.6086277</v>
          </cell>
          <cell r="F1169">
            <v>23.0608313</v>
          </cell>
          <cell r="G1169">
            <v>74.330540999999997</v>
          </cell>
          <cell r="H1169">
            <v>1635</v>
          </cell>
        </row>
        <row r="1170">
          <cell r="A1170" t="str">
            <v>130702</v>
          </cell>
          <cell r="B1170" t="str">
            <v>GUADALUPE</v>
          </cell>
          <cell r="C1170">
            <v>14216</v>
          </cell>
          <cell r="D1170">
            <v>38.488399000000001</v>
          </cell>
          <cell r="E1170">
            <v>6.1460402999999992</v>
          </cell>
          <cell r="F1170">
            <v>32.342358700000005</v>
          </cell>
          <cell r="G1170">
            <v>61.511600999999999</v>
          </cell>
          <cell r="H1170">
            <v>1387</v>
          </cell>
        </row>
        <row r="1171">
          <cell r="A1171" t="str">
            <v>130703</v>
          </cell>
          <cell r="B1171" t="str">
            <v>JEQUETEPEQUE</v>
          </cell>
          <cell r="C1171">
            <v>1376</v>
          </cell>
          <cell r="D1171">
            <v>39.883768000000003</v>
          </cell>
          <cell r="E1171">
            <v>6.3591303999999997</v>
          </cell>
          <cell r="F1171">
            <v>33.524637600000005</v>
          </cell>
          <cell r="G1171">
            <v>60.116231999999997</v>
          </cell>
          <cell r="H1171">
            <v>1370</v>
          </cell>
        </row>
        <row r="1172">
          <cell r="A1172" t="str">
            <v>130704</v>
          </cell>
          <cell r="B1172" t="str">
            <v>PACASMAYO</v>
          </cell>
          <cell r="C1172">
            <v>6075</v>
          </cell>
          <cell r="D1172">
            <v>23.674434999999999</v>
          </cell>
          <cell r="E1172">
            <v>1.9019874999999999</v>
          </cell>
          <cell r="F1172">
            <v>21.772447499999998</v>
          </cell>
          <cell r="G1172">
            <v>76.325564999999997</v>
          </cell>
          <cell r="H1172">
            <v>1671</v>
          </cell>
        </row>
        <row r="1173">
          <cell r="A1173" t="str">
            <v>130705</v>
          </cell>
          <cell r="B1173" t="str">
            <v>SAN JOSÉ</v>
          </cell>
          <cell r="C1173">
            <v>4439</v>
          </cell>
          <cell r="D1173">
            <v>38.932988000000002</v>
          </cell>
          <cell r="E1173">
            <v>5.3627751999999997</v>
          </cell>
          <cell r="F1173">
            <v>33.5702128</v>
          </cell>
          <cell r="G1173">
            <v>61.067011999999998</v>
          </cell>
          <cell r="H1173">
            <v>1382</v>
          </cell>
        </row>
        <row r="1174">
          <cell r="A1174" t="str">
            <v>130801</v>
          </cell>
          <cell r="B1174" t="str">
            <v>TAYABAMBA</v>
          </cell>
          <cell r="C1174">
            <v>10859</v>
          </cell>
          <cell r="D1174">
            <v>79.346583999999993</v>
          </cell>
          <cell r="E1174">
            <v>37.647424000000001</v>
          </cell>
          <cell r="F1174">
            <v>41.699159999999992</v>
          </cell>
          <cell r="G1174">
            <v>20.653416000000007</v>
          </cell>
          <cell r="H1174">
            <v>409</v>
          </cell>
        </row>
        <row r="1175">
          <cell r="A1175" t="str">
            <v>130802</v>
          </cell>
          <cell r="B1175" t="str">
            <v>BULDIBUYO</v>
          </cell>
          <cell r="C1175">
            <v>2658</v>
          </cell>
          <cell r="D1175">
            <v>69.756494000000004</v>
          </cell>
          <cell r="E1175">
            <v>23.366308</v>
          </cell>
          <cell r="F1175">
            <v>46.390186</v>
          </cell>
          <cell r="G1175">
            <v>30.243505999999996</v>
          </cell>
          <cell r="H1175">
            <v>703</v>
          </cell>
        </row>
        <row r="1176">
          <cell r="A1176" t="str">
            <v>130803</v>
          </cell>
          <cell r="B1176" t="str">
            <v>CHILLIA</v>
          </cell>
          <cell r="C1176">
            <v>10507</v>
          </cell>
          <cell r="D1176">
            <v>87.395607999999996</v>
          </cell>
          <cell r="E1176">
            <v>48.770503999999995</v>
          </cell>
          <cell r="F1176">
            <v>38.625104</v>
          </cell>
          <cell r="G1176">
            <v>12.604392000000004</v>
          </cell>
          <cell r="H1176">
            <v>136</v>
          </cell>
        </row>
        <row r="1177">
          <cell r="A1177" t="str">
            <v>130804</v>
          </cell>
          <cell r="B1177" t="str">
            <v>HUANCASPATA</v>
          </cell>
          <cell r="C1177">
            <v>5185</v>
          </cell>
          <cell r="D1177">
            <v>82.155918</v>
          </cell>
          <cell r="E1177">
            <v>38.728728000000004</v>
          </cell>
          <cell r="F1177">
            <v>43.427189999999996</v>
          </cell>
          <cell r="G1177">
            <v>17.844082</v>
          </cell>
          <cell r="H1177">
            <v>310</v>
          </cell>
        </row>
        <row r="1178">
          <cell r="A1178" t="str">
            <v>130805</v>
          </cell>
          <cell r="B1178" t="str">
            <v>HUAYLILLAS</v>
          </cell>
          <cell r="C1178">
            <v>1716</v>
          </cell>
          <cell r="D1178">
            <v>75.175207999999998</v>
          </cell>
          <cell r="E1178">
            <v>31.643890000000003</v>
          </cell>
          <cell r="F1178">
            <v>43.531317999999999</v>
          </cell>
          <cell r="G1178">
            <v>24.824792000000002</v>
          </cell>
          <cell r="H1178">
            <v>539</v>
          </cell>
        </row>
        <row r="1179">
          <cell r="A1179" t="str">
            <v>130806</v>
          </cell>
          <cell r="B1179" t="str">
            <v>HUAYO</v>
          </cell>
          <cell r="C1179">
            <v>3660</v>
          </cell>
          <cell r="D1179">
            <v>88.290953000000002</v>
          </cell>
          <cell r="E1179">
            <v>50.51146</v>
          </cell>
          <cell r="F1179">
            <v>37.779493000000002</v>
          </cell>
          <cell r="G1179">
            <v>11.709046999999998</v>
          </cell>
          <cell r="H1179">
            <v>117</v>
          </cell>
        </row>
        <row r="1180">
          <cell r="A1180" t="str">
            <v>130807</v>
          </cell>
          <cell r="B1180" t="str">
            <v>ONGÓN</v>
          </cell>
          <cell r="C1180">
            <v>1689</v>
          </cell>
          <cell r="D1180">
            <v>99.720779000000007</v>
          </cell>
          <cell r="E1180">
            <v>97.227272999999997</v>
          </cell>
          <cell r="F1180">
            <v>2.4935060000000107</v>
          </cell>
          <cell r="G1180">
            <v>0.27922099999999261</v>
          </cell>
          <cell r="H1180">
            <v>1</v>
          </cell>
        </row>
        <row r="1181">
          <cell r="A1181" t="str">
            <v>130808</v>
          </cell>
          <cell r="B1181" t="str">
            <v>PARCOY</v>
          </cell>
          <cell r="C1181">
            <v>7755</v>
          </cell>
          <cell r="D1181">
            <v>61.276649999999997</v>
          </cell>
          <cell r="E1181">
            <v>18.990755</v>
          </cell>
          <cell r="F1181">
            <v>42.285894999999996</v>
          </cell>
          <cell r="G1181">
            <v>38.723350000000003</v>
          </cell>
          <cell r="H1181">
            <v>918</v>
          </cell>
        </row>
        <row r="1182">
          <cell r="A1182" t="str">
            <v>130809</v>
          </cell>
          <cell r="B1182" t="str">
            <v>PATAZ</v>
          </cell>
          <cell r="C1182">
            <v>2728</v>
          </cell>
          <cell r="D1182">
            <v>40.850853999999998</v>
          </cell>
          <cell r="E1182">
            <v>8.1943695999999999</v>
          </cell>
          <cell r="F1182">
            <v>32.656484399999997</v>
          </cell>
          <cell r="G1182">
            <v>59.149146000000002</v>
          </cell>
          <cell r="H1182">
            <v>1357</v>
          </cell>
        </row>
        <row r="1183">
          <cell r="A1183" t="str">
            <v>130810</v>
          </cell>
          <cell r="B1183" t="str">
            <v>PIAS</v>
          </cell>
          <cell r="C1183">
            <v>766</v>
          </cell>
          <cell r="D1183">
            <v>50.438446000000006</v>
          </cell>
          <cell r="E1183">
            <v>11.554970000000001</v>
          </cell>
          <cell r="F1183">
            <v>38.883476000000002</v>
          </cell>
          <cell r="G1183">
            <v>49.561553999999994</v>
          </cell>
          <cell r="H1183">
            <v>1168</v>
          </cell>
        </row>
        <row r="1184">
          <cell r="A1184" t="str">
            <v>130811</v>
          </cell>
          <cell r="B1184" t="str">
            <v>SANTIAGO DE CHALLAS</v>
          </cell>
          <cell r="C1184">
            <v>2021</v>
          </cell>
          <cell r="D1184">
            <v>72.322476999999992</v>
          </cell>
          <cell r="E1184">
            <v>24.442377</v>
          </cell>
          <cell r="F1184">
            <v>47.880099999999992</v>
          </cell>
          <cell r="G1184">
            <v>27.677523000000008</v>
          </cell>
          <cell r="H1184">
            <v>619</v>
          </cell>
        </row>
        <row r="1185">
          <cell r="A1185" t="str">
            <v>130812</v>
          </cell>
          <cell r="B1185" t="str">
            <v>TAURIJA</v>
          </cell>
          <cell r="C1185">
            <v>2176</v>
          </cell>
          <cell r="D1185">
            <v>72.482011999999997</v>
          </cell>
          <cell r="E1185">
            <v>27.586608999999999</v>
          </cell>
          <cell r="F1185">
            <v>44.895403000000002</v>
          </cell>
          <cell r="G1185">
            <v>27.517988000000003</v>
          </cell>
          <cell r="H1185">
            <v>612</v>
          </cell>
        </row>
        <row r="1186">
          <cell r="A1186" t="str">
            <v>130813</v>
          </cell>
          <cell r="B1186" t="str">
            <v>URPAY</v>
          </cell>
          <cell r="C1186">
            <v>2168</v>
          </cell>
          <cell r="D1186">
            <v>72.013289</v>
          </cell>
          <cell r="E1186">
            <v>27.060796999999997</v>
          </cell>
          <cell r="F1186">
            <v>44.952492000000007</v>
          </cell>
          <cell r="G1186">
            <v>27.986711</v>
          </cell>
          <cell r="H1186">
            <v>629</v>
          </cell>
        </row>
        <row r="1187">
          <cell r="A1187" t="str">
            <v>130901</v>
          </cell>
          <cell r="B1187" t="str">
            <v>HUAMACHUCO</v>
          </cell>
          <cell r="C1187">
            <v>38905</v>
          </cell>
          <cell r="D1187">
            <v>74.967127000000005</v>
          </cell>
          <cell r="E1187">
            <v>32.273181000000001</v>
          </cell>
          <cell r="F1187">
            <v>42.693946000000004</v>
          </cell>
          <cell r="G1187">
            <v>25.032872999999995</v>
          </cell>
          <cell r="H1187">
            <v>544</v>
          </cell>
        </row>
        <row r="1188">
          <cell r="A1188" t="str">
            <v>130902</v>
          </cell>
          <cell r="B1188" t="str">
            <v>CHUGAY</v>
          </cell>
          <cell r="C1188">
            <v>15497</v>
          </cell>
          <cell r="D1188">
            <v>90.10552899999999</v>
          </cell>
          <cell r="E1188">
            <v>55.167102999999997</v>
          </cell>
          <cell r="F1188">
            <v>34.938425999999993</v>
          </cell>
          <cell r="G1188">
            <v>9.89447100000001</v>
          </cell>
          <cell r="H1188">
            <v>79</v>
          </cell>
        </row>
        <row r="1189">
          <cell r="A1189" t="str">
            <v>130903</v>
          </cell>
          <cell r="B1189" t="str">
            <v>COCHORCO</v>
          </cell>
          <cell r="C1189">
            <v>7721</v>
          </cell>
          <cell r="D1189">
            <v>88.231630999999993</v>
          </cell>
          <cell r="E1189">
            <v>48.173465999999998</v>
          </cell>
          <cell r="F1189">
            <v>40.058164999999995</v>
          </cell>
          <cell r="G1189">
            <v>11.768369000000007</v>
          </cell>
          <cell r="H1189">
            <v>119</v>
          </cell>
        </row>
        <row r="1190">
          <cell r="A1190" t="str">
            <v>130904</v>
          </cell>
          <cell r="B1190" t="str">
            <v>CURGOS</v>
          </cell>
          <cell r="C1190">
            <v>7386</v>
          </cell>
          <cell r="D1190">
            <v>90.656314999999992</v>
          </cell>
          <cell r="E1190">
            <v>53.988952999999995</v>
          </cell>
          <cell r="F1190">
            <v>36.667361999999997</v>
          </cell>
          <cell r="G1190">
            <v>9.3436850000000078</v>
          </cell>
          <cell r="H1190">
            <v>62</v>
          </cell>
        </row>
        <row r="1191">
          <cell r="A1191" t="str">
            <v>130905</v>
          </cell>
          <cell r="B1191" t="str">
            <v>MARCABAL</v>
          </cell>
          <cell r="C1191">
            <v>13094</v>
          </cell>
          <cell r="D1191">
            <v>88.515445999999997</v>
          </cell>
          <cell r="E1191">
            <v>47.521463000000004</v>
          </cell>
          <cell r="F1191">
            <v>40.993982999999993</v>
          </cell>
          <cell r="G1191">
            <v>11.484554000000003</v>
          </cell>
          <cell r="H1191">
            <v>110</v>
          </cell>
        </row>
        <row r="1192">
          <cell r="A1192" t="str">
            <v>130906</v>
          </cell>
          <cell r="B1192" t="str">
            <v>SANAGORÁN</v>
          </cell>
          <cell r="C1192">
            <v>11658</v>
          </cell>
          <cell r="D1192">
            <v>89.845483999999999</v>
          </cell>
          <cell r="E1192">
            <v>53.597872999999993</v>
          </cell>
          <cell r="F1192">
            <v>36.247611000000006</v>
          </cell>
          <cell r="G1192">
            <v>10.154516000000001</v>
          </cell>
          <cell r="H1192">
            <v>83</v>
          </cell>
        </row>
        <row r="1193">
          <cell r="A1193" t="str">
            <v>130907</v>
          </cell>
          <cell r="B1193" t="str">
            <v>SARÍN</v>
          </cell>
          <cell r="C1193">
            <v>7885</v>
          </cell>
          <cell r="D1193">
            <v>86.116972000000004</v>
          </cell>
          <cell r="E1193">
            <v>46.703254999999999</v>
          </cell>
          <cell r="F1193">
            <v>39.413717000000005</v>
          </cell>
          <cell r="G1193">
            <v>13.883027999999996</v>
          </cell>
          <cell r="H1193">
            <v>185</v>
          </cell>
        </row>
        <row r="1194">
          <cell r="A1194" t="str">
            <v>130908</v>
          </cell>
          <cell r="B1194" t="str">
            <v>SARTIMBAMBA</v>
          </cell>
          <cell r="C1194">
            <v>11548</v>
          </cell>
          <cell r="D1194">
            <v>91.333359999999999</v>
          </cell>
          <cell r="E1194">
            <v>58.170911000000004</v>
          </cell>
          <cell r="F1194">
            <v>33.162448999999995</v>
          </cell>
          <cell r="G1194">
            <v>8.666640000000001</v>
          </cell>
          <cell r="H1194">
            <v>52</v>
          </cell>
        </row>
        <row r="1195">
          <cell r="A1195" t="str">
            <v>131001</v>
          </cell>
          <cell r="B1195" t="str">
            <v>SANTIAGO DE CHUCO</v>
          </cell>
          <cell r="C1195">
            <v>11482</v>
          </cell>
          <cell r="D1195">
            <v>58.016725999999998</v>
          </cell>
          <cell r="E1195">
            <v>16.404800000000002</v>
          </cell>
          <cell r="F1195">
            <v>41.611925999999997</v>
          </cell>
          <cell r="G1195">
            <v>41.983274000000002</v>
          </cell>
          <cell r="H1195">
            <v>993</v>
          </cell>
        </row>
        <row r="1196">
          <cell r="A1196" t="str">
            <v>131002</v>
          </cell>
          <cell r="B1196" t="str">
            <v>ANGASMARCA</v>
          </cell>
          <cell r="C1196">
            <v>3348</v>
          </cell>
          <cell r="D1196">
            <v>63.373840999999999</v>
          </cell>
          <cell r="E1196">
            <v>18.803521</v>
          </cell>
          <cell r="F1196">
            <v>44.570319999999995</v>
          </cell>
          <cell r="G1196">
            <v>36.626159000000001</v>
          </cell>
          <cell r="H1196">
            <v>876</v>
          </cell>
        </row>
        <row r="1197">
          <cell r="A1197" t="str">
            <v>131003</v>
          </cell>
          <cell r="B1197" t="str">
            <v>CACHICADÁN</v>
          </cell>
          <cell r="C1197">
            <v>3292</v>
          </cell>
          <cell r="D1197">
            <v>53.292861000000002</v>
          </cell>
          <cell r="E1197">
            <v>14.250931</v>
          </cell>
          <cell r="F1197">
            <v>39.041930000000001</v>
          </cell>
          <cell r="G1197">
            <v>46.707138999999998</v>
          </cell>
          <cell r="H1197">
            <v>1107</v>
          </cell>
        </row>
        <row r="1198">
          <cell r="A1198" t="str">
            <v>131004</v>
          </cell>
          <cell r="B1198" t="str">
            <v>MOLLEBAMBA</v>
          </cell>
          <cell r="C1198">
            <v>966</v>
          </cell>
          <cell r="D1198">
            <v>49.685184999999997</v>
          </cell>
          <cell r="E1198">
            <v>10.672325000000001</v>
          </cell>
          <cell r="F1198">
            <v>39.012859999999996</v>
          </cell>
          <cell r="G1198">
            <v>50.314815000000003</v>
          </cell>
          <cell r="H1198">
            <v>1191</v>
          </cell>
        </row>
        <row r="1199">
          <cell r="A1199" t="str">
            <v>131005</v>
          </cell>
          <cell r="B1199" t="str">
            <v>MOLLEPATA</v>
          </cell>
          <cell r="C1199">
            <v>1524</v>
          </cell>
          <cell r="D1199">
            <v>55.538993999999995</v>
          </cell>
          <cell r="E1199">
            <v>12.809038000000001</v>
          </cell>
          <cell r="F1199">
            <v>42.729955999999994</v>
          </cell>
          <cell r="G1199">
            <v>44.461006000000005</v>
          </cell>
          <cell r="H1199">
            <v>1056</v>
          </cell>
        </row>
        <row r="1200">
          <cell r="A1200" t="str">
            <v>131006</v>
          </cell>
          <cell r="B1200" t="str">
            <v>QUIRUVILCA</v>
          </cell>
          <cell r="C1200">
            <v>6938</v>
          </cell>
          <cell r="D1200">
            <v>52.681144999999994</v>
          </cell>
          <cell r="E1200">
            <v>13.906294999999998</v>
          </cell>
          <cell r="F1200">
            <v>38.774849999999994</v>
          </cell>
          <cell r="G1200">
            <v>47.318855000000006</v>
          </cell>
          <cell r="H1200">
            <v>1122</v>
          </cell>
        </row>
        <row r="1201">
          <cell r="A1201" t="str">
            <v>131007</v>
          </cell>
          <cell r="B1201" t="str">
            <v>SANTA CRUZ DE CHUCA</v>
          </cell>
          <cell r="C1201">
            <v>1912</v>
          </cell>
          <cell r="D1201">
            <v>59.220569999999995</v>
          </cell>
          <cell r="E1201">
            <v>14.374226</v>
          </cell>
          <cell r="F1201">
            <v>44.846343999999995</v>
          </cell>
          <cell r="G1201">
            <v>40.779430000000005</v>
          </cell>
          <cell r="H1201">
            <v>968</v>
          </cell>
        </row>
        <row r="1202">
          <cell r="A1202" t="str">
            <v>131008</v>
          </cell>
          <cell r="B1202" t="str">
            <v>SITABAMBA</v>
          </cell>
          <cell r="C1202">
            <v>3369</v>
          </cell>
          <cell r="D1202">
            <v>89.747736000000003</v>
          </cell>
          <cell r="E1202">
            <v>51.544219000000005</v>
          </cell>
          <cell r="F1202">
            <v>38.203516999999998</v>
          </cell>
          <cell r="G1202">
            <v>10.252263999999997</v>
          </cell>
          <cell r="H1202">
            <v>87</v>
          </cell>
        </row>
        <row r="1203">
          <cell r="A1203" t="str">
            <v>131101</v>
          </cell>
          <cell r="B1203" t="str">
            <v>CASCAS</v>
          </cell>
          <cell r="C1203">
            <v>6218</v>
          </cell>
          <cell r="D1203">
            <v>44.069105</v>
          </cell>
          <cell r="E1203">
            <v>7.9645616000000006</v>
          </cell>
          <cell r="F1203">
            <v>36.104543399999997</v>
          </cell>
          <cell r="G1203">
            <v>55.930895</v>
          </cell>
          <cell r="H1203">
            <v>1312</v>
          </cell>
        </row>
        <row r="1204">
          <cell r="A1204" t="str">
            <v>131102</v>
          </cell>
          <cell r="B1204" t="str">
            <v>LUCMA</v>
          </cell>
          <cell r="C1204">
            <v>4122</v>
          </cell>
          <cell r="D1204">
            <v>75.751148999999998</v>
          </cell>
          <cell r="E1204">
            <v>28.113581999999997</v>
          </cell>
          <cell r="F1204">
            <v>47.637567000000004</v>
          </cell>
          <cell r="G1204">
            <v>24.248851000000002</v>
          </cell>
          <cell r="H1204">
            <v>522</v>
          </cell>
        </row>
        <row r="1205">
          <cell r="A1205" t="str">
            <v>131103</v>
          </cell>
          <cell r="B1205" t="str">
            <v>COMPIN</v>
          </cell>
          <cell r="C1205">
            <v>1548</v>
          </cell>
          <cell r="D1205">
            <v>63.561166</v>
          </cell>
          <cell r="E1205">
            <v>17.703612</v>
          </cell>
          <cell r="F1205">
            <v>45.857554</v>
          </cell>
          <cell r="G1205">
            <v>36.438834</v>
          </cell>
          <cell r="H1205">
            <v>872</v>
          </cell>
        </row>
        <row r="1206">
          <cell r="A1206" t="str">
            <v>131104</v>
          </cell>
          <cell r="B1206" t="str">
            <v>SAYAPULLO</v>
          </cell>
          <cell r="C1206">
            <v>5338</v>
          </cell>
          <cell r="D1206">
            <v>72.226220999999995</v>
          </cell>
          <cell r="E1206">
            <v>25.288323999999999</v>
          </cell>
          <cell r="F1206">
            <v>46.937896999999992</v>
          </cell>
          <cell r="G1206">
            <v>27.773779000000005</v>
          </cell>
          <cell r="H1206">
            <v>620</v>
          </cell>
        </row>
        <row r="1207">
          <cell r="A1207" t="str">
            <v>131201</v>
          </cell>
          <cell r="B1207" t="str">
            <v>VIRÚ</v>
          </cell>
          <cell r="C1207">
            <v>23082</v>
          </cell>
          <cell r="D1207">
            <v>48.615893</v>
          </cell>
          <cell r="E1207">
            <v>8.8553254999999993</v>
          </cell>
          <cell r="F1207">
            <v>39.760567500000001</v>
          </cell>
          <cell r="G1207">
            <v>51.384107</v>
          </cell>
          <cell r="H1207">
            <v>1206</v>
          </cell>
        </row>
        <row r="1208">
          <cell r="A1208" t="str">
            <v>131202</v>
          </cell>
          <cell r="B1208" t="str">
            <v>CHAO</v>
          </cell>
          <cell r="C1208">
            <v>10744</v>
          </cell>
          <cell r="D1208">
            <v>48.994984000000002</v>
          </cell>
          <cell r="E1208">
            <v>8.612869400000001</v>
          </cell>
          <cell r="F1208">
            <v>40.382114600000001</v>
          </cell>
          <cell r="G1208">
            <v>51.005015999999998</v>
          </cell>
          <cell r="H1208">
            <v>1195</v>
          </cell>
        </row>
        <row r="1209">
          <cell r="A1209" t="str">
            <v>131203</v>
          </cell>
          <cell r="B1209" t="str">
            <v>GUADALUPITO</v>
          </cell>
          <cell r="C1209">
            <v>3086</v>
          </cell>
          <cell r="D1209">
            <v>49.707521</v>
          </cell>
          <cell r="E1209">
            <v>8.6757931999999993</v>
          </cell>
          <cell r="F1209">
            <v>41.031727799999999</v>
          </cell>
          <cell r="G1209">
            <v>50.292479</v>
          </cell>
          <cell r="H1209">
            <v>1190</v>
          </cell>
        </row>
        <row r="1210">
          <cell r="A1210" t="str">
            <v>140101</v>
          </cell>
          <cell r="B1210" t="str">
            <v>CHICLAYO</v>
          </cell>
          <cell r="C1210">
            <v>51323</v>
          </cell>
          <cell r="D1210">
            <v>19.979811000000002</v>
          </cell>
          <cell r="E1210">
            <v>2.3708909999999999</v>
          </cell>
          <cell r="F1210">
            <v>17.608920000000001</v>
          </cell>
          <cell r="G1210">
            <v>80.020189000000002</v>
          </cell>
          <cell r="H1210">
            <v>1724</v>
          </cell>
        </row>
        <row r="1211">
          <cell r="A1211" t="str">
            <v>140102</v>
          </cell>
          <cell r="B1211" t="str">
            <v>CHONGOYAPE</v>
          </cell>
          <cell r="C1211">
            <v>6043</v>
          </cell>
          <cell r="D1211">
            <v>34.613679000000005</v>
          </cell>
          <cell r="E1211">
            <v>4.7445151000000001</v>
          </cell>
          <cell r="F1211">
            <v>29.869163900000004</v>
          </cell>
          <cell r="G1211">
            <v>65.386320999999995</v>
          </cell>
          <cell r="H1211">
            <v>1473</v>
          </cell>
        </row>
        <row r="1212">
          <cell r="A1212" t="str">
            <v>140103</v>
          </cell>
          <cell r="B1212" t="str">
            <v>ETEN</v>
          </cell>
          <cell r="C1212">
            <v>4008</v>
          </cell>
          <cell r="D1212">
            <v>37.636586000000001</v>
          </cell>
          <cell r="E1212">
            <v>5.6535824999999997</v>
          </cell>
          <cell r="F1212">
            <v>31.983003500000002</v>
          </cell>
          <cell r="G1212">
            <v>62.363413999999999</v>
          </cell>
          <cell r="H1212">
            <v>1413</v>
          </cell>
        </row>
        <row r="1213">
          <cell r="A1213" t="str">
            <v>140104</v>
          </cell>
          <cell r="B1213" t="str">
            <v>ETEN PUERTO</v>
          </cell>
          <cell r="C1213">
            <v>340</v>
          </cell>
          <cell r="D1213">
            <v>15.403620000000002</v>
          </cell>
          <cell r="E1213">
            <v>1.1932127000000001</v>
          </cell>
          <cell r="F1213">
            <v>14.210407300000002</v>
          </cell>
          <cell r="G1213">
            <v>84.596379999999996</v>
          </cell>
          <cell r="H1213">
            <v>1772</v>
          </cell>
        </row>
        <row r="1214">
          <cell r="A1214" t="str">
            <v>140105</v>
          </cell>
          <cell r="B1214" t="str">
            <v>JOSÉ LEONARDO ORTIZ</v>
          </cell>
          <cell r="C1214">
            <v>56939</v>
          </cell>
          <cell r="D1214">
            <v>35.325856999999999</v>
          </cell>
          <cell r="E1214">
            <v>5.1138534</v>
          </cell>
          <cell r="F1214">
            <v>30.212003599999999</v>
          </cell>
          <cell r="G1214">
            <v>64.674143000000001</v>
          </cell>
          <cell r="H1214">
            <v>1451</v>
          </cell>
        </row>
        <row r="1215">
          <cell r="A1215" t="str">
            <v>140106</v>
          </cell>
          <cell r="B1215" t="str">
            <v>LA VICTORIA</v>
          </cell>
          <cell r="C1215">
            <v>26200</v>
          </cell>
          <cell r="D1215">
            <v>33.818440000000002</v>
          </cell>
          <cell r="E1215">
            <v>4.4837040000000004</v>
          </cell>
          <cell r="F1215">
            <v>29.334736000000003</v>
          </cell>
          <cell r="G1215">
            <v>66.18155999999999</v>
          </cell>
          <cell r="H1215">
            <v>1489</v>
          </cell>
        </row>
        <row r="1216">
          <cell r="A1216" t="str">
            <v>140107</v>
          </cell>
          <cell r="B1216" t="str">
            <v>LAGUNAS</v>
          </cell>
          <cell r="C1216">
            <v>3280</v>
          </cell>
          <cell r="D1216">
            <v>35.133555000000001</v>
          </cell>
          <cell r="E1216">
            <v>4.3843847</v>
          </cell>
          <cell r="F1216">
            <v>30.749170300000003</v>
          </cell>
          <cell r="G1216">
            <v>64.866444999999999</v>
          </cell>
          <cell r="H1216">
            <v>1458</v>
          </cell>
        </row>
        <row r="1217">
          <cell r="A1217" t="str">
            <v>140108</v>
          </cell>
          <cell r="B1217" t="str">
            <v>MONSEFÚ</v>
          </cell>
          <cell r="C1217">
            <v>15430</v>
          </cell>
          <cell r="D1217">
            <v>51.457562000000003</v>
          </cell>
          <cell r="E1217">
            <v>11.355078000000001</v>
          </cell>
          <cell r="F1217">
            <v>40.102484000000004</v>
          </cell>
          <cell r="G1217">
            <v>48.542437999999997</v>
          </cell>
          <cell r="H1217">
            <v>1144</v>
          </cell>
        </row>
        <row r="1218">
          <cell r="A1218" t="str">
            <v>140109</v>
          </cell>
          <cell r="B1218" t="str">
            <v>NUEVA ARICA</v>
          </cell>
          <cell r="C1218">
            <v>911</v>
          </cell>
          <cell r="D1218">
            <v>37.663635999999997</v>
          </cell>
          <cell r="E1218">
            <v>3.8053718999999999</v>
          </cell>
          <cell r="F1218">
            <v>33.8582641</v>
          </cell>
          <cell r="G1218">
            <v>62.336364000000003</v>
          </cell>
          <cell r="H1218">
            <v>1412</v>
          </cell>
        </row>
        <row r="1219">
          <cell r="A1219" t="str">
            <v>140110</v>
          </cell>
          <cell r="B1219" t="str">
            <v>OYOTÚN</v>
          </cell>
          <cell r="C1219">
            <v>4236</v>
          </cell>
          <cell r="D1219">
            <v>42.577805000000005</v>
          </cell>
          <cell r="E1219">
            <v>5.9031966000000002</v>
          </cell>
          <cell r="F1219">
            <v>36.674608400000004</v>
          </cell>
          <cell r="G1219">
            <v>57.422194999999995</v>
          </cell>
          <cell r="H1219">
            <v>1333</v>
          </cell>
        </row>
        <row r="1220">
          <cell r="A1220" t="str">
            <v>140111</v>
          </cell>
          <cell r="B1220" t="str">
            <v>PICSI</v>
          </cell>
          <cell r="C1220">
            <v>2202</v>
          </cell>
          <cell r="D1220">
            <v>29.079778000000001</v>
          </cell>
          <cell r="E1220">
            <v>3.4908201999999999</v>
          </cell>
          <cell r="F1220">
            <v>25.588957800000003</v>
          </cell>
          <cell r="G1220">
            <v>70.920221999999995</v>
          </cell>
          <cell r="H1220">
            <v>1579</v>
          </cell>
        </row>
        <row r="1221">
          <cell r="A1221" t="str">
            <v>140112</v>
          </cell>
          <cell r="B1221" t="str">
            <v>PIMENTEL</v>
          </cell>
          <cell r="C1221">
            <v>8658</v>
          </cell>
          <cell r="D1221">
            <v>27.371237999999998</v>
          </cell>
          <cell r="E1221">
            <v>3.3777504</v>
          </cell>
          <cell r="F1221">
            <v>23.993487599999998</v>
          </cell>
          <cell r="G1221">
            <v>72.628761999999995</v>
          </cell>
          <cell r="H1221">
            <v>1605</v>
          </cell>
        </row>
        <row r="1222">
          <cell r="A1222" t="str">
            <v>140113</v>
          </cell>
          <cell r="B1222" t="str">
            <v>REQUE</v>
          </cell>
          <cell r="C1222">
            <v>3585</v>
          </cell>
          <cell r="D1222">
            <v>28.802748000000001</v>
          </cell>
          <cell r="E1222">
            <v>3.3511168000000002</v>
          </cell>
          <cell r="F1222">
            <v>25.451631200000001</v>
          </cell>
          <cell r="G1222">
            <v>71.197251999999992</v>
          </cell>
          <cell r="H1222">
            <v>1582</v>
          </cell>
        </row>
        <row r="1223">
          <cell r="A1223" t="str">
            <v>140114</v>
          </cell>
          <cell r="B1223" t="str">
            <v>SANTA ROSA</v>
          </cell>
          <cell r="C1223">
            <v>4997</v>
          </cell>
          <cell r="D1223">
            <v>45.580460000000002</v>
          </cell>
          <cell r="E1223">
            <v>7.7754059</v>
          </cell>
          <cell r="F1223">
            <v>37.8050541</v>
          </cell>
          <cell r="G1223">
            <v>54.419539999999998</v>
          </cell>
          <cell r="H1223">
            <v>1278</v>
          </cell>
        </row>
        <row r="1224">
          <cell r="A1224" t="str">
            <v>140115</v>
          </cell>
          <cell r="B1224" t="str">
            <v>SAÑA</v>
          </cell>
          <cell r="C1224">
            <v>3805</v>
          </cell>
          <cell r="D1224">
            <v>31.727568000000002</v>
          </cell>
          <cell r="E1224">
            <v>3.9947465000000002</v>
          </cell>
          <cell r="F1224">
            <v>27.7328215</v>
          </cell>
          <cell r="G1224">
            <v>68.272431999999995</v>
          </cell>
          <cell r="H1224">
            <v>1520</v>
          </cell>
        </row>
        <row r="1225">
          <cell r="A1225" t="str">
            <v>140116</v>
          </cell>
          <cell r="B1225" t="str">
            <v>CAYALTÍ</v>
          </cell>
          <cell r="C1225">
            <v>6155</v>
          </cell>
          <cell r="D1225">
            <v>37.193728</v>
          </cell>
          <cell r="E1225">
            <v>5.4581546000000003</v>
          </cell>
          <cell r="F1225">
            <v>31.7355734</v>
          </cell>
          <cell r="G1225">
            <v>62.806272</v>
          </cell>
          <cell r="H1225">
            <v>1421</v>
          </cell>
        </row>
        <row r="1226">
          <cell r="A1226" t="str">
            <v>140117</v>
          </cell>
          <cell r="B1226" t="str">
            <v>PATAPO</v>
          </cell>
          <cell r="C1226">
            <v>6268</v>
          </cell>
          <cell r="D1226">
            <v>30.133311000000003</v>
          </cell>
          <cell r="E1226">
            <v>3.4665640999999998</v>
          </cell>
          <cell r="F1226">
            <v>26.666746900000003</v>
          </cell>
          <cell r="G1226">
            <v>69.866688999999994</v>
          </cell>
          <cell r="H1226">
            <v>1554</v>
          </cell>
        </row>
        <row r="1227">
          <cell r="A1227" t="str">
            <v>140118</v>
          </cell>
          <cell r="B1227" t="str">
            <v>POMALCA</v>
          </cell>
          <cell r="C1227">
            <v>6404</v>
          </cell>
          <cell r="D1227">
            <v>27.762278000000002</v>
          </cell>
          <cell r="E1227">
            <v>3.3664225000000001</v>
          </cell>
          <cell r="F1227">
            <v>24.395855500000003</v>
          </cell>
          <cell r="G1227">
            <v>72.237721999999991</v>
          </cell>
          <cell r="H1227">
            <v>1600</v>
          </cell>
        </row>
        <row r="1228">
          <cell r="A1228" t="str">
            <v>140119</v>
          </cell>
          <cell r="B1228" t="str">
            <v>PUCALÁ</v>
          </cell>
          <cell r="C1228">
            <v>2197</v>
          </cell>
          <cell r="D1228">
            <v>23.763033</v>
          </cell>
          <cell r="E1228">
            <v>2.0696517000000001</v>
          </cell>
          <cell r="F1228">
            <v>21.693381299999999</v>
          </cell>
          <cell r="G1228">
            <v>76.236966999999993</v>
          </cell>
          <cell r="H1228">
            <v>1668</v>
          </cell>
        </row>
        <row r="1229">
          <cell r="A1229" t="str">
            <v>140120</v>
          </cell>
          <cell r="B1229" t="str">
            <v>TUMÁN</v>
          </cell>
          <cell r="C1229">
            <v>6303</v>
          </cell>
          <cell r="D1229">
            <v>22.457388999999999</v>
          </cell>
          <cell r="E1229">
            <v>2.3096408999999998</v>
          </cell>
          <cell r="F1229">
            <v>20.147748100000001</v>
          </cell>
          <cell r="G1229">
            <v>77.542610999999994</v>
          </cell>
          <cell r="H1229">
            <v>1685</v>
          </cell>
        </row>
        <row r="1230">
          <cell r="A1230" t="str">
            <v>140201</v>
          </cell>
          <cell r="B1230" t="str">
            <v>FERREÑAFE</v>
          </cell>
          <cell r="C1230">
            <v>11252</v>
          </cell>
          <cell r="D1230">
            <v>34.760635000000001</v>
          </cell>
          <cell r="E1230">
            <v>4.8374370999999998</v>
          </cell>
          <cell r="F1230">
            <v>29.923197900000002</v>
          </cell>
          <cell r="G1230">
            <v>65.239364999999992</v>
          </cell>
          <cell r="H1230">
            <v>1467</v>
          </cell>
        </row>
        <row r="1231">
          <cell r="A1231" t="str">
            <v>140202</v>
          </cell>
          <cell r="B1231" t="str">
            <v>CAÑARIS</v>
          </cell>
          <cell r="C1231">
            <v>11947</v>
          </cell>
          <cell r="D1231">
            <v>91.703177999999994</v>
          </cell>
          <cell r="E1231">
            <v>55.843567999999998</v>
          </cell>
          <cell r="F1231">
            <v>35.859609999999996</v>
          </cell>
          <cell r="G1231">
            <v>8.2968220000000059</v>
          </cell>
          <cell r="H1231">
            <v>42</v>
          </cell>
        </row>
        <row r="1232">
          <cell r="A1232" t="str">
            <v>140203</v>
          </cell>
          <cell r="B1232" t="str">
            <v>INCAHUASI</v>
          </cell>
          <cell r="C1232">
            <v>12522</v>
          </cell>
          <cell r="D1232">
            <v>88.099908999999997</v>
          </cell>
          <cell r="E1232">
            <v>46.841976000000003</v>
          </cell>
          <cell r="F1232">
            <v>41.257932999999994</v>
          </cell>
          <cell r="G1232">
            <v>11.900091000000003</v>
          </cell>
          <cell r="H1232">
            <v>124</v>
          </cell>
        </row>
        <row r="1233">
          <cell r="A1233" t="str">
            <v>140204</v>
          </cell>
          <cell r="B1233" t="str">
            <v>MANUEL ANTONIO MESONES MURO</v>
          </cell>
          <cell r="C1233">
            <v>1787</v>
          </cell>
          <cell r="D1233">
            <v>43.760469999999998</v>
          </cell>
          <cell r="E1233">
            <v>4.8324761000000001</v>
          </cell>
          <cell r="F1233">
            <v>38.927993899999997</v>
          </cell>
          <cell r="G1233">
            <v>56.239530000000002</v>
          </cell>
          <cell r="H1233">
            <v>1317</v>
          </cell>
        </row>
        <row r="1234">
          <cell r="A1234" t="str">
            <v>140205</v>
          </cell>
          <cell r="B1234" t="str">
            <v>PITIPO</v>
          </cell>
          <cell r="C1234">
            <v>9191</v>
          </cell>
          <cell r="D1234">
            <v>45.778204000000002</v>
          </cell>
          <cell r="E1234">
            <v>7.1805548999999997</v>
          </cell>
          <cell r="F1234">
            <v>38.597649100000005</v>
          </cell>
          <cell r="G1234">
            <v>54.221795999999998</v>
          </cell>
          <cell r="H1234">
            <v>1273</v>
          </cell>
        </row>
        <row r="1235">
          <cell r="A1235" t="str">
            <v>140206</v>
          </cell>
          <cell r="B1235" t="str">
            <v>PUEBLO NUEVO</v>
          </cell>
          <cell r="C1235">
            <v>5956</v>
          </cell>
          <cell r="D1235">
            <v>49.441391000000003</v>
          </cell>
          <cell r="E1235">
            <v>8.9399800999999997</v>
          </cell>
          <cell r="F1235">
            <v>40.501410900000003</v>
          </cell>
          <cell r="G1235">
            <v>50.558608999999997</v>
          </cell>
          <cell r="H1235">
            <v>1193</v>
          </cell>
        </row>
        <row r="1236">
          <cell r="A1236" t="str">
            <v>140301</v>
          </cell>
          <cell r="B1236" t="str">
            <v>LAMBAYEQUE</v>
          </cell>
          <cell r="C1236">
            <v>21423</v>
          </cell>
          <cell r="D1236">
            <v>33.997158999999996</v>
          </cell>
          <cell r="E1236">
            <v>4.8693920000000004</v>
          </cell>
          <cell r="F1236">
            <v>29.127766999999995</v>
          </cell>
          <cell r="G1236">
            <v>66.002841000000004</v>
          </cell>
          <cell r="H1236">
            <v>1483</v>
          </cell>
        </row>
        <row r="1237">
          <cell r="A1237" t="str">
            <v>140302</v>
          </cell>
          <cell r="B1237" t="str">
            <v>CHOCHOPE</v>
          </cell>
          <cell r="C1237">
            <v>562</v>
          </cell>
          <cell r="D1237">
            <v>45.681559999999998</v>
          </cell>
          <cell r="E1237">
            <v>6.4256701999999999</v>
          </cell>
          <cell r="F1237">
            <v>39.255889799999999</v>
          </cell>
          <cell r="G1237">
            <v>54.318440000000002</v>
          </cell>
          <cell r="H1237">
            <v>1274</v>
          </cell>
        </row>
        <row r="1238">
          <cell r="A1238" t="str">
            <v>140303</v>
          </cell>
          <cell r="B1238" t="str">
            <v>ÍLLIMO</v>
          </cell>
          <cell r="C1238">
            <v>4412</v>
          </cell>
          <cell r="D1238">
            <v>48.699778999999999</v>
          </cell>
          <cell r="E1238">
            <v>9.1018764000000001</v>
          </cell>
          <cell r="F1238">
            <v>39.597902599999998</v>
          </cell>
          <cell r="G1238">
            <v>51.300221000000001</v>
          </cell>
          <cell r="H1238">
            <v>1203</v>
          </cell>
        </row>
        <row r="1239">
          <cell r="A1239" t="str">
            <v>140304</v>
          </cell>
          <cell r="B1239" t="str">
            <v>JAYANCA</v>
          </cell>
          <cell r="C1239">
            <v>6313</v>
          </cell>
          <cell r="D1239">
            <v>42.103507999999998</v>
          </cell>
          <cell r="E1239">
            <v>6.1539948999999998</v>
          </cell>
          <cell r="F1239">
            <v>35.949513099999997</v>
          </cell>
          <cell r="G1239">
            <v>57.896492000000002</v>
          </cell>
          <cell r="H1239">
            <v>1340</v>
          </cell>
        </row>
        <row r="1240">
          <cell r="A1240" t="str">
            <v>140305</v>
          </cell>
          <cell r="B1240" t="str">
            <v>MOCHUMI</v>
          </cell>
          <cell r="C1240">
            <v>10399</v>
          </cell>
          <cell r="D1240">
            <v>57.633763999999999</v>
          </cell>
          <cell r="E1240">
            <v>11.727152</v>
          </cell>
          <cell r="F1240">
            <v>45.906611999999996</v>
          </cell>
          <cell r="G1240">
            <v>42.366236000000001</v>
          </cell>
          <cell r="H1240">
            <v>1004</v>
          </cell>
        </row>
        <row r="1241">
          <cell r="A1241" t="str">
            <v>140306</v>
          </cell>
          <cell r="B1241" t="str">
            <v>MÓRROPE</v>
          </cell>
          <cell r="C1241">
            <v>28073</v>
          </cell>
          <cell r="D1241">
            <v>71.749425000000002</v>
          </cell>
          <cell r="E1241">
            <v>22.799468000000001</v>
          </cell>
          <cell r="F1241">
            <v>48.949956999999998</v>
          </cell>
          <cell r="G1241">
            <v>28.250574999999998</v>
          </cell>
          <cell r="H1241">
            <v>635</v>
          </cell>
        </row>
        <row r="1242">
          <cell r="A1242" t="str">
            <v>140307</v>
          </cell>
          <cell r="B1242" t="str">
            <v>MOTUPE</v>
          </cell>
          <cell r="C1242">
            <v>10948</v>
          </cell>
          <cell r="D1242">
            <v>45.605307000000003</v>
          </cell>
          <cell r="E1242">
            <v>7.5870198999999996</v>
          </cell>
          <cell r="F1242">
            <v>38.018287100000002</v>
          </cell>
          <cell r="G1242">
            <v>54.394692999999997</v>
          </cell>
          <cell r="H1242">
            <v>1276</v>
          </cell>
        </row>
        <row r="1243">
          <cell r="A1243" t="str">
            <v>140308</v>
          </cell>
          <cell r="B1243" t="str">
            <v>OLMOS</v>
          </cell>
          <cell r="C1243">
            <v>21087</v>
          </cell>
          <cell r="D1243">
            <v>57.897695999999996</v>
          </cell>
          <cell r="E1243">
            <v>12.465336000000001</v>
          </cell>
          <cell r="F1243">
            <v>45.432359999999996</v>
          </cell>
          <cell r="G1243">
            <v>42.102304000000004</v>
          </cell>
          <cell r="H1243">
            <v>996</v>
          </cell>
        </row>
        <row r="1244">
          <cell r="A1244" t="str">
            <v>140309</v>
          </cell>
          <cell r="B1244" t="str">
            <v>PACORA</v>
          </cell>
          <cell r="C1244">
            <v>3625</v>
          </cell>
          <cell r="D1244">
            <v>53.401443999999998</v>
          </cell>
          <cell r="E1244">
            <v>11.970535999999999</v>
          </cell>
          <cell r="F1244">
            <v>41.430908000000002</v>
          </cell>
          <cell r="G1244">
            <v>46.598556000000002</v>
          </cell>
          <cell r="H1244">
            <v>1104</v>
          </cell>
        </row>
        <row r="1245">
          <cell r="A1245" t="str">
            <v>140310</v>
          </cell>
          <cell r="B1245" t="str">
            <v>SALAS</v>
          </cell>
          <cell r="C1245">
            <v>10360</v>
          </cell>
          <cell r="D1245">
            <v>79.780764000000005</v>
          </cell>
          <cell r="E1245">
            <v>32.283150999999997</v>
          </cell>
          <cell r="F1245">
            <v>47.497613000000008</v>
          </cell>
          <cell r="G1245">
            <v>20.219235999999995</v>
          </cell>
          <cell r="H1245">
            <v>394</v>
          </cell>
        </row>
        <row r="1246">
          <cell r="A1246" t="str">
            <v>140311</v>
          </cell>
          <cell r="B1246" t="str">
            <v>SAN JOSÉ</v>
          </cell>
          <cell r="C1246">
            <v>5340</v>
          </cell>
          <cell r="D1246">
            <v>44.213859999999997</v>
          </cell>
          <cell r="E1246">
            <v>6.7939228000000007</v>
          </cell>
          <cell r="F1246">
            <v>37.419937199999993</v>
          </cell>
          <cell r="G1246">
            <v>55.786140000000003</v>
          </cell>
          <cell r="H1246">
            <v>1306</v>
          </cell>
        </row>
        <row r="1247">
          <cell r="A1247" t="str">
            <v>140312</v>
          </cell>
          <cell r="B1247" t="str">
            <v>TÚCUME</v>
          </cell>
          <cell r="C1247">
            <v>12010</v>
          </cell>
          <cell r="D1247">
            <v>57.717657000000003</v>
          </cell>
          <cell r="E1247">
            <v>13.001634000000001</v>
          </cell>
          <cell r="F1247">
            <v>44.716023</v>
          </cell>
          <cell r="G1247">
            <v>42.282342999999997</v>
          </cell>
          <cell r="H1247">
            <v>1003</v>
          </cell>
        </row>
        <row r="1248">
          <cell r="A1248" t="str">
            <v>150101</v>
          </cell>
          <cell r="B1248" t="str">
            <v>LIMA</v>
          </cell>
          <cell r="C1248">
            <v>33422</v>
          </cell>
          <cell r="D1248">
            <v>11.420716000000001</v>
          </cell>
          <cell r="E1248">
            <v>0.28278386</v>
          </cell>
          <cell r="F1248">
            <v>11.13793214</v>
          </cell>
          <cell r="G1248">
            <v>88.579284000000001</v>
          </cell>
          <cell r="H1248">
            <v>1800</v>
          </cell>
        </row>
        <row r="1249">
          <cell r="A1249" t="str">
            <v>150102</v>
          </cell>
          <cell r="B1249" t="str">
            <v>ANCÓN</v>
          </cell>
          <cell r="C1249">
            <v>7569</v>
          </cell>
          <cell r="D1249">
            <v>23.509163000000001</v>
          </cell>
          <cell r="E1249">
            <v>1.1378743</v>
          </cell>
          <cell r="F1249">
            <v>22.371288700000001</v>
          </cell>
          <cell r="G1249">
            <v>76.490836999999999</v>
          </cell>
          <cell r="H1249">
            <v>1672</v>
          </cell>
        </row>
        <row r="1250">
          <cell r="A1250" t="str">
            <v>150103</v>
          </cell>
          <cell r="B1250" t="str">
            <v>ATE</v>
          </cell>
          <cell r="C1250">
            <v>113965</v>
          </cell>
          <cell r="D1250">
            <v>23.937944000000002</v>
          </cell>
          <cell r="E1250">
            <v>1.4130867999999999</v>
          </cell>
          <cell r="F1250">
            <v>22.524857200000003</v>
          </cell>
          <cell r="G1250">
            <v>76.062055999999998</v>
          </cell>
          <cell r="H1250">
            <v>1665</v>
          </cell>
        </row>
        <row r="1251">
          <cell r="A1251" t="str">
            <v>150104</v>
          </cell>
          <cell r="B1251" t="str">
            <v>BARRANCO</v>
          </cell>
          <cell r="C1251">
            <v>2124</v>
          </cell>
          <cell r="D1251">
            <v>6.2660726000000002</v>
          </cell>
          <cell r="E1251">
            <v>0.13392145999999999</v>
          </cell>
          <cell r="F1251">
            <v>6.1321511400000004</v>
          </cell>
          <cell r="G1251">
            <v>93.733927399999999</v>
          </cell>
          <cell r="H1251">
            <v>1816</v>
          </cell>
        </row>
        <row r="1252">
          <cell r="A1252" t="str">
            <v>150105</v>
          </cell>
          <cell r="B1252" t="str">
            <v>BREÑA</v>
          </cell>
          <cell r="C1252">
            <v>5839</v>
          </cell>
          <cell r="D1252">
            <v>7.3107611000000006</v>
          </cell>
          <cell r="E1252">
            <v>0.13036238</v>
          </cell>
          <cell r="F1252">
            <v>7.1803987200000003</v>
          </cell>
          <cell r="G1252">
            <v>92.689238899999992</v>
          </cell>
          <cell r="H1252">
            <v>1812</v>
          </cell>
        </row>
        <row r="1253">
          <cell r="A1253" t="str">
            <v>150106</v>
          </cell>
          <cell r="B1253" t="str">
            <v>CARABAYLLO</v>
          </cell>
          <cell r="C1253">
            <v>63317</v>
          </cell>
          <cell r="D1253">
            <v>29.696482000000003</v>
          </cell>
          <cell r="E1253">
            <v>2.5083461000000002</v>
          </cell>
          <cell r="F1253">
            <v>27.188135900000002</v>
          </cell>
          <cell r="G1253">
            <v>70.303517999999997</v>
          </cell>
          <cell r="H1253">
            <v>1567</v>
          </cell>
        </row>
        <row r="1254">
          <cell r="A1254" t="str">
            <v>150107</v>
          </cell>
          <cell r="B1254" t="str">
            <v>CHACLACAYO</v>
          </cell>
          <cell r="C1254">
            <v>5476</v>
          </cell>
          <cell r="D1254">
            <v>13.611474000000001</v>
          </cell>
          <cell r="E1254">
            <v>0.34910139000000001</v>
          </cell>
          <cell r="F1254">
            <v>13.262372610000002</v>
          </cell>
          <cell r="G1254">
            <v>86.388525999999999</v>
          </cell>
          <cell r="H1254">
            <v>1785</v>
          </cell>
        </row>
        <row r="1255">
          <cell r="A1255" t="str">
            <v>150108</v>
          </cell>
          <cell r="B1255" t="str">
            <v>CHORRILLOS</v>
          </cell>
          <cell r="C1255">
            <v>44507</v>
          </cell>
          <cell r="D1255">
            <v>15.757366000000001</v>
          </cell>
          <cell r="E1255">
            <v>0.55793945999999994</v>
          </cell>
          <cell r="F1255">
            <v>15.199426540000001</v>
          </cell>
          <cell r="G1255">
            <v>84.242633999999995</v>
          </cell>
          <cell r="H1255">
            <v>1770</v>
          </cell>
        </row>
        <row r="1256">
          <cell r="A1256" t="str">
            <v>150109</v>
          </cell>
          <cell r="B1256" t="str">
            <v>CIENEGUILLA</v>
          </cell>
          <cell r="C1256">
            <v>4957</v>
          </cell>
          <cell r="D1256">
            <v>26.882416999999997</v>
          </cell>
          <cell r="E1256">
            <v>1.7866905</v>
          </cell>
          <cell r="F1256">
            <v>25.095726499999998</v>
          </cell>
          <cell r="G1256">
            <v>73.117582999999996</v>
          </cell>
          <cell r="H1256">
            <v>1615</v>
          </cell>
        </row>
        <row r="1257">
          <cell r="A1257" t="str">
            <v>150110</v>
          </cell>
          <cell r="B1257" t="str">
            <v>COMAS</v>
          </cell>
          <cell r="C1257">
            <v>93555</v>
          </cell>
          <cell r="D1257">
            <v>19.289079000000001</v>
          </cell>
          <cell r="E1257">
            <v>0.72255588999999998</v>
          </cell>
          <cell r="F1257">
            <v>18.566523110000002</v>
          </cell>
          <cell r="G1257">
            <v>80.710920999999999</v>
          </cell>
          <cell r="H1257">
            <v>1733</v>
          </cell>
        </row>
        <row r="1258">
          <cell r="A1258" t="str">
            <v>150111</v>
          </cell>
          <cell r="B1258" t="str">
            <v>EL AGUSTINO</v>
          </cell>
          <cell r="C1258">
            <v>34798</v>
          </cell>
          <cell r="D1258">
            <v>19.433178000000002</v>
          </cell>
          <cell r="E1258">
            <v>0.71818612999999998</v>
          </cell>
          <cell r="F1258">
            <v>18.714991870000002</v>
          </cell>
          <cell r="G1258">
            <v>80.566822000000002</v>
          </cell>
          <cell r="H1258">
            <v>1731</v>
          </cell>
        </row>
        <row r="1259">
          <cell r="A1259" t="str">
            <v>150112</v>
          </cell>
          <cell r="B1259" t="str">
            <v>INDEPENDENCIA</v>
          </cell>
          <cell r="C1259">
            <v>37789</v>
          </cell>
          <cell r="D1259">
            <v>18.238376000000002</v>
          </cell>
          <cell r="E1259">
            <v>0.62139830000000007</v>
          </cell>
          <cell r="F1259">
            <v>17.616977700000003</v>
          </cell>
          <cell r="G1259">
            <v>81.761623999999998</v>
          </cell>
          <cell r="H1259">
            <v>1742</v>
          </cell>
        </row>
        <row r="1260">
          <cell r="A1260" t="str">
            <v>150113</v>
          </cell>
          <cell r="B1260" t="str">
            <v>JESÚS MARÍA</v>
          </cell>
          <cell r="C1260">
            <v>1904</v>
          </cell>
          <cell r="D1260">
            <v>3.0504478000000002</v>
          </cell>
          <cell r="E1260">
            <v>3.3482321999999995E-2</v>
          </cell>
          <cell r="F1260">
            <v>3.0169654780000004</v>
          </cell>
          <cell r="G1260">
            <v>96.949552199999999</v>
          </cell>
          <cell r="H1260">
            <v>1829</v>
          </cell>
        </row>
        <row r="1261">
          <cell r="A1261" t="str">
            <v>150114</v>
          </cell>
          <cell r="B1261" t="str">
            <v>LA MOLINA</v>
          </cell>
          <cell r="C1261">
            <v>4645</v>
          </cell>
          <cell r="D1261">
            <v>3.5234631000000003</v>
          </cell>
          <cell r="E1261">
            <v>4.8921288999999993E-2</v>
          </cell>
          <cell r="F1261">
            <v>3.4745418110000004</v>
          </cell>
          <cell r="G1261">
            <v>96.476536899999999</v>
          </cell>
          <cell r="H1261">
            <v>1827</v>
          </cell>
        </row>
        <row r="1262">
          <cell r="A1262" t="str">
            <v>150115</v>
          </cell>
          <cell r="B1262" t="str">
            <v>LA VICTORIA</v>
          </cell>
          <cell r="C1262">
            <v>24615</v>
          </cell>
          <cell r="D1262">
            <v>12.954041</v>
          </cell>
          <cell r="E1262">
            <v>0.32329399000000003</v>
          </cell>
          <cell r="F1262">
            <v>12.63074701</v>
          </cell>
          <cell r="G1262">
            <v>87.045958999999996</v>
          </cell>
          <cell r="H1262">
            <v>1789</v>
          </cell>
        </row>
        <row r="1263">
          <cell r="A1263" t="str">
            <v>150116</v>
          </cell>
          <cell r="B1263" t="str">
            <v>LINCE</v>
          </cell>
          <cell r="C1263">
            <v>2377</v>
          </cell>
          <cell r="D1263">
            <v>4.4373215000000004</v>
          </cell>
          <cell r="E1263">
            <v>5.7964792000000001E-2</v>
          </cell>
          <cell r="F1263">
            <v>4.3793567080000004</v>
          </cell>
          <cell r="G1263">
            <v>95.562678500000004</v>
          </cell>
          <cell r="H1263">
            <v>1822</v>
          </cell>
        </row>
        <row r="1264">
          <cell r="A1264" t="str">
            <v>150117</v>
          </cell>
          <cell r="B1264" t="str">
            <v>LOS OLIVOS</v>
          </cell>
          <cell r="C1264">
            <v>50546</v>
          </cell>
          <cell r="D1264">
            <v>15.914167000000001</v>
          </cell>
          <cell r="E1264">
            <v>0.71952835999999998</v>
          </cell>
          <cell r="F1264">
            <v>15.194638640000001</v>
          </cell>
          <cell r="G1264">
            <v>84.085832999999994</v>
          </cell>
          <cell r="H1264">
            <v>1769</v>
          </cell>
        </row>
        <row r="1265">
          <cell r="A1265" t="str">
            <v>150118</v>
          </cell>
          <cell r="B1265" t="str">
            <v>LURIGANCHO</v>
          </cell>
          <cell r="C1265">
            <v>45709</v>
          </cell>
          <cell r="D1265">
            <v>27.211242000000002</v>
          </cell>
          <cell r="E1265">
            <v>1.9956898999999999</v>
          </cell>
          <cell r="F1265">
            <v>25.215552100000004</v>
          </cell>
          <cell r="G1265">
            <v>72.788758000000001</v>
          </cell>
          <cell r="H1265">
            <v>1608</v>
          </cell>
        </row>
        <row r="1266">
          <cell r="A1266" t="str">
            <v>150119</v>
          </cell>
          <cell r="B1266" t="str">
            <v>LURÍN</v>
          </cell>
          <cell r="C1266">
            <v>16627</v>
          </cell>
          <cell r="D1266">
            <v>26.576620999999999</v>
          </cell>
          <cell r="E1266">
            <v>1.6349962</v>
          </cell>
          <cell r="F1266">
            <v>24.9416248</v>
          </cell>
          <cell r="G1266">
            <v>73.423378999999997</v>
          </cell>
          <cell r="H1266">
            <v>1620</v>
          </cell>
        </row>
        <row r="1267">
          <cell r="A1267" t="str">
            <v>150120</v>
          </cell>
          <cell r="B1267" t="str">
            <v>MAGDALENA DEL MAR</v>
          </cell>
          <cell r="C1267">
            <v>2096</v>
          </cell>
          <cell r="D1267">
            <v>4.2509429000000001</v>
          </cell>
          <cell r="E1267">
            <v>5.6272053000000002E-2</v>
          </cell>
          <cell r="F1267">
            <v>4.1946708470000003</v>
          </cell>
          <cell r="G1267">
            <v>95.749057100000002</v>
          </cell>
          <cell r="H1267">
            <v>1823</v>
          </cell>
        </row>
        <row r="1268">
          <cell r="A1268" t="str">
            <v>150121</v>
          </cell>
          <cell r="B1268" t="str">
            <v>MAGDALENA VIEJA</v>
          </cell>
          <cell r="C1268">
            <v>2595</v>
          </cell>
          <cell r="D1268">
            <v>3.5401607000000004</v>
          </cell>
          <cell r="E1268">
            <v>5.1423737999999997E-2</v>
          </cell>
          <cell r="F1268">
            <v>3.4887369620000004</v>
          </cell>
          <cell r="G1268">
            <v>96.459839299999999</v>
          </cell>
          <cell r="H1268">
            <v>1826</v>
          </cell>
        </row>
        <row r="1269">
          <cell r="A1269" t="str">
            <v>150122</v>
          </cell>
          <cell r="B1269" t="str">
            <v>MIRAFLORES</v>
          </cell>
          <cell r="C1269">
            <v>1490</v>
          </cell>
          <cell r="D1269">
            <v>1.8282544000000001</v>
          </cell>
          <cell r="E1269">
            <v>1.0922792000000001E-2</v>
          </cell>
          <cell r="F1269">
            <v>1.8173316080000002</v>
          </cell>
          <cell r="G1269">
            <v>98.171745599999994</v>
          </cell>
          <cell r="H1269">
            <v>1830</v>
          </cell>
        </row>
        <row r="1270">
          <cell r="A1270" t="str">
            <v>150123</v>
          </cell>
          <cell r="B1270" t="str">
            <v>PACHACAMAC</v>
          </cell>
          <cell r="C1270">
            <v>23156</v>
          </cell>
          <cell r="D1270">
            <v>33.994714999999999</v>
          </cell>
          <cell r="E1270">
            <v>2.5659966999999999</v>
          </cell>
          <cell r="F1270">
            <v>31.4287183</v>
          </cell>
          <cell r="G1270">
            <v>66.005285000000001</v>
          </cell>
          <cell r="H1270">
            <v>1484</v>
          </cell>
        </row>
        <row r="1271">
          <cell r="A1271" t="str">
            <v>150124</v>
          </cell>
          <cell r="B1271" t="str">
            <v>PUCUSANA</v>
          </cell>
          <cell r="C1271">
            <v>3659</v>
          </cell>
          <cell r="D1271">
            <v>34.982886999999998</v>
          </cell>
          <cell r="E1271">
            <v>3.0442639000000002</v>
          </cell>
          <cell r="F1271">
            <v>31.938623099999997</v>
          </cell>
          <cell r="G1271">
            <v>65.017112999999995</v>
          </cell>
          <cell r="H1271">
            <v>1462</v>
          </cell>
        </row>
        <row r="1272">
          <cell r="A1272" t="str">
            <v>150125</v>
          </cell>
          <cell r="B1272" t="str">
            <v>PUENTE PIEDRA</v>
          </cell>
          <cell r="C1272">
            <v>71781</v>
          </cell>
          <cell r="D1272">
            <v>31.075923</v>
          </cell>
          <cell r="E1272">
            <v>2.0455657</v>
          </cell>
          <cell r="F1272">
            <v>29.030357299999999</v>
          </cell>
          <cell r="G1272">
            <v>68.924076999999997</v>
          </cell>
          <cell r="H1272">
            <v>1532</v>
          </cell>
        </row>
        <row r="1273">
          <cell r="A1273" t="str">
            <v>150126</v>
          </cell>
          <cell r="B1273" t="str">
            <v>PUNTA HERMOSA</v>
          </cell>
          <cell r="C1273">
            <v>1276</v>
          </cell>
          <cell r="D1273">
            <v>22.140923000000001</v>
          </cell>
          <cell r="E1273">
            <v>1.4444637</v>
          </cell>
          <cell r="F1273">
            <v>20.696459300000001</v>
          </cell>
          <cell r="G1273">
            <v>77.859076999999999</v>
          </cell>
          <cell r="H1273">
            <v>1690</v>
          </cell>
        </row>
        <row r="1274">
          <cell r="A1274" t="str">
            <v>150127</v>
          </cell>
          <cell r="B1274" t="str">
            <v>PUNTA NEGRA</v>
          </cell>
          <cell r="C1274">
            <v>1362</v>
          </cell>
          <cell r="D1274">
            <v>26.371346000000003</v>
          </cell>
          <cell r="E1274">
            <v>1.7829622000000001</v>
          </cell>
          <cell r="F1274">
            <v>24.588383800000003</v>
          </cell>
          <cell r="G1274">
            <v>73.628653999999997</v>
          </cell>
          <cell r="H1274">
            <v>1622</v>
          </cell>
        </row>
        <row r="1275">
          <cell r="A1275" t="str">
            <v>150128</v>
          </cell>
          <cell r="B1275" t="str">
            <v>RIMAC</v>
          </cell>
          <cell r="C1275">
            <v>24259</v>
          </cell>
          <cell r="D1275">
            <v>13.90972</v>
          </cell>
          <cell r="E1275">
            <v>0.48844049999999994</v>
          </cell>
          <cell r="F1275">
            <v>13.421279500000001</v>
          </cell>
          <cell r="G1275">
            <v>86.090280000000007</v>
          </cell>
          <cell r="H1275">
            <v>1783</v>
          </cell>
        </row>
        <row r="1276">
          <cell r="A1276" t="str">
            <v>150129</v>
          </cell>
          <cell r="B1276" t="str">
            <v>SAN BARTOLO</v>
          </cell>
          <cell r="C1276">
            <v>1367</v>
          </cell>
          <cell r="D1276">
            <v>23.333447</v>
          </cell>
          <cell r="E1276">
            <v>1.162882</v>
          </cell>
          <cell r="F1276">
            <v>22.170565</v>
          </cell>
          <cell r="G1276">
            <v>76.666552999999993</v>
          </cell>
          <cell r="H1276">
            <v>1675</v>
          </cell>
        </row>
        <row r="1277">
          <cell r="A1277" t="str">
            <v>150130</v>
          </cell>
          <cell r="B1277" t="str">
            <v>SAN BORJA</v>
          </cell>
          <cell r="C1277">
            <v>3316</v>
          </cell>
          <cell r="D1277">
            <v>3.1862814000000004</v>
          </cell>
          <cell r="E1277">
            <v>5.8503022000000002E-2</v>
          </cell>
          <cell r="F1277">
            <v>3.1277783780000004</v>
          </cell>
          <cell r="G1277">
            <v>96.813718600000001</v>
          </cell>
          <cell r="H1277">
            <v>1828</v>
          </cell>
        </row>
        <row r="1278">
          <cell r="A1278" t="str">
            <v>150131</v>
          </cell>
          <cell r="B1278" t="str">
            <v>SAN ISIDRO</v>
          </cell>
          <cell r="C1278">
            <v>712</v>
          </cell>
          <cell r="D1278">
            <v>1.2646620000000002</v>
          </cell>
          <cell r="E1278">
            <v>4.9879295999999997E-3</v>
          </cell>
          <cell r="F1278">
            <v>1.2596740704000002</v>
          </cell>
          <cell r="G1278">
            <v>98.735337999999999</v>
          </cell>
          <cell r="H1278">
            <v>1832</v>
          </cell>
        </row>
        <row r="1279">
          <cell r="A1279" t="str">
            <v>150132</v>
          </cell>
          <cell r="B1279" t="str">
            <v>SAN JUAN DE LURIGANCHO</v>
          </cell>
          <cell r="C1279">
            <v>215019</v>
          </cell>
          <cell r="D1279">
            <v>24.262982999999998</v>
          </cell>
          <cell r="E1279">
            <v>1.397886</v>
          </cell>
          <cell r="F1279">
            <v>22.865096999999999</v>
          </cell>
          <cell r="G1279">
            <v>75.737017000000009</v>
          </cell>
          <cell r="H1279">
            <v>1657</v>
          </cell>
        </row>
        <row r="1280">
          <cell r="A1280" t="str">
            <v>150133</v>
          </cell>
          <cell r="B1280" t="str">
            <v>SAN JUAN DE MIRAFLORES</v>
          </cell>
          <cell r="C1280">
            <v>69084</v>
          </cell>
          <cell r="D1280">
            <v>19.138922999999998</v>
          </cell>
          <cell r="E1280">
            <v>0.79006713000000006</v>
          </cell>
          <cell r="F1280">
            <v>18.348855869999998</v>
          </cell>
          <cell r="G1280">
            <v>80.861076999999995</v>
          </cell>
          <cell r="H1280">
            <v>1734</v>
          </cell>
        </row>
        <row r="1281">
          <cell r="A1281" t="str">
            <v>150134</v>
          </cell>
          <cell r="B1281" t="str">
            <v>SAN LUIS</v>
          </cell>
          <cell r="C1281">
            <v>4517</v>
          </cell>
          <cell r="D1281">
            <v>8.3545177000000006</v>
          </cell>
          <cell r="E1281">
            <v>0.13178581</v>
          </cell>
          <cell r="F1281">
            <v>8.2227318900000004</v>
          </cell>
          <cell r="G1281">
            <v>91.645482299999998</v>
          </cell>
          <cell r="H1281">
            <v>1810</v>
          </cell>
        </row>
        <row r="1282">
          <cell r="A1282" t="str">
            <v>150135</v>
          </cell>
          <cell r="B1282" t="str">
            <v>SAN MARTÍN DE PORRES</v>
          </cell>
          <cell r="C1282">
            <v>86991</v>
          </cell>
          <cell r="D1282">
            <v>15.071026000000002</v>
          </cell>
          <cell r="E1282">
            <v>0.50764019999999999</v>
          </cell>
          <cell r="F1282">
            <v>14.563385800000002</v>
          </cell>
          <cell r="G1282">
            <v>84.928973999999997</v>
          </cell>
          <cell r="H1282">
            <v>1776</v>
          </cell>
        </row>
        <row r="1283">
          <cell r="A1283" t="str">
            <v>150136</v>
          </cell>
          <cell r="B1283" t="str">
            <v>SAN MIGUEL</v>
          </cell>
          <cell r="C1283">
            <v>5798</v>
          </cell>
          <cell r="D1283">
            <v>4.4928359000000002</v>
          </cell>
          <cell r="E1283">
            <v>6.7417298000000001E-2</v>
          </cell>
          <cell r="F1283">
            <v>4.4254186020000006</v>
          </cell>
          <cell r="G1283">
            <v>95.507164099999997</v>
          </cell>
          <cell r="H1283">
            <v>1820</v>
          </cell>
        </row>
        <row r="1284">
          <cell r="A1284" t="str">
            <v>150137</v>
          </cell>
          <cell r="B1284" t="str">
            <v>SANTA ANITA</v>
          </cell>
          <cell r="C1284">
            <v>30068</v>
          </cell>
          <cell r="D1284">
            <v>16.383253</v>
          </cell>
          <cell r="E1284">
            <v>0.40609930999999999</v>
          </cell>
          <cell r="F1284">
            <v>15.97715369</v>
          </cell>
          <cell r="G1284">
            <v>83.616747000000004</v>
          </cell>
          <cell r="H1284">
            <v>1761</v>
          </cell>
        </row>
        <row r="1285">
          <cell r="A1285" t="str">
            <v>150138</v>
          </cell>
          <cell r="B1285" t="str">
            <v>SANTA MARÍA DEL MAR</v>
          </cell>
          <cell r="C1285">
            <v>7</v>
          </cell>
          <cell r="D1285">
            <v>4.4844719999999993</v>
          </cell>
          <cell r="E1285">
            <v>0.21118012</v>
          </cell>
          <cell r="F1285">
            <v>4.2732918799999995</v>
          </cell>
          <cell r="G1285">
            <v>95.515528000000003</v>
          </cell>
          <cell r="H1285">
            <v>1821</v>
          </cell>
        </row>
        <row r="1286">
          <cell r="A1286" t="str">
            <v>150139</v>
          </cell>
          <cell r="B1286" t="str">
            <v>SANTA ROSA</v>
          </cell>
          <cell r="C1286">
            <v>2689</v>
          </cell>
          <cell r="D1286">
            <v>24.741374999999998</v>
          </cell>
          <cell r="E1286">
            <v>1.9753427000000001</v>
          </cell>
          <cell r="F1286">
            <v>22.766032299999999</v>
          </cell>
          <cell r="G1286">
            <v>75.258624999999995</v>
          </cell>
          <cell r="H1286">
            <v>1647</v>
          </cell>
        </row>
        <row r="1287">
          <cell r="A1287" t="str">
            <v>150140</v>
          </cell>
          <cell r="B1287" t="str">
            <v>SANTIAGO DE SURCO</v>
          </cell>
          <cell r="C1287">
            <v>14889</v>
          </cell>
          <cell r="D1287">
            <v>5.1825042000000003</v>
          </cell>
          <cell r="E1287">
            <v>0.15839285</v>
          </cell>
          <cell r="F1287">
            <v>5.0241113500000001</v>
          </cell>
          <cell r="G1287">
            <v>94.817495800000003</v>
          </cell>
          <cell r="H1287">
            <v>1819</v>
          </cell>
        </row>
        <row r="1288">
          <cell r="A1288" t="str">
            <v>150141</v>
          </cell>
          <cell r="B1288" t="str">
            <v>SURQUILLO</v>
          </cell>
          <cell r="C1288">
            <v>5633</v>
          </cell>
          <cell r="D1288">
            <v>6.3701584000000002</v>
          </cell>
          <cell r="E1288">
            <v>8.9260067999999998E-2</v>
          </cell>
          <cell r="F1288">
            <v>6.2808983320000005</v>
          </cell>
          <cell r="G1288">
            <v>93.629841600000006</v>
          </cell>
          <cell r="H1288">
            <v>1815</v>
          </cell>
        </row>
        <row r="1289">
          <cell r="A1289" t="str">
            <v>150142</v>
          </cell>
          <cell r="B1289" t="str">
            <v>VILLA EL SALVADOR</v>
          </cell>
          <cell r="C1289">
            <v>83522</v>
          </cell>
          <cell r="D1289">
            <v>21.918351000000001</v>
          </cell>
          <cell r="E1289">
            <v>0.84620006999999997</v>
          </cell>
          <cell r="F1289">
            <v>21.072150930000003</v>
          </cell>
          <cell r="G1289">
            <v>78.081648999999999</v>
          </cell>
          <cell r="H1289">
            <v>1694</v>
          </cell>
        </row>
        <row r="1290">
          <cell r="A1290" t="str">
            <v>150143</v>
          </cell>
          <cell r="B1290" t="str">
            <v>VILLA MARÍA DEL TRIUNFO</v>
          </cell>
          <cell r="C1290">
            <v>102457</v>
          </cell>
          <cell r="D1290">
            <v>27.120992000000001</v>
          </cell>
          <cell r="E1290">
            <v>1.9419738999999998</v>
          </cell>
          <cell r="F1290">
            <v>25.1790181</v>
          </cell>
          <cell r="G1290">
            <v>72.879007999999999</v>
          </cell>
          <cell r="H1290">
            <v>1612</v>
          </cell>
        </row>
        <row r="1291">
          <cell r="A1291" t="str">
            <v>150201</v>
          </cell>
          <cell r="B1291" t="str">
            <v>BARRANCA</v>
          </cell>
          <cell r="C1291">
            <v>18567</v>
          </cell>
          <cell r="D1291">
            <v>30.609318000000002</v>
          </cell>
          <cell r="E1291">
            <v>3.3722179999999997</v>
          </cell>
          <cell r="F1291">
            <v>27.237100000000002</v>
          </cell>
          <cell r="G1291">
            <v>69.390681999999998</v>
          </cell>
          <cell r="H1291">
            <v>1546</v>
          </cell>
        </row>
        <row r="1292">
          <cell r="A1292" t="str">
            <v>150202</v>
          </cell>
          <cell r="B1292" t="str">
            <v>PARAMONGA</v>
          </cell>
          <cell r="C1292">
            <v>4886</v>
          </cell>
          <cell r="D1292">
            <v>20.470922999999999</v>
          </cell>
          <cell r="E1292">
            <v>1.2893414000000001</v>
          </cell>
          <cell r="F1292">
            <v>19.181581599999998</v>
          </cell>
          <cell r="G1292">
            <v>79.529077000000001</v>
          </cell>
          <cell r="H1292">
            <v>1717</v>
          </cell>
        </row>
        <row r="1293">
          <cell r="A1293" t="str">
            <v>150203</v>
          </cell>
          <cell r="B1293" t="str">
            <v>PATIVILCA</v>
          </cell>
          <cell r="C1293">
            <v>5230</v>
          </cell>
          <cell r="D1293">
            <v>30.755837000000003</v>
          </cell>
          <cell r="E1293">
            <v>2.9863569999999999</v>
          </cell>
          <cell r="F1293">
            <v>27.769480000000001</v>
          </cell>
          <cell r="G1293">
            <v>69.244163</v>
          </cell>
          <cell r="H1293">
            <v>1540</v>
          </cell>
        </row>
        <row r="1294">
          <cell r="A1294" t="str">
            <v>150204</v>
          </cell>
          <cell r="B1294" t="str">
            <v>SUPE</v>
          </cell>
          <cell r="C1294">
            <v>7061</v>
          </cell>
          <cell r="D1294">
            <v>34.699823000000002</v>
          </cell>
          <cell r="E1294">
            <v>4.8747297000000005</v>
          </cell>
          <cell r="F1294">
            <v>29.825093300000002</v>
          </cell>
          <cell r="G1294">
            <v>65.300176999999991</v>
          </cell>
          <cell r="H1294">
            <v>1470</v>
          </cell>
        </row>
        <row r="1295">
          <cell r="A1295" t="str">
            <v>150205</v>
          </cell>
          <cell r="B1295" t="str">
            <v>SUPE PUERTO</v>
          </cell>
          <cell r="C1295">
            <v>2839</v>
          </cell>
          <cell r="D1295">
            <v>25.936786000000001</v>
          </cell>
          <cell r="E1295">
            <v>1.4175573000000001</v>
          </cell>
          <cell r="F1295">
            <v>24.519228700000003</v>
          </cell>
          <cell r="G1295">
            <v>74.063214000000002</v>
          </cell>
          <cell r="H1295">
            <v>1631</v>
          </cell>
        </row>
        <row r="1296">
          <cell r="A1296" t="str">
            <v>150301</v>
          </cell>
          <cell r="B1296" t="str">
            <v>CAJATAMBO</v>
          </cell>
          <cell r="C1296">
            <v>1402</v>
          </cell>
          <cell r="D1296">
            <v>51.461820999999993</v>
          </cell>
          <cell r="E1296">
            <v>9.480543299999999</v>
          </cell>
          <cell r="F1296">
            <v>41.981277699999993</v>
          </cell>
          <cell r="G1296">
            <v>48.538179000000007</v>
          </cell>
          <cell r="H1296">
            <v>1143</v>
          </cell>
        </row>
        <row r="1297">
          <cell r="A1297" t="str">
            <v>150302</v>
          </cell>
          <cell r="B1297" t="str">
            <v>COPA</v>
          </cell>
          <cell r="C1297">
            <v>834</v>
          </cell>
          <cell r="D1297">
            <v>84.21313099999999</v>
          </cell>
          <cell r="E1297">
            <v>57.013130999999994</v>
          </cell>
          <cell r="F1297">
            <v>27.2</v>
          </cell>
          <cell r="G1297">
            <v>15.78686900000001</v>
          </cell>
          <cell r="H1297">
            <v>243</v>
          </cell>
        </row>
        <row r="1298">
          <cell r="A1298" t="str">
            <v>150303</v>
          </cell>
          <cell r="B1298" t="str">
            <v>GORGOR</v>
          </cell>
          <cell r="C1298">
            <v>1816</v>
          </cell>
          <cell r="D1298">
            <v>85.087159999999997</v>
          </cell>
          <cell r="E1298">
            <v>59.264761</v>
          </cell>
          <cell r="F1298">
            <v>25.822398999999997</v>
          </cell>
          <cell r="G1298">
            <v>14.912840000000003</v>
          </cell>
          <cell r="H1298">
            <v>220</v>
          </cell>
        </row>
        <row r="1299">
          <cell r="A1299" t="str">
            <v>150304</v>
          </cell>
          <cell r="B1299" t="str">
            <v>HUANCAPÓN</v>
          </cell>
          <cell r="C1299">
            <v>514</v>
          </cell>
          <cell r="D1299">
            <v>42.144380999999996</v>
          </cell>
          <cell r="E1299">
            <v>12.263330999999999</v>
          </cell>
          <cell r="F1299">
            <v>29.881049999999995</v>
          </cell>
          <cell r="G1299">
            <v>57.855619000000004</v>
          </cell>
          <cell r="H1299">
            <v>1339</v>
          </cell>
        </row>
        <row r="1300">
          <cell r="A1300" t="str">
            <v>150305</v>
          </cell>
          <cell r="B1300" t="str">
            <v>MANAS</v>
          </cell>
          <cell r="C1300">
            <v>376</v>
          </cell>
          <cell r="D1300">
            <v>34.897959</v>
          </cell>
          <cell r="E1300">
            <v>9.1437848000000006</v>
          </cell>
          <cell r="F1300">
            <v>25.754174200000001</v>
          </cell>
          <cell r="G1300">
            <v>65.102041</v>
          </cell>
          <cell r="H1300">
            <v>1464</v>
          </cell>
        </row>
        <row r="1301">
          <cell r="A1301" t="str">
            <v>150401</v>
          </cell>
          <cell r="B1301" t="str">
            <v>CANTA</v>
          </cell>
          <cell r="C1301">
            <v>1153</v>
          </cell>
          <cell r="D1301">
            <v>39.833449000000002</v>
          </cell>
          <cell r="E1301">
            <v>4.5317899000000006</v>
          </cell>
          <cell r="F1301">
            <v>35.301659100000002</v>
          </cell>
          <cell r="G1301">
            <v>60.166550999999998</v>
          </cell>
          <cell r="H1301">
            <v>1371</v>
          </cell>
        </row>
        <row r="1302">
          <cell r="A1302" t="str">
            <v>150402</v>
          </cell>
          <cell r="B1302" t="str">
            <v>ARAHUAY</v>
          </cell>
          <cell r="C1302">
            <v>144</v>
          </cell>
          <cell r="D1302">
            <v>21.058309000000001</v>
          </cell>
          <cell r="E1302">
            <v>3.2638484000000001</v>
          </cell>
          <cell r="F1302">
            <v>17.794460600000001</v>
          </cell>
          <cell r="G1302">
            <v>78.941690999999992</v>
          </cell>
          <cell r="H1302">
            <v>1708</v>
          </cell>
        </row>
        <row r="1303">
          <cell r="A1303" t="str">
            <v>150403</v>
          </cell>
          <cell r="B1303" t="str">
            <v>HUAMANTANGA</v>
          </cell>
          <cell r="C1303">
            <v>486</v>
          </cell>
          <cell r="D1303">
            <v>38.444268999999998</v>
          </cell>
          <cell r="E1303">
            <v>9.9533597</v>
          </cell>
          <cell r="F1303">
            <v>28.490909299999998</v>
          </cell>
          <cell r="G1303">
            <v>61.555731000000002</v>
          </cell>
          <cell r="H1303">
            <v>1389</v>
          </cell>
        </row>
        <row r="1304">
          <cell r="A1304" t="str">
            <v>150404</v>
          </cell>
          <cell r="B1304" t="str">
            <v>HUAROS</v>
          </cell>
          <cell r="C1304">
            <v>302</v>
          </cell>
          <cell r="D1304">
            <v>32.825189999999999</v>
          </cell>
          <cell r="E1304">
            <v>6.3365907000000004</v>
          </cell>
          <cell r="F1304">
            <v>26.488599299999997</v>
          </cell>
          <cell r="G1304">
            <v>67.174810000000008</v>
          </cell>
          <cell r="H1304">
            <v>1504</v>
          </cell>
        </row>
        <row r="1305">
          <cell r="A1305" t="str">
            <v>150405</v>
          </cell>
          <cell r="B1305" t="str">
            <v>LACHAQUI</v>
          </cell>
          <cell r="C1305">
            <v>275</v>
          </cell>
          <cell r="D1305">
            <v>28.558671000000004</v>
          </cell>
          <cell r="E1305">
            <v>5.0062305</v>
          </cell>
          <cell r="F1305">
            <v>23.552440500000003</v>
          </cell>
          <cell r="G1305">
            <v>71.441328999999996</v>
          </cell>
          <cell r="H1305">
            <v>1586</v>
          </cell>
        </row>
        <row r="1306">
          <cell r="A1306" t="str">
            <v>150406</v>
          </cell>
          <cell r="B1306" t="str">
            <v>SAN BUENAVENTURA</v>
          </cell>
          <cell r="C1306">
            <v>129</v>
          </cell>
          <cell r="D1306">
            <v>26.129555</v>
          </cell>
          <cell r="E1306">
            <v>4.4979757000000005</v>
          </cell>
          <cell r="F1306">
            <v>21.631579299999999</v>
          </cell>
          <cell r="G1306">
            <v>73.870445000000004</v>
          </cell>
          <cell r="H1306">
            <v>1628</v>
          </cell>
        </row>
        <row r="1307">
          <cell r="A1307" t="str">
            <v>150407</v>
          </cell>
          <cell r="B1307" t="str">
            <v>SANTA ROSA DE QUIVES</v>
          </cell>
          <cell r="C1307">
            <v>1981</v>
          </cell>
          <cell r="D1307">
            <v>32.475823999999996</v>
          </cell>
          <cell r="E1307">
            <v>6.6644812</v>
          </cell>
          <cell r="F1307">
            <v>25.811342799999995</v>
          </cell>
          <cell r="G1307">
            <v>67.524176000000011</v>
          </cell>
          <cell r="H1307">
            <v>1509</v>
          </cell>
        </row>
        <row r="1308">
          <cell r="A1308" t="str">
            <v>150501</v>
          </cell>
          <cell r="B1308" t="str">
            <v>SAN VICENTE DE CAÑETE</v>
          </cell>
          <cell r="C1308">
            <v>13754</v>
          </cell>
          <cell r="D1308">
            <v>30.100124999999998</v>
          </cell>
          <cell r="E1308">
            <v>3.6216926000000003</v>
          </cell>
          <cell r="F1308">
            <v>26.478432399999999</v>
          </cell>
          <cell r="G1308">
            <v>69.899875000000009</v>
          </cell>
          <cell r="H1308">
            <v>1555</v>
          </cell>
        </row>
        <row r="1309">
          <cell r="A1309" t="str">
            <v>150502</v>
          </cell>
          <cell r="B1309" t="str">
            <v>ASIA</v>
          </cell>
          <cell r="C1309">
            <v>1366</v>
          </cell>
          <cell r="D1309">
            <v>20.638355999999998</v>
          </cell>
          <cell r="E1309">
            <v>1.3530301</v>
          </cell>
          <cell r="F1309">
            <v>19.285325899999997</v>
          </cell>
          <cell r="G1309">
            <v>79.361643999999998</v>
          </cell>
          <cell r="H1309">
            <v>1714</v>
          </cell>
        </row>
        <row r="1310">
          <cell r="A1310" t="str">
            <v>150503</v>
          </cell>
          <cell r="B1310" t="str">
            <v>CALANGO</v>
          </cell>
          <cell r="C1310">
            <v>561</v>
          </cell>
          <cell r="D1310">
            <v>25.244935000000002</v>
          </cell>
          <cell r="E1310">
            <v>4.9009454999999997</v>
          </cell>
          <cell r="F1310">
            <v>20.343989500000003</v>
          </cell>
          <cell r="G1310">
            <v>74.755065000000002</v>
          </cell>
          <cell r="H1310">
            <v>1640</v>
          </cell>
        </row>
        <row r="1311">
          <cell r="A1311" t="str">
            <v>150504</v>
          </cell>
          <cell r="B1311" t="str">
            <v>CERRO AZUL</v>
          </cell>
          <cell r="C1311">
            <v>2041</v>
          </cell>
          <cell r="D1311">
            <v>30.242887000000003</v>
          </cell>
          <cell r="E1311">
            <v>2.2697095000000003</v>
          </cell>
          <cell r="F1311">
            <v>27.973177500000002</v>
          </cell>
          <cell r="G1311">
            <v>69.757113000000004</v>
          </cell>
          <cell r="H1311">
            <v>1551</v>
          </cell>
        </row>
        <row r="1312">
          <cell r="A1312" t="str">
            <v>150505</v>
          </cell>
          <cell r="B1312" t="str">
            <v>CHILCA</v>
          </cell>
          <cell r="C1312">
            <v>3647</v>
          </cell>
          <cell r="D1312">
            <v>25.085155999999998</v>
          </cell>
          <cell r="E1312">
            <v>0.91223002000000009</v>
          </cell>
          <cell r="F1312">
            <v>24.172925979999999</v>
          </cell>
          <cell r="G1312">
            <v>74.914844000000002</v>
          </cell>
          <cell r="H1312">
            <v>1641</v>
          </cell>
        </row>
        <row r="1313">
          <cell r="A1313" t="str">
            <v>150506</v>
          </cell>
          <cell r="B1313" t="str">
            <v>COAYLLO</v>
          </cell>
          <cell r="C1313">
            <v>286</v>
          </cell>
          <cell r="D1313">
            <v>29.324434999999998</v>
          </cell>
          <cell r="E1313">
            <v>5.6478438999999998</v>
          </cell>
          <cell r="F1313">
            <v>23.676591099999996</v>
          </cell>
          <cell r="G1313">
            <v>70.675565000000006</v>
          </cell>
          <cell r="H1313">
            <v>1574</v>
          </cell>
        </row>
        <row r="1314">
          <cell r="A1314" t="str">
            <v>150507</v>
          </cell>
          <cell r="B1314" t="str">
            <v>IMPERIAL</v>
          </cell>
          <cell r="C1314">
            <v>12754</v>
          </cell>
          <cell r="D1314">
            <v>35.419584999999998</v>
          </cell>
          <cell r="E1314">
            <v>3.4463021000000005</v>
          </cell>
          <cell r="F1314">
            <v>31.973282899999997</v>
          </cell>
          <cell r="G1314">
            <v>64.580415000000002</v>
          </cell>
          <cell r="H1314">
            <v>1448</v>
          </cell>
        </row>
        <row r="1315">
          <cell r="A1315" t="str">
            <v>150508</v>
          </cell>
          <cell r="B1315" t="str">
            <v>LUNAHUANA</v>
          </cell>
          <cell r="C1315">
            <v>1302</v>
          </cell>
          <cell r="D1315">
            <v>29.411020999999998</v>
          </cell>
          <cell r="E1315">
            <v>2.4191509</v>
          </cell>
          <cell r="F1315">
            <v>26.9918701</v>
          </cell>
          <cell r="G1315">
            <v>70.588978999999995</v>
          </cell>
          <cell r="H1315">
            <v>1573</v>
          </cell>
        </row>
        <row r="1316">
          <cell r="A1316" t="str">
            <v>150509</v>
          </cell>
          <cell r="B1316" t="str">
            <v>MALA</v>
          </cell>
          <cell r="C1316">
            <v>7395</v>
          </cell>
          <cell r="D1316">
            <v>26.732692000000004</v>
          </cell>
          <cell r="E1316">
            <v>1.5254691</v>
          </cell>
          <cell r="F1316">
            <v>25.207222900000005</v>
          </cell>
          <cell r="G1316">
            <v>73.267308</v>
          </cell>
          <cell r="H1316">
            <v>1618</v>
          </cell>
        </row>
        <row r="1317">
          <cell r="A1317" t="str">
            <v>150510</v>
          </cell>
          <cell r="B1317" t="str">
            <v>NUEVO IMPERIAL</v>
          </cell>
          <cell r="C1317">
            <v>8053</v>
          </cell>
          <cell r="D1317">
            <v>42.594700000000003</v>
          </cell>
          <cell r="E1317">
            <v>5.6180250999999997</v>
          </cell>
          <cell r="F1317">
            <v>36.976674900000006</v>
          </cell>
          <cell r="G1317">
            <v>57.405299999999997</v>
          </cell>
          <cell r="H1317">
            <v>1332</v>
          </cell>
        </row>
        <row r="1318">
          <cell r="A1318" t="str">
            <v>150511</v>
          </cell>
          <cell r="B1318" t="str">
            <v>PACARÁN</v>
          </cell>
          <cell r="C1318">
            <v>522</v>
          </cell>
          <cell r="D1318">
            <v>31.215779999999999</v>
          </cell>
          <cell r="E1318">
            <v>7.1799163000000004</v>
          </cell>
          <cell r="F1318">
            <v>24.0358637</v>
          </cell>
          <cell r="G1318">
            <v>68.784220000000005</v>
          </cell>
          <cell r="H1318">
            <v>1531</v>
          </cell>
        </row>
        <row r="1319">
          <cell r="A1319" t="str">
            <v>150512</v>
          </cell>
          <cell r="B1319" t="str">
            <v>QUILMANA</v>
          </cell>
          <cell r="C1319">
            <v>4708</v>
          </cell>
          <cell r="D1319">
            <v>34.633146999999994</v>
          </cell>
          <cell r="E1319">
            <v>3.0767250000000002</v>
          </cell>
          <cell r="F1319">
            <v>31.556421999999994</v>
          </cell>
          <cell r="G1319">
            <v>65.366853000000006</v>
          </cell>
          <cell r="H1319">
            <v>1472</v>
          </cell>
        </row>
        <row r="1320">
          <cell r="A1320" t="str">
            <v>150513</v>
          </cell>
          <cell r="B1320" t="str">
            <v>SAN ANTONIO</v>
          </cell>
          <cell r="C1320">
            <v>766</v>
          </cell>
          <cell r="D1320">
            <v>21.152443999999999</v>
          </cell>
          <cell r="E1320">
            <v>1.1372548999999998</v>
          </cell>
          <cell r="F1320">
            <v>20.015189100000001</v>
          </cell>
          <cell r="G1320">
            <v>78.847555999999997</v>
          </cell>
          <cell r="H1320">
            <v>1704</v>
          </cell>
        </row>
        <row r="1321">
          <cell r="A1321" t="str">
            <v>150514</v>
          </cell>
          <cell r="B1321" t="str">
            <v>SAN LUIS</v>
          </cell>
          <cell r="C1321">
            <v>4550</v>
          </cell>
          <cell r="D1321">
            <v>38.103684999999999</v>
          </cell>
          <cell r="E1321">
            <v>3.8235342999999999</v>
          </cell>
          <cell r="F1321">
            <v>34.2801507</v>
          </cell>
          <cell r="G1321">
            <v>61.896315000000001</v>
          </cell>
          <cell r="H1321">
            <v>1401</v>
          </cell>
        </row>
        <row r="1322">
          <cell r="A1322" t="str">
            <v>150515</v>
          </cell>
          <cell r="B1322" t="str">
            <v>SANTA CRUZ DE FLORES</v>
          </cell>
          <cell r="C1322">
            <v>276</v>
          </cell>
          <cell r="D1322">
            <v>10.824107</v>
          </cell>
          <cell r="E1322">
            <v>1.067923</v>
          </cell>
          <cell r="F1322">
            <v>9.7561839999999993</v>
          </cell>
          <cell r="G1322">
            <v>89.175893000000002</v>
          </cell>
          <cell r="H1322">
            <v>1803</v>
          </cell>
        </row>
        <row r="1323">
          <cell r="A1323" t="str">
            <v>150516</v>
          </cell>
          <cell r="B1323" t="str">
            <v>ZUÑIGA</v>
          </cell>
          <cell r="C1323">
            <v>400</v>
          </cell>
          <cell r="D1323">
            <v>35.366607999999999</v>
          </cell>
          <cell r="E1323">
            <v>6.9673145000000005</v>
          </cell>
          <cell r="F1323">
            <v>28.399293499999999</v>
          </cell>
          <cell r="G1323">
            <v>64.633392000000001</v>
          </cell>
          <cell r="H1323">
            <v>1450</v>
          </cell>
        </row>
        <row r="1324">
          <cell r="A1324" t="str">
            <v>150601</v>
          </cell>
          <cell r="B1324" t="str">
            <v>HUARAL</v>
          </cell>
          <cell r="C1324">
            <v>28520</v>
          </cell>
          <cell r="D1324">
            <v>32.229244000000001</v>
          </cell>
          <cell r="E1324">
            <v>3.6734922000000001</v>
          </cell>
          <cell r="F1324">
            <v>28.555751800000003</v>
          </cell>
          <cell r="G1324">
            <v>67.770756000000006</v>
          </cell>
          <cell r="H1324">
            <v>1512</v>
          </cell>
        </row>
        <row r="1325">
          <cell r="A1325" t="str">
            <v>150602</v>
          </cell>
          <cell r="B1325" t="str">
            <v>ATAVILLOS ALTO</v>
          </cell>
          <cell r="C1325">
            <v>312</v>
          </cell>
          <cell r="D1325">
            <v>35.323529000000001</v>
          </cell>
          <cell r="E1325">
            <v>9.2251130999999997</v>
          </cell>
          <cell r="F1325">
            <v>26.098415899999999</v>
          </cell>
          <cell r="G1325">
            <v>64.676470999999992</v>
          </cell>
          <cell r="H1325">
            <v>1452</v>
          </cell>
        </row>
        <row r="1326">
          <cell r="A1326" t="str">
            <v>150603</v>
          </cell>
          <cell r="B1326" t="str">
            <v>ATAVILLOS BAJO</v>
          </cell>
          <cell r="C1326">
            <v>370</v>
          </cell>
          <cell r="D1326">
            <v>28</v>
          </cell>
          <cell r="E1326">
            <v>5.8767019999999999</v>
          </cell>
          <cell r="F1326">
            <v>22.123297999999998</v>
          </cell>
          <cell r="G1326">
            <v>72</v>
          </cell>
          <cell r="H1326">
            <v>1591</v>
          </cell>
        </row>
        <row r="1327">
          <cell r="A1327" t="str">
            <v>150604</v>
          </cell>
          <cell r="B1327" t="str">
            <v>AUCALLAMA</v>
          </cell>
          <cell r="C1327">
            <v>4954</v>
          </cell>
          <cell r="D1327">
            <v>33.635888000000001</v>
          </cell>
          <cell r="E1327">
            <v>5.8735147999999997</v>
          </cell>
          <cell r="F1327">
            <v>27.762373200000003</v>
          </cell>
          <cell r="G1327">
            <v>66.364112000000006</v>
          </cell>
          <cell r="H1327">
            <v>1491</v>
          </cell>
        </row>
        <row r="1328">
          <cell r="A1328" t="str">
            <v>150605</v>
          </cell>
          <cell r="B1328" t="str">
            <v>CHANCAY</v>
          </cell>
          <cell r="C1328">
            <v>14157</v>
          </cell>
          <cell r="D1328">
            <v>28.838079999999998</v>
          </cell>
          <cell r="E1328">
            <v>2.5347306999999999</v>
          </cell>
          <cell r="F1328">
            <v>26.303349299999997</v>
          </cell>
          <cell r="G1328">
            <v>71.161920000000009</v>
          </cell>
          <cell r="H1328">
            <v>1581</v>
          </cell>
        </row>
        <row r="1329">
          <cell r="A1329" t="str">
            <v>150606</v>
          </cell>
          <cell r="B1329" t="str">
            <v>IHUARI</v>
          </cell>
          <cell r="C1329">
            <v>2326</v>
          </cell>
          <cell r="D1329">
            <v>87.106741999999997</v>
          </cell>
          <cell r="E1329">
            <v>59.314981000000003</v>
          </cell>
          <cell r="F1329">
            <v>27.791760999999994</v>
          </cell>
          <cell r="G1329">
            <v>12.893258000000003</v>
          </cell>
          <cell r="H1329">
            <v>150</v>
          </cell>
        </row>
        <row r="1330">
          <cell r="A1330" t="str">
            <v>150607</v>
          </cell>
          <cell r="B1330" t="str">
            <v>LAMPIÁN</v>
          </cell>
          <cell r="C1330">
            <v>210</v>
          </cell>
          <cell r="D1330">
            <v>40.381503000000002</v>
          </cell>
          <cell r="E1330">
            <v>8.7071290999999995</v>
          </cell>
          <cell r="F1330">
            <v>31.674373900000003</v>
          </cell>
          <cell r="G1330">
            <v>59.618496999999998</v>
          </cell>
          <cell r="H1330">
            <v>1365</v>
          </cell>
        </row>
        <row r="1331">
          <cell r="A1331" t="str">
            <v>150608</v>
          </cell>
          <cell r="B1331" t="str">
            <v>PACARAOS</v>
          </cell>
          <cell r="C1331">
            <v>233</v>
          </cell>
          <cell r="D1331">
            <v>33.701448999999997</v>
          </cell>
          <cell r="E1331">
            <v>7.0666666999999999</v>
          </cell>
          <cell r="F1331">
            <v>26.634782299999998</v>
          </cell>
          <cell r="G1331">
            <v>66.298551000000003</v>
          </cell>
          <cell r="H1331">
            <v>1490</v>
          </cell>
        </row>
        <row r="1332">
          <cell r="A1332" t="str">
            <v>150609</v>
          </cell>
          <cell r="B1332" t="str">
            <v>SAN MIGUEL DE ACOS</v>
          </cell>
          <cell r="C1332">
            <v>209</v>
          </cell>
          <cell r="D1332">
            <v>29.577304999999999</v>
          </cell>
          <cell r="E1332">
            <v>7.1333333000000003</v>
          </cell>
          <cell r="F1332">
            <v>22.443971699999999</v>
          </cell>
          <cell r="G1332">
            <v>70.422695000000004</v>
          </cell>
          <cell r="H1332">
            <v>1568</v>
          </cell>
        </row>
        <row r="1333">
          <cell r="A1333" t="str">
            <v>150610</v>
          </cell>
          <cell r="B1333" t="str">
            <v>SANTA CRUZ DE ANDAMARCA</v>
          </cell>
          <cell r="C1333">
            <v>413</v>
          </cell>
          <cell r="D1333">
            <v>36.015678999999999</v>
          </cell>
          <cell r="E1333">
            <v>10.736063</v>
          </cell>
          <cell r="F1333">
            <v>25.279615999999997</v>
          </cell>
          <cell r="G1333">
            <v>63.984321000000001</v>
          </cell>
          <cell r="H1333">
            <v>1437</v>
          </cell>
        </row>
        <row r="1334">
          <cell r="A1334" t="str">
            <v>150611</v>
          </cell>
          <cell r="B1334" t="str">
            <v>SUMBILCA</v>
          </cell>
          <cell r="C1334">
            <v>474</v>
          </cell>
          <cell r="D1334">
            <v>40.497011000000001</v>
          </cell>
          <cell r="E1334">
            <v>10.240820000000001</v>
          </cell>
          <cell r="F1334">
            <v>30.256191000000001</v>
          </cell>
          <cell r="G1334">
            <v>59.502988999999999</v>
          </cell>
          <cell r="H1334">
            <v>1364</v>
          </cell>
        </row>
        <row r="1335">
          <cell r="A1335" t="str">
            <v>150612</v>
          </cell>
          <cell r="B1335" t="str">
            <v>VEINTISIETE DE NOVIEMBRE</v>
          </cell>
          <cell r="C1335">
            <v>178</v>
          </cell>
          <cell r="D1335">
            <v>32.746324000000001</v>
          </cell>
          <cell r="E1335">
            <v>8.0827206</v>
          </cell>
          <cell r="F1335">
            <v>24.6636034</v>
          </cell>
          <cell r="G1335">
            <v>67.253675999999999</v>
          </cell>
          <cell r="H1335">
            <v>1505</v>
          </cell>
        </row>
        <row r="1336">
          <cell r="A1336" t="str">
            <v>150701</v>
          </cell>
          <cell r="B1336" t="str">
            <v>MATUCANA</v>
          </cell>
          <cell r="C1336">
            <v>1374</v>
          </cell>
          <cell r="D1336">
            <v>30.520773000000002</v>
          </cell>
          <cell r="E1336">
            <v>3.9177959999999996</v>
          </cell>
          <cell r="F1336">
            <v>26.602977000000003</v>
          </cell>
          <cell r="G1336">
            <v>69.479226999999995</v>
          </cell>
          <cell r="H1336">
            <v>1548</v>
          </cell>
        </row>
        <row r="1337">
          <cell r="A1337" t="str">
            <v>150702</v>
          </cell>
          <cell r="B1337" t="str">
            <v>ANTIOQUÍA</v>
          </cell>
          <cell r="C1337">
            <v>993</v>
          </cell>
          <cell r="D1337">
            <v>73.695104000000001</v>
          </cell>
          <cell r="E1337">
            <v>44.924332</v>
          </cell>
          <cell r="F1337">
            <v>28.770772000000001</v>
          </cell>
          <cell r="G1337">
            <v>26.304895999999999</v>
          </cell>
          <cell r="H1337">
            <v>577</v>
          </cell>
        </row>
        <row r="1338">
          <cell r="A1338" t="str">
            <v>150703</v>
          </cell>
          <cell r="B1338" t="str">
            <v>CALLAHUANCA</v>
          </cell>
          <cell r="C1338">
            <v>361</v>
          </cell>
          <cell r="D1338">
            <v>15.397698000000002</v>
          </cell>
          <cell r="E1338">
            <v>4.5971867</v>
          </cell>
          <cell r="F1338">
            <v>10.800511300000002</v>
          </cell>
          <cell r="G1338">
            <v>84.602301999999995</v>
          </cell>
          <cell r="H1338">
            <v>1773</v>
          </cell>
        </row>
        <row r="1339">
          <cell r="A1339" t="str">
            <v>150704</v>
          </cell>
          <cell r="B1339" t="str">
            <v>CARAMPOMA</v>
          </cell>
          <cell r="C1339">
            <v>379</v>
          </cell>
          <cell r="D1339">
            <v>33.89723</v>
          </cell>
          <cell r="E1339">
            <v>9.6461125999999986</v>
          </cell>
          <cell r="F1339">
            <v>24.251117400000002</v>
          </cell>
          <cell r="G1339">
            <v>66.102769999999992</v>
          </cell>
          <cell r="H1339">
            <v>1486</v>
          </cell>
        </row>
        <row r="1340">
          <cell r="A1340" t="str">
            <v>150705</v>
          </cell>
          <cell r="B1340" t="str">
            <v>CHICLA</v>
          </cell>
          <cell r="C1340">
            <v>1438</v>
          </cell>
          <cell r="D1340">
            <v>30.4</v>
          </cell>
          <cell r="E1340">
            <v>2.5021141999999998</v>
          </cell>
          <cell r="F1340">
            <v>27.897885799999997</v>
          </cell>
          <cell r="G1340">
            <v>69.599999999999994</v>
          </cell>
          <cell r="H1340">
            <v>1549</v>
          </cell>
        </row>
        <row r="1341">
          <cell r="A1341" t="str">
            <v>150706</v>
          </cell>
          <cell r="B1341" t="str">
            <v>CUENCA</v>
          </cell>
          <cell r="C1341">
            <v>284</v>
          </cell>
          <cell r="D1341">
            <v>72.334184000000008</v>
          </cell>
          <cell r="E1341">
            <v>43.454082</v>
          </cell>
          <cell r="F1341">
            <v>28.880102000000008</v>
          </cell>
          <cell r="G1341">
            <v>27.665815999999992</v>
          </cell>
          <cell r="H1341">
            <v>617</v>
          </cell>
        </row>
        <row r="1342">
          <cell r="A1342" t="str">
            <v>150707</v>
          </cell>
          <cell r="B1342" t="str">
            <v>HUACHUPAMPA</v>
          </cell>
          <cell r="C1342">
            <v>633</v>
          </cell>
          <cell r="D1342">
            <v>42.071809000000002</v>
          </cell>
          <cell r="E1342">
            <v>14.752660000000001</v>
          </cell>
          <cell r="F1342">
            <v>27.319149000000003</v>
          </cell>
          <cell r="G1342">
            <v>57.928190999999998</v>
          </cell>
          <cell r="H1342">
            <v>1342</v>
          </cell>
        </row>
        <row r="1343">
          <cell r="A1343" t="str">
            <v>150708</v>
          </cell>
          <cell r="B1343" t="str">
            <v>HUANZA</v>
          </cell>
          <cell r="C1343">
            <v>690</v>
          </cell>
          <cell r="D1343">
            <v>37.197198</v>
          </cell>
          <cell r="E1343">
            <v>10.381466</v>
          </cell>
          <cell r="F1343">
            <v>26.815732000000001</v>
          </cell>
          <cell r="G1343">
            <v>62.802802</v>
          </cell>
          <cell r="H1343">
            <v>1420</v>
          </cell>
        </row>
        <row r="1344">
          <cell r="A1344" t="str">
            <v>150709</v>
          </cell>
          <cell r="B1344" t="str">
            <v>HUAROCHIRI</v>
          </cell>
          <cell r="C1344">
            <v>1152</v>
          </cell>
          <cell r="D1344">
            <v>73.135238000000001</v>
          </cell>
          <cell r="E1344">
            <v>46.576507999999997</v>
          </cell>
          <cell r="F1344">
            <v>26.558730000000004</v>
          </cell>
          <cell r="G1344">
            <v>26.864761999999999</v>
          </cell>
          <cell r="H1344">
            <v>590</v>
          </cell>
        </row>
        <row r="1345">
          <cell r="A1345" t="str">
            <v>150710</v>
          </cell>
          <cell r="B1345" t="str">
            <v>LAHUAYTAMBO</v>
          </cell>
          <cell r="C1345">
            <v>619</v>
          </cell>
          <cell r="D1345">
            <v>73.899642</v>
          </cell>
          <cell r="E1345">
            <v>40.385902000000002</v>
          </cell>
          <cell r="F1345">
            <v>33.513739999999999</v>
          </cell>
          <cell r="G1345">
            <v>26.100358</v>
          </cell>
          <cell r="H1345">
            <v>569</v>
          </cell>
        </row>
        <row r="1346">
          <cell r="A1346" t="str">
            <v>150711</v>
          </cell>
          <cell r="B1346" t="str">
            <v>LANGA</v>
          </cell>
          <cell r="C1346">
            <v>779</v>
          </cell>
          <cell r="D1346">
            <v>73.809659000000011</v>
          </cell>
          <cell r="E1346">
            <v>43.951705000000004</v>
          </cell>
          <cell r="F1346">
            <v>29.857954000000007</v>
          </cell>
          <cell r="G1346">
            <v>26.190340999999989</v>
          </cell>
          <cell r="H1346">
            <v>571</v>
          </cell>
        </row>
        <row r="1347">
          <cell r="A1347" t="str">
            <v>150712</v>
          </cell>
          <cell r="B1347" t="str">
            <v>LARAOS</v>
          </cell>
          <cell r="C1347">
            <v>537</v>
          </cell>
          <cell r="D1347">
            <v>45.908469000000004</v>
          </cell>
          <cell r="E1347">
            <v>20.088109000000003</v>
          </cell>
          <cell r="F1347">
            <v>25.820360000000001</v>
          </cell>
          <cell r="G1347">
            <v>54.091530999999996</v>
          </cell>
          <cell r="H1347">
            <v>1269</v>
          </cell>
        </row>
        <row r="1348">
          <cell r="A1348" t="str">
            <v>150713</v>
          </cell>
          <cell r="B1348" t="str">
            <v>MARÍATANA</v>
          </cell>
          <cell r="C1348">
            <v>1170</v>
          </cell>
          <cell r="D1348">
            <v>82.681979000000013</v>
          </cell>
          <cell r="E1348">
            <v>51.376677999999998</v>
          </cell>
          <cell r="F1348">
            <v>31.305301000000014</v>
          </cell>
          <cell r="G1348">
            <v>17.318020999999987</v>
          </cell>
          <cell r="H1348">
            <v>293</v>
          </cell>
        </row>
        <row r="1349">
          <cell r="A1349" t="str">
            <v>150714</v>
          </cell>
          <cell r="B1349" t="str">
            <v>RICARDO PALMA</v>
          </cell>
          <cell r="C1349">
            <v>1082</v>
          </cell>
          <cell r="D1349">
            <v>19.91771</v>
          </cell>
          <cell r="E1349">
            <v>1.2319587999999999</v>
          </cell>
          <cell r="F1349">
            <v>18.685751199999999</v>
          </cell>
          <cell r="G1349">
            <v>80.08229</v>
          </cell>
          <cell r="H1349">
            <v>1725</v>
          </cell>
        </row>
        <row r="1350">
          <cell r="A1350" t="str">
            <v>150715</v>
          </cell>
          <cell r="B1350" t="str">
            <v>SAN ANDRÉS DE TUPICOCHA</v>
          </cell>
          <cell r="C1350">
            <v>766</v>
          </cell>
          <cell r="D1350">
            <v>53.818692999999996</v>
          </cell>
          <cell r="E1350">
            <v>18.181307</v>
          </cell>
          <cell r="F1350">
            <v>35.637385999999992</v>
          </cell>
          <cell r="G1350">
            <v>46.181307000000004</v>
          </cell>
          <cell r="H1350">
            <v>1094</v>
          </cell>
        </row>
        <row r="1351">
          <cell r="A1351" t="str">
            <v>150716</v>
          </cell>
          <cell r="B1351" t="str">
            <v>SAN ANTONIO</v>
          </cell>
          <cell r="C1351">
            <v>2270</v>
          </cell>
          <cell r="D1351">
            <v>50.275686</v>
          </cell>
          <cell r="E1351">
            <v>14.210806000000002</v>
          </cell>
          <cell r="F1351">
            <v>36.064880000000002</v>
          </cell>
          <cell r="G1351">
            <v>49.724314</v>
          </cell>
          <cell r="H1351">
            <v>1173</v>
          </cell>
        </row>
        <row r="1352">
          <cell r="A1352" t="str">
            <v>150717</v>
          </cell>
          <cell r="B1352" t="str">
            <v>SAN BARTOLOMÉ</v>
          </cell>
          <cell r="C1352">
            <v>385</v>
          </cell>
          <cell r="D1352">
            <v>21.772880999999998</v>
          </cell>
          <cell r="E1352">
            <v>5.5107344999999999</v>
          </cell>
          <cell r="F1352">
            <v>16.2621465</v>
          </cell>
          <cell r="G1352">
            <v>78.227119000000002</v>
          </cell>
          <cell r="H1352">
            <v>1698</v>
          </cell>
        </row>
        <row r="1353">
          <cell r="A1353" t="str">
            <v>150718</v>
          </cell>
          <cell r="B1353" t="str">
            <v>SAN DAMIÁN</v>
          </cell>
          <cell r="C1353">
            <v>728</v>
          </cell>
          <cell r="D1353">
            <v>48.877099000000001</v>
          </cell>
          <cell r="E1353">
            <v>13.534587</v>
          </cell>
          <cell r="F1353">
            <v>35.342511999999999</v>
          </cell>
          <cell r="G1353">
            <v>51.122900999999999</v>
          </cell>
          <cell r="H1353">
            <v>1199</v>
          </cell>
        </row>
        <row r="1354">
          <cell r="A1354" t="str">
            <v>150719</v>
          </cell>
          <cell r="B1354" t="str">
            <v>SAN JUAN DE IRIS</v>
          </cell>
          <cell r="C1354">
            <v>585</v>
          </cell>
          <cell r="D1354">
            <v>59.008065000000002</v>
          </cell>
          <cell r="E1354">
            <v>18.322581</v>
          </cell>
          <cell r="F1354">
            <v>40.685484000000002</v>
          </cell>
          <cell r="G1354">
            <v>40.991934999999998</v>
          </cell>
          <cell r="H1354">
            <v>974</v>
          </cell>
        </row>
        <row r="1355">
          <cell r="A1355" t="str">
            <v>150720</v>
          </cell>
          <cell r="B1355" t="str">
            <v>SAN JUAN DE TANTARANCHE</v>
          </cell>
          <cell r="C1355">
            <v>368</v>
          </cell>
          <cell r="D1355">
            <v>76.841335999999998</v>
          </cell>
          <cell r="E1355">
            <v>48.651356999999997</v>
          </cell>
          <cell r="F1355">
            <v>28.189979000000001</v>
          </cell>
          <cell r="G1355">
            <v>23.158664000000002</v>
          </cell>
          <cell r="H1355">
            <v>487</v>
          </cell>
        </row>
        <row r="1356">
          <cell r="A1356" t="str">
            <v>150721</v>
          </cell>
          <cell r="B1356" t="str">
            <v>SAN LORENZO DE QUINTI</v>
          </cell>
          <cell r="C1356">
            <v>1252</v>
          </cell>
          <cell r="D1356">
            <v>75.033552999999998</v>
          </cell>
          <cell r="E1356">
            <v>44.225884000000001</v>
          </cell>
          <cell r="F1356">
            <v>30.807668999999997</v>
          </cell>
          <cell r="G1356">
            <v>24.966447000000002</v>
          </cell>
          <cell r="H1356">
            <v>543</v>
          </cell>
        </row>
        <row r="1357">
          <cell r="A1357" t="str">
            <v>150722</v>
          </cell>
          <cell r="B1357" t="str">
            <v>SAN MATEO</v>
          </cell>
          <cell r="C1357">
            <v>1847</v>
          </cell>
          <cell r="D1357">
            <v>38.018735999999997</v>
          </cell>
          <cell r="E1357">
            <v>4.4756022</v>
          </cell>
          <cell r="F1357">
            <v>33.5431338</v>
          </cell>
          <cell r="G1357">
            <v>61.981264000000003</v>
          </cell>
          <cell r="H1357">
            <v>1404</v>
          </cell>
        </row>
        <row r="1358">
          <cell r="A1358" t="str">
            <v>150723</v>
          </cell>
          <cell r="B1358" t="str">
            <v>SAN MATEO DE OTAO</v>
          </cell>
          <cell r="C1358">
            <v>657</v>
          </cell>
          <cell r="D1358">
            <v>35.837425000000003</v>
          </cell>
          <cell r="E1358">
            <v>8.2024004000000001</v>
          </cell>
          <cell r="F1358">
            <v>27.635024600000001</v>
          </cell>
          <cell r="G1358">
            <v>64.162575000000004</v>
          </cell>
          <cell r="H1358">
            <v>1439</v>
          </cell>
        </row>
        <row r="1359">
          <cell r="A1359" t="str">
            <v>150724</v>
          </cell>
          <cell r="B1359" t="str">
            <v>SAN PEDRO DE CASTA</v>
          </cell>
          <cell r="C1359">
            <v>441</v>
          </cell>
          <cell r="D1359">
            <v>37.794167999999999</v>
          </cell>
          <cell r="E1359">
            <v>8.9313894000000005</v>
          </cell>
          <cell r="F1359">
            <v>28.862778599999999</v>
          </cell>
          <cell r="G1359">
            <v>62.205832000000001</v>
          </cell>
          <cell r="H1359">
            <v>1410</v>
          </cell>
        </row>
        <row r="1360">
          <cell r="A1360" t="str">
            <v>150725</v>
          </cell>
          <cell r="B1360" t="str">
            <v>SAN PEDRO DE HUANCAYRE</v>
          </cell>
          <cell r="C1360">
            <v>198</v>
          </cell>
          <cell r="D1360">
            <v>75.496182999999988</v>
          </cell>
          <cell r="E1360">
            <v>46.118321000000002</v>
          </cell>
          <cell r="F1360">
            <v>29.377861999999986</v>
          </cell>
          <cell r="G1360">
            <v>24.503817000000012</v>
          </cell>
          <cell r="H1360">
            <v>527</v>
          </cell>
        </row>
        <row r="1361">
          <cell r="A1361" t="str">
            <v>150726</v>
          </cell>
          <cell r="B1361" t="str">
            <v>SANGALLAYA</v>
          </cell>
          <cell r="C1361">
            <v>521</v>
          </cell>
          <cell r="D1361">
            <v>76.846608000000003</v>
          </cell>
          <cell r="E1361">
            <v>47.951326999999999</v>
          </cell>
          <cell r="F1361">
            <v>28.895281000000004</v>
          </cell>
          <cell r="G1361">
            <v>23.153391999999997</v>
          </cell>
          <cell r="H1361">
            <v>486</v>
          </cell>
        </row>
        <row r="1362">
          <cell r="A1362" t="str">
            <v>150727</v>
          </cell>
          <cell r="B1362" t="str">
            <v>SANTA CRUZ DE COCACHACRA</v>
          </cell>
          <cell r="C1362">
            <v>263</v>
          </cell>
          <cell r="D1362">
            <v>11.755148</v>
          </cell>
          <cell r="E1362">
            <v>1.9239032999999999</v>
          </cell>
          <cell r="F1362">
            <v>9.8312447000000009</v>
          </cell>
          <cell r="G1362">
            <v>88.244851999999995</v>
          </cell>
          <cell r="H1362">
            <v>1798</v>
          </cell>
        </row>
        <row r="1363">
          <cell r="A1363" t="str">
            <v>150728</v>
          </cell>
          <cell r="B1363" t="str">
            <v>SANTA EULALIA</v>
          </cell>
          <cell r="C1363">
            <v>2387</v>
          </cell>
          <cell r="D1363">
            <v>22.939933</v>
          </cell>
          <cell r="E1363">
            <v>1.4240268999999999</v>
          </cell>
          <cell r="F1363">
            <v>21.515906099999999</v>
          </cell>
          <cell r="G1363">
            <v>77.060067000000004</v>
          </cell>
          <cell r="H1363">
            <v>1678</v>
          </cell>
        </row>
        <row r="1364">
          <cell r="A1364" t="str">
            <v>150729</v>
          </cell>
          <cell r="B1364" t="str">
            <v>SANTIAGO DE ANCHUCAYA</v>
          </cell>
          <cell r="C1364">
            <v>411</v>
          </cell>
          <cell r="D1364">
            <v>71.495651999999993</v>
          </cell>
          <cell r="E1364">
            <v>42.702609000000002</v>
          </cell>
          <cell r="F1364">
            <v>28.79304299999999</v>
          </cell>
          <cell r="G1364">
            <v>28.504348000000007</v>
          </cell>
          <cell r="H1364">
            <v>645</v>
          </cell>
        </row>
        <row r="1365">
          <cell r="A1365" t="str">
            <v>150730</v>
          </cell>
          <cell r="B1365" t="str">
            <v>SANTIAGO DE TUNA</v>
          </cell>
          <cell r="C1365">
            <v>282</v>
          </cell>
          <cell r="D1365">
            <v>42.348348000000001</v>
          </cell>
          <cell r="E1365">
            <v>10.990990999999999</v>
          </cell>
          <cell r="F1365">
            <v>31.357357</v>
          </cell>
          <cell r="G1365">
            <v>57.651651999999999</v>
          </cell>
          <cell r="H1365">
            <v>1337</v>
          </cell>
        </row>
        <row r="1366">
          <cell r="A1366" t="str">
            <v>150731</v>
          </cell>
          <cell r="B1366" t="str">
            <v>SANTO DOMINGO DE LOS OLLEROS</v>
          </cell>
          <cell r="C1366">
            <v>2023</v>
          </cell>
          <cell r="D1366">
            <v>69.599449000000007</v>
          </cell>
          <cell r="E1366">
            <v>38.181004999999999</v>
          </cell>
          <cell r="F1366">
            <v>31.418444000000008</v>
          </cell>
          <cell r="G1366">
            <v>30.400550999999993</v>
          </cell>
          <cell r="H1366">
            <v>708</v>
          </cell>
        </row>
        <row r="1367">
          <cell r="A1367" t="str">
            <v>150732</v>
          </cell>
          <cell r="B1367" t="str">
            <v>SURCO</v>
          </cell>
          <cell r="C1367">
            <v>434</v>
          </cell>
          <cell r="D1367">
            <v>24.126808</v>
          </cell>
          <cell r="E1367">
            <v>5.1001111999999997</v>
          </cell>
          <cell r="F1367">
            <v>19.0266968</v>
          </cell>
          <cell r="G1367">
            <v>75.873192000000003</v>
          </cell>
          <cell r="H1367">
            <v>1661</v>
          </cell>
        </row>
        <row r="1368">
          <cell r="A1368" t="str">
            <v>150801</v>
          </cell>
          <cell r="B1368" t="str">
            <v>HUACHO</v>
          </cell>
          <cell r="C1368">
            <v>9126</v>
          </cell>
          <cell r="D1368">
            <v>16.783767000000001</v>
          </cell>
          <cell r="E1368">
            <v>0.84607885999999999</v>
          </cell>
          <cell r="F1368">
            <v>15.937688140000001</v>
          </cell>
          <cell r="G1368">
            <v>83.216233000000003</v>
          </cell>
          <cell r="H1368">
            <v>1754</v>
          </cell>
        </row>
        <row r="1369">
          <cell r="A1369" t="str">
            <v>150802</v>
          </cell>
          <cell r="B1369" t="str">
            <v>AMBAR</v>
          </cell>
          <cell r="C1369">
            <v>1511</v>
          </cell>
          <cell r="D1369">
            <v>53.996427000000004</v>
          </cell>
          <cell r="E1369">
            <v>15.670597000000001</v>
          </cell>
          <cell r="F1369">
            <v>38.325830000000003</v>
          </cell>
          <cell r="G1369">
            <v>46.003572999999996</v>
          </cell>
          <cell r="H1369">
            <v>1090</v>
          </cell>
        </row>
        <row r="1370">
          <cell r="A1370" t="str">
            <v>150803</v>
          </cell>
          <cell r="B1370" t="str">
            <v>CALETA DE CARQUÍN</v>
          </cell>
          <cell r="C1370">
            <v>1678</v>
          </cell>
          <cell r="D1370">
            <v>31.551231000000001</v>
          </cell>
          <cell r="E1370">
            <v>2.2660274</v>
          </cell>
          <cell r="F1370">
            <v>29.285203600000003</v>
          </cell>
          <cell r="G1370">
            <v>68.448768999999999</v>
          </cell>
          <cell r="H1370">
            <v>1524</v>
          </cell>
        </row>
        <row r="1371">
          <cell r="A1371" t="str">
            <v>150804</v>
          </cell>
          <cell r="B1371" t="str">
            <v>CHECRAS</v>
          </cell>
          <cell r="C1371">
            <v>1200</v>
          </cell>
          <cell r="D1371">
            <v>80.459114999999997</v>
          </cell>
          <cell r="E1371">
            <v>51.813003000000002</v>
          </cell>
          <cell r="F1371">
            <v>28.646111999999995</v>
          </cell>
          <cell r="G1371">
            <v>19.540885000000003</v>
          </cell>
          <cell r="H1371">
            <v>368</v>
          </cell>
        </row>
        <row r="1372">
          <cell r="A1372" t="str">
            <v>150805</v>
          </cell>
          <cell r="B1372" t="str">
            <v>HUALMAY</v>
          </cell>
          <cell r="C1372">
            <v>6358</v>
          </cell>
          <cell r="D1372">
            <v>23.819008999999998</v>
          </cell>
          <cell r="E1372">
            <v>1.001611</v>
          </cell>
          <cell r="F1372">
            <v>22.817397999999997</v>
          </cell>
          <cell r="G1372">
            <v>76.180991000000006</v>
          </cell>
          <cell r="H1372">
            <v>1667</v>
          </cell>
        </row>
        <row r="1373">
          <cell r="A1373" t="str">
            <v>150806</v>
          </cell>
          <cell r="B1373" t="str">
            <v>HUAURA</v>
          </cell>
          <cell r="C1373">
            <v>11663</v>
          </cell>
          <cell r="D1373">
            <v>37.522053999999997</v>
          </cell>
          <cell r="E1373">
            <v>5.2350802999999999</v>
          </cell>
          <cell r="F1373">
            <v>32.286973699999997</v>
          </cell>
          <cell r="G1373">
            <v>62.477946000000003</v>
          </cell>
          <cell r="H1373">
            <v>1414</v>
          </cell>
        </row>
        <row r="1374">
          <cell r="A1374" t="str">
            <v>150807</v>
          </cell>
          <cell r="B1374" t="str">
            <v>LEONCIO PRADO</v>
          </cell>
          <cell r="C1374">
            <v>1688</v>
          </cell>
          <cell r="D1374">
            <v>85.598376999999999</v>
          </cell>
          <cell r="E1374">
            <v>57.064909</v>
          </cell>
          <cell r="F1374">
            <v>28.533467999999999</v>
          </cell>
          <cell r="G1374">
            <v>14.401623000000001</v>
          </cell>
          <cell r="H1374">
            <v>203</v>
          </cell>
        </row>
        <row r="1375">
          <cell r="A1375" t="str">
            <v>150808</v>
          </cell>
          <cell r="B1375" t="str">
            <v>PACCHO</v>
          </cell>
          <cell r="C1375">
            <v>725</v>
          </cell>
          <cell r="D1375">
            <v>35.304136</v>
          </cell>
          <cell r="E1375">
            <v>7.3951338000000009</v>
          </cell>
          <cell r="F1375">
            <v>27.9090022</v>
          </cell>
          <cell r="G1375">
            <v>64.695864</v>
          </cell>
          <cell r="H1375">
            <v>1454</v>
          </cell>
        </row>
        <row r="1376">
          <cell r="A1376" t="str">
            <v>150809</v>
          </cell>
          <cell r="B1376" t="str">
            <v>SANTA LEONOR</v>
          </cell>
          <cell r="C1376">
            <v>659</v>
          </cell>
          <cell r="D1376">
            <v>44.285617999999999</v>
          </cell>
          <cell r="E1376">
            <v>11.340726</v>
          </cell>
          <cell r="F1376">
            <v>32.944891999999996</v>
          </cell>
          <cell r="G1376">
            <v>55.714382000000001</v>
          </cell>
          <cell r="H1376">
            <v>1305</v>
          </cell>
        </row>
        <row r="1377">
          <cell r="A1377" t="str">
            <v>150810</v>
          </cell>
          <cell r="B1377" t="str">
            <v>SANTA MARÍA</v>
          </cell>
          <cell r="C1377">
            <v>8710</v>
          </cell>
          <cell r="D1377">
            <v>31.605051</v>
          </cell>
          <cell r="E1377">
            <v>2.8843893</v>
          </cell>
          <cell r="F1377">
            <v>28.720661700000001</v>
          </cell>
          <cell r="G1377">
            <v>68.394948999999997</v>
          </cell>
          <cell r="H1377">
            <v>1522</v>
          </cell>
        </row>
        <row r="1378">
          <cell r="A1378" t="str">
            <v>150811</v>
          </cell>
          <cell r="B1378" t="str">
            <v>SAYÁN</v>
          </cell>
          <cell r="C1378">
            <v>7661</v>
          </cell>
          <cell r="D1378">
            <v>35.305835000000002</v>
          </cell>
          <cell r="E1378">
            <v>5.3727993000000005</v>
          </cell>
          <cell r="F1378">
            <v>29.933035700000001</v>
          </cell>
          <cell r="G1378">
            <v>64.694164999999998</v>
          </cell>
          <cell r="H1378">
            <v>1453</v>
          </cell>
        </row>
        <row r="1379">
          <cell r="A1379" t="str">
            <v>150812</v>
          </cell>
          <cell r="B1379" t="str">
            <v>VEGUETA</v>
          </cell>
          <cell r="C1379">
            <v>6398</v>
          </cell>
          <cell r="D1379">
            <v>35.177709</v>
          </cell>
          <cell r="E1379">
            <v>4.4808380000000003</v>
          </cell>
          <cell r="F1379">
            <v>30.696871000000002</v>
          </cell>
          <cell r="G1379">
            <v>64.822291000000007</v>
          </cell>
          <cell r="H1379">
            <v>1457</v>
          </cell>
        </row>
        <row r="1380">
          <cell r="A1380" t="str">
            <v>150901</v>
          </cell>
          <cell r="B1380" t="str">
            <v>OYÓN</v>
          </cell>
          <cell r="C1380">
            <v>5302</v>
          </cell>
          <cell r="D1380">
            <v>46.796645999999996</v>
          </cell>
          <cell r="E1380">
            <v>7.5253310000000004</v>
          </cell>
          <cell r="F1380">
            <v>39.271314999999994</v>
          </cell>
          <cell r="G1380">
            <v>53.203354000000004</v>
          </cell>
          <cell r="H1380">
            <v>1247</v>
          </cell>
        </row>
        <row r="1381">
          <cell r="A1381" t="str">
            <v>150902</v>
          </cell>
          <cell r="B1381" t="str">
            <v>ANDAJES</v>
          </cell>
          <cell r="C1381">
            <v>300</v>
          </cell>
          <cell r="D1381">
            <v>29.245375000000003</v>
          </cell>
          <cell r="E1381">
            <v>5.4420643000000002</v>
          </cell>
          <cell r="F1381">
            <v>23.803310700000004</v>
          </cell>
          <cell r="G1381">
            <v>70.754625000000004</v>
          </cell>
          <cell r="H1381">
            <v>1576</v>
          </cell>
        </row>
        <row r="1382">
          <cell r="A1382" t="str">
            <v>150903</v>
          </cell>
          <cell r="B1382" t="str">
            <v>CAUJUL</v>
          </cell>
          <cell r="C1382">
            <v>436</v>
          </cell>
          <cell r="D1382">
            <v>47.547436999999995</v>
          </cell>
          <cell r="E1382">
            <v>14.460196</v>
          </cell>
          <cell r="F1382">
            <v>33.087240999999992</v>
          </cell>
          <cell r="G1382">
            <v>52.452563000000005</v>
          </cell>
          <cell r="H1382">
            <v>1227</v>
          </cell>
        </row>
        <row r="1383">
          <cell r="A1383" t="str">
            <v>150904</v>
          </cell>
          <cell r="B1383" t="str">
            <v>COCHAMARCA</v>
          </cell>
          <cell r="C1383">
            <v>856</v>
          </cell>
          <cell r="D1383">
            <v>57.475838999999993</v>
          </cell>
          <cell r="E1383">
            <v>15.477852</v>
          </cell>
          <cell r="F1383">
            <v>41.997986999999995</v>
          </cell>
          <cell r="G1383">
            <v>42.524161000000007</v>
          </cell>
          <cell r="H1383">
            <v>1010</v>
          </cell>
        </row>
        <row r="1384">
          <cell r="A1384" t="str">
            <v>150905</v>
          </cell>
          <cell r="B1384" t="str">
            <v>NAVÁN</v>
          </cell>
          <cell r="C1384">
            <v>464</v>
          </cell>
          <cell r="D1384">
            <v>43.962120999999996</v>
          </cell>
          <cell r="E1384">
            <v>11.82197</v>
          </cell>
          <cell r="F1384">
            <v>32.140150999999996</v>
          </cell>
          <cell r="G1384">
            <v>56.037879000000004</v>
          </cell>
          <cell r="H1384">
            <v>1316</v>
          </cell>
        </row>
        <row r="1385">
          <cell r="A1385" t="str">
            <v>150906</v>
          </cell>
          <cell r="B1385" t="str">
            <v>PACHANGARÁ</v>
          </cell>
          <cell r="C1385">
            <v>1140</v>
          </cell>
          <cell r="D1385">
            <v>37.889664000000003</v>
          </cell>
          <cell r="E1385">
            <v>6.4393485999999998</v>
          </cell>
          <cell r="F1385">
            <v>31.450315400000004</v>
          </cell>
          <cell r="G1385">
            <v>62.110335999999997</v>
          </cell>
          <cell r="H1385">
            <v>1408</v>
          </cell>
        </row>
        <row r="1386">
          <cell r="A1386" t="str">
            <v>151001</v>
          </cell>
          <cell r="B1386" t="str">
            <v>YAUYOS</v>
          </cell>
          <cell r="C1386">
            <v>1288</v>
          </cell>
          <cell r="D1386">
            <v>48.583710000000004</v>
          </cell>
          <cell r="E1386">
            <v>7.3634991999999997</v>
          </cell>
          <cell r="F1386">
            <v>41.220210800000004</v>
          </cell>
          <cell r="G1386">
            <v>51.416289999999996</v>
          </cell>
          <cell r="H1386">
            <v>1207</v>
          </cell>
        </row>
        <row r="1387">
          <cell r="A1387" t="str">
            <v>151002</v>
          </cell>
          <cell r="B1387" t="str">
            <v>ALIS</v>
          </cell>
          <cell r="C1387">
            <v>104</v>
          </cell>
          <cell r="D1387">
            <v>32.920885999999996</v>
          </cell>
          <cell r="E1387">
            <v>7.1392405000000005</v>
          </cell>
          <cell r="F1387">
            <v>25.781645499999996</v>
          </cell>
          <cell r="G1387">
            <v>67.079114000000004</v>
          </cell>
          <cell r="H1387">
            <v>1500</v>
          </cell>
        </row>
        <row r="1388">
          <cell r="A1388" t="str">
            <v>151003</v>
          </cell>
          <cell r="B1388" t="str">
            <v>AYAUCA</v>
          </cell>
          <cell r="C1388">
            <v>633</v>
          </cell>
          <cell r="D1388">
            <v>49.727201000000001</v>
          </cell>
          <cell r="E1388">
            <v>14.246069</v>
          </cell>
          <cell r="F1388">
            <v>35.481132000000002</v>
          </cell>
          <cell r="G1388">
            <v>50.272798999999999</v>
          </cell>
          <cell r="H1388">
            <v>1188</v>
          </cell>
        </row>
        <row r="1389">
          <cell r="A1389" t="str">
            <v>151004</v>
          </cell>
          <cell r="B1389" t="str">
            <v>AYAVIRÍ</v>
          </cell>
          <cell r="C1389">
            <v>546</v>
          </cell>
          <cell r="D1389">
            <v>74.224490000000003</v>
          </cell>
          <cell r="E1389">
            <v>46.270747999999998</v>
          </cell>
          <cell r="F1389">
            <v>27.953742000000005</v>
          </cell>
          <cell r="G1389">
            <v>25.775509999999997</v>
          </cell>
          <cell r="H1389">
            <v>558</v>
          </cell>
        </row>
        <row r="1390">
          <cell r="A1390" t="str">
            <v>151005</v>
          </cell>
          <cell r="B1390" t="str">
            <v>AZÁNGARO</v>
          </cell>
          <cell r="C1390">
            <v>498</v>
          </cell>
          <cell r="D1390">
            <v>83.08</v>
          </cell>
          <cell r="E1390">
            <v>56.82</v>
          </cell>
          <cell r="F1390">
            <v>26.26</v>
          </cell>
          <cell r="G1390">
            <v>16.920000000000002</v>
          </cell>
          <cell r="H1390">
            <v>279</v>
          </cell>
        </row>
        <row r="1391">
          <cell r="A1391" t="str">
            <v>151006</v>
          </cell>
          <cell r="B1391" t="str">
            <v>CACRA</v>
          </cell>
          <cell r="C1391">
            <v>237</v>
          </cell>
          <cell r="D1391">
            <v>43.731977999999998</v>
          </cell>
          <cell r="E1391">
            <v>12.617375000000001</v>
          </cell>
          <cell r="F1391">
            <v>31.114602999999995</v>
          </cell>
          <cell r="G1391">
            <v>56.268022000000002</v>
          </cell>
          <cell r="H1391">
            <v>1319</v>
          </cell>
        </row>
        <row r="1392">
          <cell r="A1392" t="str">
            <v>151007</v>
          </cell>
          <cell r="B1392" t="str">
            <v>CARANIA</v>
          </cell>
          <cell r="C1392">
            <v>254</v>
          </cell>
          <cell r="D1392">
            <v>76.830303000000001</v>
          </cell>
          <cell r="E1392">
            <v>46.051514999999995</v>
          </cell>
          <cell r="F1392">
            <v>30.778788000000006</v>
          </cell>
          <cell r="G1392">
            <v>23.169696999999999</v>
          </cell>
          <cell r="H1392">
            <v>488</v>
          </cell>
        </row>
        <row r="1393">
          <cell r="A1393" t="str">
            <v>151008</v>
          </cell>
          <cell r="B1393" t="str">
            <v>CATAHUASI</v>
          </cell>
          <cell r="C1393">
            <v>368</v>
          </cell>
          <cell r="D1393">
            <v>34.090825000000002</v>
          </cell>
          <cell r="E1393">
            <v>7.4986098000000005</v>
          </cell>
          <cell r="F1393">
            <v>26.592215200000002</v>
          </cell>
          <cell r="G1393">
            <v>65.909175000000005</v>
          </cell>
          <cell r="H1393">
            <v>1482</v>
          </cell>
        </row>
        <row r="1394">
          <cell r="A1394" t="str">
            <v>151009</v>
          </cell>
          <cell r="B1394" t="str">
            <v>CHOCOS</v>
          </cell>
          <cell r="C1394">
            <v>906</v>
          </cell>
          <cell r="D1394">
            <v>84.342644000000007</v>
          </cell>
          <cell r="E1394">
            <v>57.635939999999998</v>
          </cell>
          <cell r="F1394">
            <v>26.706704000000009</v>
          </cell>
          <cell r="G1394">
            <v>15.657355999999993</v>
          </cell>
          <cell r="H1394">
            <v>236</v>
          </cell>
        </row>
        <row r="1395">
          <cell r="A1395" t="str">
            <v>151010</v>
          </cell>
          <cell r="B1395" t="str">
            <v>COCHAS</v>
          </cell>
          <cell r="C1395">
            <v>193</v>
          </cell>
          <cell r="D1395">
            <v>68.304964999999996</v>
          </cell>
          <cell r="E1395">
            <v>37.489362</v>
          </cell>
          <cell r="F1395">
            <v>30.815602999999996</v>
          </cell>
          <cell r="G1395">
            <v>31.695035000000004</v>
          </cell>
          <cell r="H1395">
            <v>738</v>
          </cell>
        </row>
        <row r="1396">
          <cell r="A1396" t="str">
            <v>151011</v>
          </cell>
          <cell r="B1396" t="str">
            <v>COLONIA</v>
          </cell>
          <cell r="C1396">
            <v>671</v>
          </cell>
          <cell r="D1396">
            <v>46.601112000000001</v>
          </cell>
          <cell r="E1396">
            <v>12.924948000000001</v>
          </cell>
          <cell r="F1396">
            <v>33.676164</v>
          </cell>
          <cell r="G1396">
            <v>53.398887999999999</v>
          </cell>
          <cell r="H1396">
            <v>1252</v>
          </cell>
        </row>
        <row r="1397">
          <cell r="A1397" t="str">
            <v>151012</v>
          </cell>
          <cell r="B1397" t="str">
            <v>HONGOS</v>
          </cell>
          <cell r="C1397">
            <v>360</v>
          </cell>
          <cell r="D1397">
            <v>82.818391000000005</v>
          </cell>
          <cell r="E1397">
            <v>53.731034000000001</v>
          </cell>
          <cell r="F1397">
            <v>29.087357000000004</v>
          </cell>
          <cell r="G1397">
            <v>17.181608999999995</v>
          </cell>
          <cell r="H1397">
            <v>287</v>
          </cell>
        </row>
        <row r="1398">
          <cell r="A1398" t="str">
            <v>151013</v>
          </cell>
          <cell r="B1398" t="str">
            <v>HUAMPARÁ</v>
          </cell>
          <cell r="C1398">
            <v>152</v>
          </cell>
          <cell r="D1398">
            <v>59.558593999999999</v>
          </cell>
          <cell r="E1398">
            <v>31.648437000000001</v>
          </cell>
          <cell r="F1398">
            <v>27.910156999999998</v>
          </cell>
          <cell r="G1398">
            <v>40.441406000000001</v>
          </cell>
          <cell r="H1398">
            <v>958</v>
          </cell>
        </row>
        <row r="1399">
          <cell r="A1399" t="str">
            <v>151014</v>
          </cell>
          <cell r="B1399" t="str">
            <v>HUANCAYA</v>
          </cell>
          <cell r="C1399">
            <v>520</v>
          </cell>
          <cell r="D1399">
            <v>52.879958999999999</v>
          </cell>
          <cell r="E1399">
            <v>14.375381000000001</v>
          </cell>
          <cell r="F1399">
            <v>38.504577999999995</v>
          </cell>
          <cell r="G1399">
            <v>47.120041000000001</v>
          </cell>
          <cell r="H1399">
            <v>1115</v>
          </cell>
        </row>
        <row r="1400">
          <cell r="A1400" t="str">
            <v>151015</v>
          </cell>
          <cell r="B1400" t="str">
            <v>HUANGASCAR</v>
          </cell>
          <cell r="C1400">
            <v>534</v>
          </cell>
          <cell r="D1400">
            <v>81.596329999999995</v>
          </cell>
          <cell r="E1400">
            <v>54.065748999999997</v>
          </cell>
          <cell r="F1400">
            <v>27.530580999999998</v>
          </cell>
          <cell r="G1400">
            <v>18.403670000000005</v>
          </cell>
          <cell r="H1400">
            <v>332</v>
          </cell>
        </row>
        <row r="1401">
          <cell r="A1401" t="str">
            <v>151016</v>
          </cell>
          <cell r="B1401" t="str">
            <v>HUANTAN</v>
          </cell>
          <cell r="C1401">
            <v>408</v>
          </cell>
          <cell r="D1401">
            <v>44.165764000000003</v>
          </cell>
          <cell r="E1401">
            <v>13.955580000000001</v>
          </cell>
          <cell r="F1401">
            <v>30.210184000000002</v>
          </cell>
          <cell r="G1401">
            <v>55.834235999999997</v>
          </cell>
          <cell r="H1401">
            <v>1308</v>
          </cell>
        </row>
        <row r="1402">
          <cell r="A1402" t="str">
            <v>151017</v>
          </cell>
          <cell r="B1402" t="str">
            <v>HUAÑEC</v>
          </cell>
          <cell r="C1402">
            <v>317</v>
          </cell>
          <cell r="D1402">
            <v>67.991416000000001</v>
          </cell>
          <cell r="E1402">
            <v>38.424892999999997</v>
          </cell>
          <cell r="F1402">
            <v>29.566523000000004</v>
          </cell>
          <cell r="G1402">
            <v>32.008583999999999</v>
          </cell>
          <cell r="H1402">
            <v>749</v>
          </cell>
        </row>
        <row r="1403">
          <cell r="A1403" t="str">
            <v>151018</v>
          </cell>
          <cell r="B1403" t="str">
            <v>LARAOS</v>
          </cell>
          <cell r="C1403">
            <v>255</v>
          </cell>
          <cell r="D1403">
            <v>34.733969999999999</v>
          </cell>
          <cell r="E1403">
            <v>7.1173261000000005</v>
          </cell>
          <cell r="F1403">
            <v>27.6166439</v>
          </cell>
          <cell r="G1403">
            <v>65.266030000000001</v>
          </cell>
          <cell r="H1403">
            <v>1468</v>
          </cell>
        </row>
        <row r="1404">
          <cell r="A1404" t="str">
            <v>151019</v>
          </cell>
          <cell r="B1404" t="str">
            <v>LINCHA</v>
          </cell>
          <cell r="C1404">
            <v>675</v>
          </cell>
          <cell r="D1404">
            <v>87.517510000000001</v>
          </cell>
          <cell r="E1404">
            <v>60.775615999999999</v>
          </cell>
          <cell r="F1404">
            <v>26.741894000000002</v>
          </cell>
          <cell r="G1404">
            <v>12.482489999999999</v>
          </cell>
          <cell r="H1404">
            <v>134</v>
          </cell>
        </row>
        <row r="1405">
          <cell r="A1405" t="str">
            <v>151020</v>
          </cell>
          <cell r="B1405" t="str">
            <v>MADEAN</v>
          </cell>
          <cell r="C1405">
            <v>654</v>
          </cell>
          <cell r="D1405">
            <v>79.515815000000003</v>
          </cell>
          <cell r="E1405">
            <v>51.613138999999997</v>
          </cell>
          <cell r="F1405">
            <v>27.902676000000007</v>
          </cell>
          <cell r="G1405">
            <v>20.484184999999997</v>
          </cell>
          <cell r="H1405">
            <v>402</v>
          </cell>
        </row>
        <row r="1406">
          <cell r="A1406" t="str">
            <v>151021</v>
          </cell>
          <cell r="B1406" t="str">
            <v>MIRAFLORES</v>
          </cell>
          <cell r="C1406">
            <v>138</v>
          </cell>
          <cell r="D1406">
            <v>34.524999999999999</v>
          </cell>
          <cell r="E1406">
            <v>7.0475000000000003</v>
          </cell>
          <cell r="F1406">
            <v>27.477499999999999</v>
          </cell>
          <cell r="G1406">
            <v>65.474999999999994</v>
          </cell>
          <cell r="H1406">
            <v>1477</v>
          </cell>
        </row>
        <row r="1407">
          <cell r="A1407" t="str">
            <v>151022</v>
          </cell>
          <cell r="B1407" t="str">
            <v>OMAS</v>
          </cell>
          <cell r="C1407">
            <v>451</v>
          </cell>
          <cell r="D1407">
            <v>70.101089000000002</v>
          </cell>
          <cell r="E1407">
            <v>38.093313000000002</v>
          </cell>
          <cell r="F1407">
            <v>32.007776</v>
          </cell>
          <cell r="G1407">
            <v>29.898910999999998</v>
          </cell>
          <cell r="H1407">
            <v>694</v>
          </cell>
        </row>
        <row r="1408">
          <cell r="A1408" t="str">
            <v>151023</v>
          </cell>
          <cell r="B1408" t="str">
            <v>PUTINZA</v>
          </cell>
          <cell r="C1408">
            <v>169</v>
          </cell>
          <cell r="D1408">
            <v>37.292034999999998</v>
          </cell>
          <cell r="E1408">
            <v>6.9314159000000002</v>
          </cell>
          <cell r="F1408">
            <v>30.360619099999997</v>
          </cell>
          <cell r="G1408">
            <v>62.707965000000002</v>
          </cell>
          <cell r="H1408">
            <v>1419</v>
          </cell>
        </row>
        <row r="1409">
          <cell r="A1409" t="str">
            <v>151024</v>
          </cell>
          <cell r="B1409" t="str">
            <v>QUINCHES</v>
          </cell>
          <cell r="C1409">
            <v>773</v>
          </cell>
          <cell r="D1409">
            <v>73.164773000000011</v>
          </cell>
          <cell r="E1409">
            <v>43.768939000000003</v>
          </cell>
          <cell r="F1409">
            <v>29.395834000000008</v>
          </cell>
          <cell r="G1409">
            <v>26.835226999999989</v>
          </cell>
          <cell r="H1409">
            <v>589</v>
          </cell>
        </row>
        <row r="1410">
          <cell r="A1410" t="str">
            <v>151025</v>
          </cell>
          <cell r="B1410" t="str">
            <v>QUINOCAY</v>
          </cell>
          <cell r="C1410">
            <v>432</v>
          </cell>
          <cell r="D1410">
            <v>72.603361000000007</v>
          </cell>
          <cell r="E1410">
            <v>40.011764999999997</v>
          </cell>
          <cell r="F1410">
            <v>32.59159600000001</v>
          </cell>
          <cell r="G1410">
            <v>27.396638999999993</v>
          </cell>
          <cell r="H1410">
            <v>606</v>
          </cell>
        </row>
        <row r="1411">
          <cell r="A1411" t="str">
            <v>151026</v>
          </cell>
          <cell r="B1411" t="str">
            <v>SAN JOAQUÍN</v>
          </cell>
          <cell r="C1411">
            <v>218</v>
          </cell>
          <cell r="D1411">
            <v>68.174999999999997</v>
          </cell>
          <cell r="E1411">
            <v>35.053125000000001</v>
          </cell>
          <cell r="F1411">
            <v>33.121875000000003</v>
          </cell>
          <cell r="G1411">
            <v>31.824999999999999</v>
          </cell>
          <cell r="H1411">
            <v>744</v>
          </cell>
        </row>
        <row r="1412">
          <cell r="A1412" t="str">
            <v>151027</v>
          </cell>
          <cell r="B1412" t="str">
            <v>SAN PEDRO DE PILAS</v>
          </cell>
          <cell r="C1412">
            <v>309</v>
          </cell>
          <cell r="D1412">
            <v>74.067145999999994</v>
          </cell>
          <cell r="E1412">
            <v>41.587530000000001</v>
          </cell>
          <cell r="F1412">
            <v>32.479615999999993</v>
          </cell>
          <cell r="G1412">
            <v>25.932854000000006</v>
          </cell>
          <cell r="H1412">
            <v>564</v>
          </cell>
        </row>
        <row r="1413">
          <cell r="A1413" t="str">
            <v>151028</v>
          </cell>
          <cell r="B1413" t="str">
            <v>TANTA</v>
          </cell>
          <cell r="C1413">
            <v>401</v>
          </cell>
          <cell r="D1413">
            <v>80.225999999999999</v>
          </cell>
          <cell r="E1413">
            <v>51.714000000000006</v>
          </cell>
          <cell r="F1413">
            <v>28.511999999999993</v>
          </cell>
          <cell r="G1413">
            <v>19.774000000000001</v>
          </cell>
          <cell r="H1413">
            <v>380</v>
          </cell>
        </row>
        <row r="1414">
          <cell r="A1414" t="str">
            <v>151029</v>
          </cell>
          <cell r="B1414" t="str">
            <v>TAURIPAMPA</v>
          </cell>
          <cell r="C1414">
            <v>401</v>
          </cell>
          <cell r="D1414">
            <v>70.395431000000002</v>
          </cell>
          <cell r="E1414">
            <v>38.481546999999999</v>
          </cell>
          <cell r="F1414">
            <v>31.913884000000003</v>
          </cell>
          <cell r="G1414">
            <v>29.604568999999998</v>
          </cell>
          <cell r="H1414">
            <v>686</v>
          </cell>
        </row>
        <row r="1415">
          <cell r="A1415" t="str">
            <v>151030</v>
          </cell>
          <cell r="B1415" t="str">
            <v>TOMÁS</v>
          </cell>
          <cell r="C1415">
            <v>358</v>
          </cell>
          <cell r="D1415">
            <v>44.024570000000004</v>
          </cell>
          <cell r="E1415">
            <v>10.412775999999999</v>
          </cell>
          <cell r="F1415">
            <v>33.611794000000003</v>
          </cell>
          <cell r="G1415">
            <v>55.975429999999996</v>
          </cell>
          <cell r="H1415">
            <v>1313</v>
          </cell>
        </row>
        <row r="1416">
          <cell r="A1416" t="str">
            <v>151031</v>
          </cell>
          <cell r="B1416" t="str">
            <v>TUPE</v>
          </cell>
          <cell r="C1416">
            <v>572</v>
          </cell>
          <cell r="D1416">
            <v>87.374046000000007</v>
          </cell>
          <cell r="E1416">
            <v>58.934350999999992</v>
          </cell>
          <cell r="F1416">
            <v>28.439695000000015</v>
          </cell>
          <cell r="G1416">
            <v>12.625953999999993</v>
          </cell>
          <cell r="H1416">
            <v>139</v>
          </cell>
        </row>
        <row r="1417">
          <cell r="A1417" t="str">
            <v>151032</v>
          </cell>
          <cell r="B1417" t="str">
            <v>VIÑAC</v>
          </cell>
          <cell r="C1417">
            <v>1505</v>
          </cell>
          <cell r="D1417">
            <v>84.042992999999996</v>
          </cell>
          <cell r="E1417">
            <v>56.506979000000001</v>
          </cell>
          <cell r="F1417">
            <v>27.536013999999994</v>
          </cell>
          <cell r="G1417">
            <v>15.957007000000004</v>
          </cell>
          <cell r="H1417">
            <v>249</v>
          </cell>
        </row>
        <row r="1418">
          <cell r="A1418" t="str">
            <v>151033</v>
          </cell>
          <cell r="B1418" t="str">
            <v>VITIS</v>
          </cell>
          <cell r="C1418">
            <v>230</v>
          </cell>
          <cell r="D1418">
            <v>44.457529000000001</v>
          </cell>
          <cell r="E1418">
            <v>13.806950000000001</v>
          </cell>
          <cell r="F1418">
            <v>30.650579</v>
          </cell>
          <cell r="G1418">
            <v>55.542470999999999</v>
          </cell>
          <cell r="H1418">
            <v>1302</v>
          </cell>
        </row>
        <row r="1419">
          <cell r="A1419" t="str">
            <v>160101</v>
          </cell>
          <cell r="B1419" t="str">
            <v>IQUITOS</v>
          </cell>
          <cell r="C1419">
            <v>43848</v>
          </cell>
          <cell r="D1419">
            <v>27.972670999999998</v>
          </cell>
          <cell r="E1419">
            <v>7.6200288</v>
          </cell>
          <cell r="F1419">
            <v>20.352642199999998</v>
          </cell>
          <cell r="G1419">
            <v>72.027329000000009</v>
          </cell>
          <cell r="H1419">
            <v>1592</v>
          </cell>
        </row>
        <row r="1420">
          <cell r="A1420" t="str">
            <v>160102</v>
          </cell>
          <cell r="B1420" t="str">
            <v>ALTO NANAY</v>
          </cell>
          <cell r="C1420">
            <v>1787</v>
          </cell>
          <cell r="D1420">
            <v>69.634450999999999</v>
          </cell>
          <cell r="E1420">
            <v>34.581060000000001</v>
          </cell>
          <cell r="F1420">
            <v>35.053390999999998</v>
          </cell>
          <cell r="G1420">
            <v>30.365549000000001</v>
          </cell>
          <cell r="H1420">
            <v>707</v>
          </cell>
        </row>
        <row r="1421">
          <cell r="A1421" t="str">
            <v>160103</v>
          </cell>
          <cell r="B1421" t="str">
            <v>FERNANDO LORES</v>
          </cell>
          <cell r="C1421">
            <v>11266</v>
          </cell>
          <cell r="D1421">
            <v>59.286496</v>
          </cell>
          <cell r="E1421">
            <v>21.511051000000002</v>
          </cell>
          <cell r="F1421">
            <v>37.775444999999998</v>
          </cell>
          <cell r="G1421">
            <v>40.713504</v>
          </cell>
          <cell r="H1421">
            <v>966</v>
          </cell>
        </row>
        <row r="1422">
          <cell r="A1422" t="str">
            <v>160104</v>
          </cell>
          <cell r="B1422" t="str">
            <v>INDIANA</v>
          </cell>
          <cell r="C1422">
            <v>7493</v>
          </cell>
          <cell r="D1422">
            <v>62.232123999999999</v>
          </cell>
          <cell r="E1422">
            <v>23.413587</v>
          </cell>
          <cell r="F1422">
            <v>38.818536999999999</v>
          </cell>
          <cell r="G1422">
            <v>37.767876000000001</v>
          </cell>
          <cell r="H1422">
            <v>901</v>
          </cell>
        </row>
        <row r="1423">
          <cell r="A1423" t="str">
            <v>160105</v>
          </cell>
          <cell r="B1423" t="str">
            <v>LAS AMAZONAS</v>
          </cell>
          <cell r="C1423">
            <v>6583</v>
          </cell>
          <cell r="D1423">
            <v>64.121371999999994</v>
          </cell>
          <cell r="E1423">
            <v>25.360997000000001</v>
          </cell>
          <cell r="F1423">
            <v>38.760374999999996</v>
          </cell>
          <cell r="G1423">
            <v>35.878628000000006</v>
          </cell>
          <cell r="H1423">
            <v>856</v>
          </cell>
        </row>
        <row r="1424">
          <cell r="A1424" t="str">
            <v>160106</v>
          </cell>
          <cell r="B1424" t="str">
            <v>MAZÁN</v>
          </cell>
          <cell r="C1424">
            <v>8744</v>
          </cell>
          <cell r="D1424">
            <v>67.141200999999995</v>
          </cell>
          <cell r="E1424">
            <v>26.672604</v>
          </cell>
          <cell r="F1424">
            <v>40.468596999999995</v>
          </cell>
          <cell r="G1424">
            <v>32.858799000000005</v>
          </cell>
          <cell r="H1424">
            <v>775</v>
          </cell>
        </row>
        <row r="1425">
          <cell r="A1425" t="str">
            <v>160107</v>
          </cell>
          <cell r="B1425" t="str">
            <v>NAPO</v>
          </cell>
          <cell r="C1425">
            <v>11025</v>
          </cell>
          <cell r="D1425">
            <v>77.073195999999996</v>
          </cell>
          <cell r="E1425">
            <v>39.660374999999995</v>
          </cell>
          <cell r="F1425">
            <v>37.412821000000001</v>
          </cell>
          <cell r="G1425">
            <v>22.926804000000004</v>
          </cell>
          <cell r="H1425">
            <v>479</v>
          </cell>
        </row>
        <row r="1426">
          <cell r="A1426" t="str">
            <v>160108</v>
          </cell>
          <cell r="B1426" t="str">
            <v>PUNCHANA</v>
          </cell>
          <cell r="C1426">
            <v>31446</v>
          </cell>
          <cell r="D1426">
            <v>41.609899999999996</v>
          </cell>
          <cell r="E1426">
            <v>13.716486</v>
          </cell>
          <cell r="F1426">
            <v>27.893413999999996</v>
          </cell>
          <cell r="G1426">
            <v>58.390100000000004</v>
          </cell>
          <cell r="H1426">
            <v>1348</v>
          </cell>
        </row>
        <row r="1427">
          <cell r="A1427" t="str">
            <v>160109</v>
          </cell>
          <cell r="B1427" t="str">
            <v>PUTUMAYO</v>
          </cell>
          <cell r="C1427">
            <v>3276</v>
          </cell>
          <cell r="D1427">
            <v>66.139915000000002</v>
          </cell>
          <cell r="E1427">
            <v>29.635171</v>
          </cell>
          <cell r="F1427">
            <v>36.504744000000002</v>
          </cell>
          <cell r="G1427">
            <v>33.860084999999998</v>
          </cell>
          <cell r="H1427">
            <v>802</v>
          </cell>
        </row>
        <row r="1428">
          <cell r="A1428" t="str">
            <v>160110</v>
          </cell>
          <cell r="B1428" t="str">
            <v>TORRES CAUSANA</v>
          </cell>
          <cell r="C1428">
            <v>4118</v>
          </cell>
          <cell r="D1428">
            <v>90.58381</v>
          </cell>
          <cell r="E1428">
            <v>68.448746</v>
          </cell>
          <cell r="F1428">
            <v>22.135064</v>
          </cell>
          <cell r="G1428">
            <v>9.4161900000000003</v>
          </cell>
          <cell r="H1428">
            <v>66</v>
          </cell>
        </row>
        <row r="1429">
          <cell r="A1429" t="str">
            <v>160112</v>
          </cell>
          <cell r="B1429" t="str">
            <v>BELÉN</v>
          </cell>
          <cell r="C1429">
            <v>31322</v>
          </cell>
          <cell r="D1429">
            <v>46.220191999999997</v>
          </cell>
          <cell r="E1429">
            <v>15.237944000000001</v>
          </cell>
          <cell r="F1429">
            <v>30.982247999999998</v>
          </cell>
          <cell r="G1429">
            <v>53.779808000000003</v>
          </cell>
          <cell r="H1429">
            <v>1263</v>
          </cell>
        </row>
        <row r="1430">
          <cell r="A1430" t="str">
            <v>160113</v>
          </cell>
          <cell r="B1430" t="str">
            <v>SAN JUAN BAUTISTA</v>
          </cell>
          <cell r="C1430">
            <v>44762</v>
          </cell>
          <cell r="D1430">
            <v>44.084688999999997</v>
          </cell>
          <cell r="E1430">
            <v>13.792271</v>
          </cell>
          <cell r="F1430">
            <v>30.292417999999998</v>
          </cell>
          <cell r="G1430">
            <v>55.915311000000003</v>
          </cell>
          <cell r="H1430">
            <v>1310</v>
          </cell>
        </row>
        <row r="1431">
          <cell r="A1431" t="str">
            <v>160114</v>
          </cell>
          <cell r="B1431" t="str">
            <v>TENIENTE MANUEL CLAVERO</v>
          </cell>
          <cell r="C1431">
            <v>2794</v>
          </cell>
          <cell r="D1431">
            <v>80.404028999999994</v>
          </cell>
          <cell r="E1431">
            <v>42.647770000000001</v>
          </cell>
          <cell r="F1431">
            <v>37.756258999999993</v>
          </cell>
          <cell r="G1431">
            <v>19.595971000000006</v>
          </cell>
          <cell r="H1431">
            <v>371</v>
          </cell>
        </row>
        <row r="1432">
          <cell r="A1432" t="str">
            <v>160201</v>
          </cell>
          <cell r="B1432" t="str">
            <v>YURIMAGUAS</v>
          </cell>
          <cell r="C1432">
            <v>37211</v>
          </cell>
          <cell r="D1432">
            <v>59.587859000000002</v>
          </cell>
          <cell r="E1432">
            <v>25.028937000000003</v>
          </cell>
          <cell r="F1432">
            <v>34.558921999999995</v>
          </cell>
          <cell r="G1432">
            <v>40.412140999999998</v>
          </cell>
          <cell r="H1432">
            <v>957</v>
          </cell>
        </row>
        <row r="1433">
          <cell r="A1433" t="str">
            <v>160202</v>
          </cell>
          <cell r="B1433" t="str">
            <v>BALSAPUERTO</v>
          </cell>
          <cell r="C1433">
            <v>12988</v>
          </cell>
          <cell r="D1433">
            <v>94.577296000000004</v>
          </cell>
          <cell r="E1433">
            <v>80.598121000000006</v>
          </cell>
          <cell r="F1433">
            <v>13.979174999999998</v>
          </cell>
          <cell r="G1433">
            <v>5.422703999999996</v>
          </cell>
          <cell r="H1433">
            <v>12</v>
          </cell>
        </row>
        <row r="1434">
          <cell r="A1434" t="str">
            <v>160205</v>
          </cell>
          <cell r="B1434" t="str">
            <v>JEBEROS</v>
          </cell>
          <cell r="C1434">
            <v>3084</v>
          </cell>
          <cell r="D1434">
            <v>73.712953999999996</v>
          </cell>
          <cell r="E1434">
            <v>37.338431999999997</v>
          </cell>
          <cell r="F1434">
            <v>36.374521999999999</v>
          </cell>
          <cell r="G1434">
            <v>26.287046000000004</v>
          </cell>
          <cell r="H1434">
            <v>576</v>
          </cell>
        </row>
        <row r="1435">
          <cell r="A1435" t="str">
            <v>160206</v>
          </cell>
          <cell r="B1435" t="str">
            <v>LAGUNAS</v>
          </cell>
          <cell r="C1435">
            <v>10530</v>
          </cell>
          <cell r="D1435">
            <v>79.682860000000005</v>
          </cell>
          <cell r="E1435">
            <v>47.733409000000002</v>
          </cell>
          <cell r="F1435">
            <v>31.949451000000003</v>
          </cell>
          <cell r="G1435">
            <v>20.317139999999995</v>
          </cell>
          <cell r="H1435">
            <v>399</v>
          </cell>
        </row>
        <row r="1436">
          <cell r="A1436" t="str">
            <v>160210</v>
          </cell>
          <cell r="B1436" t="str">
            <v>SANTA CRUZ</v>
          </cell>
          <cell r="C1436">
            <v>2848</v>
          </cell>
          <cell r="D1436">
            <v>69.575232</v>
          </cell>
          <cell r="E1436">
            <v>32.136786000000001</v>
          </cell>
          <cell r="F1436">
            <v>37.438445999999999</v>
          </cell>
          <cell r="G1436">
            <v>30.424768</v>
          </cell>
          <cell r="H1436">
            <v>709</v>
          </cell>
        </row>
        <row r="1437">
          <cell r="A1437" t="str">
            <v>160211</v>
          </cell>
          <cell r="B1437" t="str">
            <v>TENIENTE CESAR LOPEZ ROJAS</v>
          </cell>
          <cell r="C1437">
            <v>4064</v>
          </cell>
          <cell r="D1437">
            <v>68.973692999999997</v>
          </cell>
          <cell r="E1437">
            <v>36.253055000000003</v>
          </cell>
          <cell r="F1437">
            <v>32.720637999999994</v>
          </cell>
          <cell r="G1437">
            <v>31.026307000000003</v>
          </cell>
          <cell r="H1437">
            <v>726</v>
          </cell>
        </row>
        <row r="1438">
          <cell r="A1438" t="str">
            <v>160301</v>
          </cell>
          <cell r="B1438" t="str">
            <v>NAUTA</v>
          </cell>
          <cell r="C1438">
            <v>17490</v>
          </cell>
          <cell r="D1438">
            <v>61.223046999999994</v>
          </cell>
          <cell r="E1438">
            <v>23.787348999999999</v>
          </cell>
          <cell r="F1438">
            <v>37.435697999999995</v>
          </cell>
          <cell r="G1438">
            <v>38.776953000000006</v>
          </cell>
          <cell r="H1438">
            <v>919</v>
          </cell>
        </row>
        <row r="1439">
          <cell r="A1439" t="str">
            <v>160302</v>
          </cell>
          <cell r="B1439" t="str">
            <v>PARINARI</v>
          </cell>
          <cell r="C1439">
            <v>4954</v>
          </cell>
          <cell r="D1439">
            <v>69.243780000000001</v>
          </cell>
          <cell r="E1439">
            <v>36.366928000000001</v>
          </cell>
          <cell r="F1439">
            <v>32.876852</v>
          </cell>
          <cell r="G1439">
            <v>30.756219999999999</v>
          </cell>
          <cell r="H1439">
            <v>719</v>
          </cell>
        </row>
        <row r="1440">
          <cell r="A1440" t="str">
            <v>160303</v>
          </cell>
          <cell r="B1440" t="str">
            <v>TIGRE</v>
          </cell>
          <cell r="C1440">
            <v>5070</v>
          </cell>
          <cell r="D1440">
            <v>71.868887000000001</v>
          </cell>
          <cell r="E1440">
            <v>33.962862999999999</v>
          </cell>
          <cell r="F1440">
            <v>37.906024000000002</v>
          </cell>
          <cell r="G1440">
            <v>28.131112999999999</v>
          </cell>
          <cell r="H1440">
            <v>632</v>
          </cell>
        </row>
        <row r="1441">
          <cell r="A1441" t="str">
            <v>160304</v>
          </cell>
          <cell r="B1441" t="str">
            <v>TROMPETEROS</v>
          </cell>
          <cell r="C1441">
            <v>3848</v>
          </cell>
          <cell r="D1441">
            <v>69.430711000000002</v>
          </cell>
          <cell r="E1441">
            <v>38.364308999999999</v>
          </cell>
          <cell r="F1441">
            <v>31.066402000000004</v>
          </cell>
          <cell r="G1441">
            <v>30.569288999999998</v>
          </cell>
          <cell r="H1441">
            <v>712</v>
          </cell>
        </row>
        <row r="1442">
          <cell r="A1442" t="str">
            <v>160305</v>
          </cell>
          <cell r="B1442" t="str">
            <v>URARINAS</v>
          </cell>
          <cell r="C1442">
            <v>8367</v>
          </cell>
          <cell r="D1442">
            <v>74.553862999999993</v>
          </cell>
          <cell r="E1442">
            <v>39.933886000000001</v>
          </cell>
          <cell r="F1442">
            <v>34.619976999999992</v>
          </cell>
          <cell r="G1442">
            <v>25.446137000000007</v>
          </cell>
          <cell r="H1442">
            <v>551</v>
          </cell>
        </row>
        <row r="1443">
          <cell r="A1443" t="str">
            <v>160401</v>
          </cell>
          <cell r="B1443" t="str">
            <v>RAMÓN CASTILLA</v>
          </cell>
          <cell r="C1443">
            <v>11805</v>
          </cell>
          <cell r="D1443">
            <v>64.784052000000003</v>
          </cell>
          <cell r="E1443">
            <v>30.824388000000003</v>
          </cell>
          <cell r="F1443">
            <v>33.959664000000004</v>
          </cell>
          <cell r="G1443">
            <v>35.215947999999997</v>
          </cell>
          <cell r="H1443">
            <v>835</v>
          </cell>
        </row>
        <row r="1444">
          <cell r="A1444" t="str">
            <v>160402</v>
          </cell>
          <cell r="B1444" t="str">
            <v>PEBAS</v>
          </cell>
          <cell r="C1444">
            <v>8430</v>
          </cell>
          <cell r="D1444">
            <v>64.038209999999992</v>
          </cell>
          <cell r="E1444">
            <v>27.028867000000002</v>
          </cell>
          <cell r="F1444">
            <v>37.009342999999987</v>
          </cell>
          <cell r="G1444">
            <v>35.961790000000008</v>
          </cell>
          <cell r="H1444">
            <v>860</v>
          </cell>
        </row>
        <row r="1445">
          <cell r="A1445" t="str">
            <v>160403</v>
          </cell>
          <cell r="B1445" t="str">
            <v>YAVARÍ</v>
          </cell>
          <cell r="C1445">
            <v>4562</v>
          </cell>
          <cell r="D1445">
            <v>48.791634999999999</v>
          </cell>
          <cell r="E1445">
            <v>18.746389999999998</v>
          </cell>
          <cell r="F1445">
            <v>30.045245000000001</v>
          </cell>
          <cell r="G1445">
            <v>51.208365000000001</v>
          </cell>
          <cell r="H1445">
            <v>1201</v>
          </cell>
        </row>
        <row r="1446">
          <cell r="A1446" t="str">
            <v>160404</v>
          </cell>
          <cell r="B1446" t="str">
            <v>SAN PABLO</v>
          </cell>
          <cell r="C1446">
            <v>8118</v>
          </cell>
          <cell r="D1446">
            <v>66.885474000000002</v>
          </cell>
          <cell r="E1446">
            <v>29.320590000000003</v>
          </cell>
          <cell r="F1446">
            <v>37.564883999999999</v>
          </cell>
          <cell r="G1446">
            <v>33.114525999999998</v>
          </cell>
          <cell r="H1446">
            <v>779</v>
          </cell>
        </row>
        <row r="1447">
          <cell r="A1447" t="str">
            <v>160501</v>
          </cell>
          <cell r="B1447" t="str">
            <v>REQUENA</v>
          </cell>
          <cell r="C1447">
            <v>15896</v>
          </cell>
          <cell r="D1447">
            <v>62.836152999999996</v>
          </cell>
          <cell r="E1447">
            <v>27.057238000000002</v>
          </cell>
          <cell r="F1447">
            <v>35.778914999999998</v>
          </cell>
          <cell r="G1447">
            <v>37.163847000000004</v>
          </cell>
          <cell r="H1447">
            <v>885</v>
          </cell>
        </row>
        <row r="1448">
          <cell r="A1448" t="str">
            <v>160502</v>
          </cell>
          <cell r="B1448" t="str">
            <v>ALTO TAPICHE</v>
          </cell>
          <cell r="C1448">
            <v>1336</v>
          </cell>
          <cell r="D1448">
            <v>70.647804999999991</v>
          </cell>
          <cell r="E1448">
            <v>31.007403</v>
          </cell>
          <cell r="F1448">
            <v>39.640401999999995</v>
          </cell>
          <cell r="G1448">
            <v>29.352195000000009</v>
          </cell>
          <cell r="H1448">
            <v>676</v>
          </cell>
        </row>
        <row r="1449">
          <cell r="A1449" t="str">
            <v>160503</v>
          </cell>
          <cell r="B1449" t="str">
            <v>CAPELO</v>
          </cell>
          <cell r="C1449">
            <v>2777</v>
          </cell>
          <cell r="D1449">
            <v>70.458512999999996</v>
          </cell>
          <cell r="E1449">
            <v>38.332149000000001</v>
          </cell>
          <cell r="F1449">
            <v>32.126363999999995</v>
          </cell>
          <cell r="G1449">
            <v>29.541487000000004</v>
          </cell>
          <cell r="H1449">
            <v>685</v>
          </cell>
        </row>
        <row r="1450">
          <cell r="A1450" t="str">
            <v>160504</v>
          </cell>
          <cell r="B1450" t="str">
            <v>EMILIO SAN MARTÍN</v>
          </cell>
          <cell r="C1450">
            <v>4981</v>
          </cell>
          <cell r="D1450">
            <v>72.172269</v>
          </cell>
          <cell r="E1450">
            <v>37.635612999999999</v>
          </cell>
          <cell r="F1450">
            <v>34.536656000000001</v>
          </cell>
          <cell r="G1450">
            <v>27.827731</v>
          </cell>
          <cell r="H1450">
            <v>622</v>
          </cell>
        </row>
        <row r="1451">
          <cell r="A1451" t="str">
            <v>160505</v>
          </cell>
          <cell r="B1451" t="str">
            <v>MAQUIA</v>
          </cell>
          <cell r="C1451">
            <v>5543</v>
          </cell>
          <cell r="D1451">
            <v>70.354784999999993</v>
          </cell>
          <cell r="E1451">
            <v>29.696369999999998</v>
          </cell>
          <cell r="F1451">
            <v>40.658414999999991</v>
          </cell>
          <cell r="G1451">
            <v>29.645215000000007</v>
          </cell>
          <cell r="H1451">
            <v>687</v>
          </cell>
        </row>
        <row r="1452">
          <cell r="A1452" t="str">
            <v>160506</v>
          </cell>
          <cell r="B1452" t="str">
            <v>PUINAHUA</v>
          </cell>
          <cell r="C1452">
            <v>3475</v>
          </cell>
          <cell r="D1452">
            <v>65.736524000000003</v>
          </cell>
          <cell r="E1452">
            <v>32.955551</v>
          </cell>
          <cell r="F1452">
            <v>32.780973000000003</v>
          </cell>
          <cell r="G1452">
            <v>34.263475999999997</v>
          </cell>
          <cell r="H1452">
            <v>811</v>
          </cell>
        </row>
        <row r="1453">
          <cell r="A1453" t="str">
            <v>160507</v>
          </cell>
          <cell r="B1453" t="str">
            <v>SAQUENA</v>
          </cell>
          <cell r="C1453">
            <v>2732</v>
          </cell>
          <cell r="D1453">
            <v>60.478308999999996</v>
          </cell>
          <cell r="E1453">
            <v>22.181274999999999</v>
          </cell>
          <cell r="F1453">
            <v>38.297033999999996</v>
          </cell>
          <cell r="G1453">
            <v>39.521691000000004</v>
          </cell>
          <cell r="H1453">
            <v>936</v>
          </cell>
        </row>
        <row r="1454">
          <cell r="A1454" t="str">
            <v>160508</v>
          </cell>
          <cell r="B1454" t="str">
            <v>SOPLÍN</v>
          </cell>
          <cell r="C1454">
            <v>395</v>
          </cell>
          <cell r="D1454">
            <v>64.407830000000004</v>
          </cell>
          <cell r="E1454">
            <v>30.451875999999999</v>
          </cell>
          <cell r="F1454">
            <v>33.955954000000006</v>
          </cell>
          <cell r="G1454">
            <v>35.592169999999996</v>
          </cell>
          <cell r="H1454">
            <v>849</v>
          </cell>
        </row>
        <row r="1455">
          <cell r="A1455" t="str">
            <v>160509</v>
          </cell>
          <cell r="B1455" t="str">
            <v>TAPICHE</v>
          </cell>
          <cell r="C1455">
            <v>609</v>
          </cell>
          <cell r="D1455">
            <v>60.126356999999999</v>
          </cell>
          <cell r="E1455">
            <v>25.871667999999996</v>
          </cell>
          <cell r="F1455">
            <v>34.254688999999999</v>
          </cell>
          <cell r="G1455">
            <v>39.873643000000001</v>
          </cell>
          <cell r="H1455">
            <v>944</v>
          </cell>
        </row>
        <row r="1456">
          <cell r="A1456" t="str">
            <v>160510</v>
          </cell>
          <cell r="B1456" t="str">
            <v>JENARO HERRERA</v>
          </cell>
          <cell r="C1456">
            <v>3632</v>
          </cell>
          <cell r="D1456">
            <v>71.53949200000001</v>
          </cell>
          <cell r="E1456">
            <v>30.349812999999997</v>
          </cell>
          <cell r="F1456">
            <v>41.189679000000012</v>
          </cell>
          <cell r="G1456">
            <v>28.46050799999999</v>
          </cell>
          <cell r="H1456">
            <v>644</v>
          </cell>
        </row>
        <row r="1457">
          <cell r="A1457" t="str">
            <v>160511</v>
          </cell>
          <cell r="B1457" t="str">
            <v>YAQUERANA</v>
          </cell>
          <cell r="C1457">
            <v>1798</v>
          </cell>
          <cell r="D1457">
            <v>78.457243000000005</v>
          </cell>
          <cell r="E1457">
            <v>54.378272000000003</v>
          </cell>
          <cell r="F1457">
            <v>24.078971000000003</v>
          </cell>
          <cell r="G1457">
            <v>21.542756999999995</v>
          </cell>
          <cell r="H1457">
            <v>438</v>
          </cell>
        </row>
        <row r="1458">
          <cell r="A1458" t="str">
            <v>160601</v>
          </cell>
          <cell r="B1458" t="str">
            <v>CONTAMANA</v>
          </cell>
          <cell r="C1458">
            <v>14062</v>
          </cell>
          <cell r="D1458">
            <v>61.917352999999999</v>
          </cell>
          <cell r="E1458">
            <v>27.276914000000001</v>
          </cell>
          <cell r="F1458">
            <v>34.640439000000001</v>
          </cell>
          <cell r="G1458">
            <v>38.082647000000001</v>
          </cell>
          <cell r="H1458">
            <v>908</v>
          </cell>
        </row>
        <row r="1459">
          <cell r="A1459" t="str">
            <v>160602</v>
          </cell>
          <cell r="B1459" t="str">
            <v>INAHUAYA</v>
          </cell>
          <cell r="C1459">
            <v>1298</v>
          </cell>
          <cell r="D1459">
            <v>61.189062000000007</v>
          </cell>
          <cell r="E1459">
            <v>30.735031000000003</v>
          </cell>
          <cell r="F1459">
            <v>30.454031000000004</v>
          </cell>
          <cell r="G1459">
            <v>38.810937999999993</v>
          </cell>
          <cell r="H1459">
            <v>921</v>
          </cell>
        </row>
        <row r="1460">
          <cell r="A1460" t="str">
            <v>160603</v>
          </cell>
          <cell r="B1460" t="str">
            <v>PADRE MARQUEZ</v>
          </cell>
          <cell r="C1460">
            <v>3790</v>
          </cell>
          <cell r="D1460">
            <v>68.171942000000001</v>
          </cell>
          <cell r="E1460">
            <v>32.462769999999999</v>
          </cell>
          <cell r="F1460">
            <v>35.709172000000002</v>
          </cell>
          <cell r="G1460">
            <v>31.828057999999999</v>
          </cell>
          <cell r="H1460">
            <v>745</v>
          </cell>
        </row>
        <row r="1461">
          <cell r="A1461" t="str">
            <v>160604</v>
          </cell>
          <cell r="B1461" t="str">
            <v>PAMPA HERMOSA</v>
          </cell>
          <cell r="C1461">
            <v>4937</v>
          </cell>
          <cell r="D1461">
            <v>67.506906000000001</v>
          </cell>
          <cell r="E1461">
            <v>32.433885000000004</v>
          </cell>
          <cell r="F1461">
            <v>35.073020999999997</v>
          </cell>
          <cell r="G1461">
            <v>32.493093999999999</v>
          </cell>
          <cell r="H1461">
            <v>763</v>
          </cell>
        </row>
        <row r="1462">
          <cell r="A1462" t="str">
            <v>160605</v>
          </cell>
          <cell r="B1462" t="str">
            <v>SARAYACU</v>
          </cell>
          <cell r="C1462">
            <v>10432</v>
          </cell>
          <cell r="D1462">
            <v>68.517141999999993</v>
          </cell>
          <cell r="E1462">
            <v>28.868907999999998</v>
          </cell>
          <cell r="F1462">
            <v>39.648233999999995</v>
          </cell>
          <cell r="G1462">
            <v>31.482858000000007</v>
          </cell>
          <cell r="H1462">
            <v>733</v>
          </cell>
        </row>
        <row r="1463">
          <cell r="A1463" t="str">
            <v>160606</v>
          </cell>
          <cell r="B1463" t="str">
            <v>VARGAS GUERRA</v>
          </cell>
          <cell r="C1463">
            <v>5951</v>
          </cell>
          <cell r="D1463">
            <v>73.793651000000011</v>
          </cell>
          <cell r="E1463">
            <v>36.362599000000003</v>
          </cell>
          <cell r="F1463">
            <v>37.431052000000008</v>
          </cell>
          <cell r="G1463">
            <v>26.206348999999989</v>
          </cell>
          <cell r="H1463">
            <v>573</v>
          </cell>
        </row>
        <row r="1464">
          <cell r="A1464" t="str">
            <v>160701</v>
          </cell>
          <cell r="B1464" t="str">
            <v>BARRANCA</v>
          </cell>
          <cell r="C1464">
            <v>8079</v>
          </cell>
          <cell r="D1464">
            <v>69.410051999999993</v>
          </cell>
          <cell r="E1464">
            <v>32.989863</v>
          </cell>
          <cell r="F1464">
            <v>36.420188999999993</v>
          </cell>
          <cell r="G1464">
            <v>30.589948000000007</v>
          </cell>
          <cell r="H1464">
            <v>713</v>
          </cell>
        </row>
        <row r="1465">
          <cell r="A1465" t="str">
            <v>160702</v>
          </cell>
          <cell r="B1465" t="str">
            <v>CAHUAPANAS</v>
          </cell>
          <cell r="C1465">
            <v>6393</v>
          </cell>
          <cell r="D1465">
            <v>93.710055999999994</v>
          </cell>
          <cell r="E1465">
            <v>75.162709000000007</v>
          </cell>
          <cell r="F1465">
            <v>18.547346999999988</v>
          </cell>
          <cell r="G1465">
            <v>6.2899440000000055</v>
          </cell>
          <cell r="H1465">
            <v>16</v>
          </cell>
        </row>
        <row r="1466">
          <cell r="A1466" t="str">
            <v>160703</v>
          </cell>
          <cell r="B1466" t="str">
            <v>MANSERICHE</v>
          </cell>
          <cell r="C1466">
            <v>6663</v>
          </cell>
          <cell r="D1466">
            <v>74.928811999999994</v>
          </cell>
          <cell r="E1466">
            <v>46.152722000000004</v>
          </cell>
          <cell r="F1466">
            <v>28.776089999999989</v>
          </cell>
          <cell r="G1466">
            <v>25.071188000000006</v>
          </cell>
          <cell r="H1466">
            <v>545</v>
          </cell>
        </row>
        <row r="1467">
          <cell r="A1467" t="str">
            <v>160704</v>
          </cell>
          <cell r="B1467" t="str">
            <v>MORONA</v>
          </cell>
          <cell r="C1467">
            <v>5084</v>
          </cell>
          <cell r="D1467">
            <v>84.22183600000001</v>
          </cell>
          <cell r="E1467">
            <v>60.163685000000001</v>
          </cell>
          <cell r="F1467">
            <v>24.058151000000009</v>
          </cell>
          <cell r="G1467">
            <v>15.77816399999999</v>
          </cell>
          <cell r="H1467">
            <v>242</v>
          </cell>
        </row>
        <row r="1468">
          <cell r="A1468" t="str">
            <v>160705</v>
          </cell>
          <cell r="B1468" t="str">
            <v>PASTAZA</v>
          </cell>
          <cell r="C1468">
            <v>4540</v>
          </cell>
          <cell r="D1468">
            <v>74.116551999999999</v>
          </cell>
          <cell r="E1468">
            <v>38.970779999999998</v>
          </cell>
          <cell r="F1468">
            <v>35.145772000000001</v>
          </cell>
          <cell r="G1468">
            <v>25.883448000000001</v>
          </cell>
          <cell r="H1468">
            <v>561</v>
          </cell>
        </row>
        <row r="1469">
          <cell r="A1469" t="str">
            <v>160706</v>
          </cell>
          <cell r="B1469" t="str">
            <v>ANDOAS</v>
          </cell>
          <cell r="C1469">
            <v>7795</v>
          </cell>
          <cell r="D1469">
            <v>83.894424999999998</v>
          </cell>
          <cell r="E1469">
            <v>56.417563000000001</v>
          </cell>
          <cell r="F1469">
            <v>27.476861999999997</v>
          </cell>
          <cell r="G1469">
            <v>16.105575000000002</v>
          </cell>
          <cell r="H1469">
            <v>256</v>
          </cell>
        </row>
        <row r="1470">
          <cell r="A1470" t="str">
            <v>170101</v>
          </cell>
          <cell r="B1470" t="str">
            <v>TAMBOPATA</v>
          </cell>
          <cell r="C1470">
            <v>9370</v>
          </cell>
          <cell r="D1470">
            <v>16.143816999999999</v>
          </cell>
          <cell r="E1470">
            <v>1.7924499</v>
          </cell>
          <cell r="F1470">
            <v>14.351367099999999</v>
          </cell>
          <cell r="G1470">
            <v>83.856183000000001</v>
          </cell>
          <cell r="H1470">
            <v>1767</v>
          </cell>
        </row>
        <row r="1471">
          <cell r="A1471" t="str">
            <v>170102</v>
          </cell>
          <cell r="B1471" t="str">
            <v>INAMBARI</v>
          </cell>
          <cell r="C1471">
            <v>1212</v>
          </cell>
          <cell r="D1471">
            <v>17.700657</v>
          </cell>
          <cell r="E1471">
            <v>2.5405405000000001</v>
          </cell>
          <cell r="F1471">
            <v>15.160116499999999</v>
          </cell>
          <cell r="G1471">
            <v>82.299342999999993</v>
          </cell>
          <cell r="H1471">
            <v>1744</v>
          </cell>
        </row>
        <row r="1472">
          <cell r="A1472" t="str">
            <v>170103</v>
          </cell>
          <cell r="B1472" t="str">
            <v>LAS PIEDRAS</v>
          </cell>
          <cell r="C1472">
            <v>1496</v>
          </cell>
          <cell r="D1472">
            <v>27.844436000000002</v>
          </cell>
          <cell r="E1472">
            <v>5.0958318</v>
          </cell>
          <cell r="F1472">
            <v>22.748604200000003</v>
          </cell>
          <cell r="G1472">
            <v>72.155563999999998</v>
          </cell>
          <cell r="H1472">
            <v>1598</v>
          </cell>
        </row>
        <row r="1473">
          <cell r="A1473" t="str">
            <v>170104</v>
          </cell>
          <cell r="B1473" t="str">
            <v>LABERINTO</v>
          </cell>
          <cell r="C1473">
            <v>1653</v>
          </cell>
          <cell r="D1473">
            <v>35.835031000000001</v>
          </cell>
          <cell r="E1473">
            <v>7.4905701000000002</v>
          </cell>
          <cell r="F1473">
            <v>28.344460900000001</v>
          </cell>
          <cell r="G1473">
            <v>64.164968999999999</v>
          </cell>
          <cell r="H1473">
            <v>1440</v>
          </cell>
        </row>
        <row r="1474">
          <cell r="A1474" t="str">
            <v>170201</v>
          </cell>
          <cell r="B1474" t="str">
            <v>MANÚ</v>
          </cell>
          <cell r="C1474">
            <v>578</v>
          </cell>
          <cell r="D1474">
            <v>23.363893000000001</v>
          </cell>
          <cell r="E1474">
            <v>4.3747980999999996</v>
          </cell>
          <cell r="F1474">
            <v>18.989094900000001</v>
          </cell>
          <cell r="G1474">
            <v>76.636106999999996</v>
          </cell>
          <cell r="H1474">
            <v>1674</v>
          </cell>
        </row>
        <row r="1475">
          <cell r="A1475" t="str">
            <v>170202</v>
          </cell>
          <cell r="B1475" t="str">
            <v>FITZCARRALD</v>
          </cell>
          <cell r="C1475">
            <v>369</v>
          </cell>
          <cell r="D1475">
            <v>31.429301999999996</v>
          </cell>
          <cell r="E1475">
            <v>9.9599658999999985</v>
          </cell>
          <cell r="F1475">
            <v>21.4693361</v>
          </cell>
          <cell r="G1475">
            <v>68.570698000000007</v>
          </cell>
          <cell r="H1475">
            <v>1528</v>
          </cell>
        </row>
        <row r="1476">
          <cell r="A1476" t="str">
            <v>170203</v>
          </cell>
          <cell r="B1476" t="str">
            <v>MADRE DE DIOS</v>
          </cell>
          <cell r="C1476">
            <v>1347</v>
          </cell>
          <cell r="D1476">
            <v>16.145204</v>
          </cell>
          <cell r="E1476">
            <v>1.8956834999999999</v>
          </cell>
          <cell r="F1476">
            <v>14.249520499999999</v>
          </cell>
          <cell r="G1476">
            <v>83.854795999999993</v>
          </cell>
          <cell r="H1476">
            <v>1766</v>
          </cell>
        </row>
        <row r="1477">
          <cell r="A1477" t="str">
            <v>170204</v>
          </cell>
          <cell r="B1477" t="str">
            <v>HUEPETUHE</v>
          </cell>
          <cell r="C1477">
            <v>1314</v>
          </cell>
          <cell r="D1477">
            <v>19.996195999999998</v>
          </cell>
          <cell r="E1477">
            <v>2.4758065</v>
          </cell>
          <cell r="F1477">
            <v>17.520389499999997</v>
          </cell>
          <cell r="G1477">
            <v>80.003804000000002</v>
          </cell>
          <cell r="H1477">
            <v>1722</v>
          </cell>
        </row>
        <row r="1478">
          <cell r="A1478" t="str">
            <v>170301</v>
          </cell>
          <cell r="B1478" t="str">
            <v>IÑAPARI</v>
          </cell>
          <cell r="C1478">
            <v>120</v>
          </cell>
          <cell r="D1478">
            <v>10.404145</v>
          </cell>
          <cell r="E1478">
            <v>1.7063902999999998</v>
          </cell>
          <cell r="F1478">
            <v>8.6977547000000008</v>
          </cell>
          <cell r="G1478">
            <v>89.595855</v>
          </cell>
          <cell r="H1478">
            <v>1805</v>
          </cell>
        </row>
        <row r="1479">
          <cell r="A1479" t="str">
            <v>170302</v>
          </cell>
          <cell r="B1479" t="str">
            <v>IBERIA</v>
          </cell>
          <cell r="C1479">
            <v>945</v>
          </cell>
          <cell r="D1479">
            <v>16.479937</v>
          </cell>
          <cell r="E1479">
            <v>2.1868458</v>
          </cell>
          <cell r="F1479">
            <v>14.293091199999999</v>
          </cell>
          <cell r="G1479">
            <v>83.520062999999993</v>
          </cell>
          <cell r="H1479">
            <v>1759</v>
          </cell>
        </row>
        <row r="1480">
          <cell r="A1480" t="str">
            <v>170303</v>
          </cell>
          <cell r="B1480" t="str">
            <v>TAHUAMANÚ</v>
          </cell>
          <cell r="C1480">
            <v>430</v>
          </cell>
          <cell r="D1480">
            <v>19.591075</v>
          </cell>
          <cell r="E1480">
            <v>3.4002732</v>
          </cell>
          <cell r="F1480">
            <v>16.190801799999999</v>
          </cell>
          <cell r="G1480">
            <v>80.408924999999996</v>
          </cell>
          <cell r="H1480">
            <v>1727</v>
          </cell>
        </row>
        <row r="1481">
          <cell r="A1481" t="str">
            <v>180101</v>
          </cell>
          <cell r="B1481" t="str">
            <v>MOQUEGUA</v>
          </cell>
          <cell r="C1481">
            <v>10757</v>
          </cell>
          <cell r="D1481">
            <v>22.051228000000002</v>
          </cell>
          <cell r="E1481">
            <v>3.7830756999999999</v>
          </cell>
          <cell r="F1481">
            <v>18.268152300000001</v>
          </cell>
          <cell r="G1481">
            <v>77.948771999999991</v>
          </cell>
          <cell r="H1481">
            <v>1691</v>
          </cell>
        </row>
        <row r="1482">
          <cell r="A1482" t="str">
            <v>180102</v>
          </cell>
          <cell r="B1482" t="str">
            <v>CARUMAS</v>
          </cell>
          <cell r="C1482">
            <v>2191</v>
          </cell>
          <cell r="D1482">
            <v>49.748864999999995</v>
          </cell>
          <cell r="E1482">
            <v>17.084242</v>
          </cell>
          <cell r="F1482">
            <v>32.664622999999992</v>
          </cell>
          <cell r="G1482">
            <v>50.251135000000005</v>
          </cell>
          <cell r="H1482">
            <v>1187</v>
          </cell>
        </row>
        <row r="1483">
          <cell r="A1483" t="str">
            <v>180103</v>
          </cell>
          <cell r="B1483" t="str">
            <v>CUCHUMBAYA</v>
          </cell>
          <cell r="C1483">
            <v>553</v>
          </cell>
          <cell r="D1483">
            <v>28.022796</v>
          </cell>
          <cell r="E1483">
            <v>5.8313069999999998</v>
          </cell>
          <cell r="F1483">
            <v>22.191489000000001</v>
          </cell>
          <cell r="G1483">
            <v>71.977204</v>
          </cell>
          <cell r="H1483">
            <v>1590</v>
          </cell>
        </row>
        <row r="1484">
          <cell r="A1484" t="str">
            <v>180104</v>
          </cell>
          <cell r="B1484" t="str">
            <v>SAMEGUA</v>
          </cell>
          <cell r="C1484">
            <v>1402</v>
          </cell>
          <cell r="D1484">
            <v>22.726859999999999</v>
          </cell>
          <cell r="E1484">
            <v>3.8011022999999997</v>
          </cell>
          <cell r="F1484">
            <v>18.925757699999998</v>
          </cell>
          <cell r="G1484">
            <v>77.273139999999998</v>
          </cell>
          <cell r="H1484">
            <v>1681</v>
          </cell>
        </row>
        <row r="1485">
          <cell r="A1485" t="str">
            <v>180105</v>
          </cell>
          <cell r="B1485" t="str">
            <v>SAN CRISTOBAL</v>
          </cell>
          <cell r="C1485">
            <v>1774</v>
          </cell>
          <cell r="D1485">
            <v>54.779869999999995</v>
          </cell>
          <cell r="E1485">
            <v>20.047854000000001</v>
          </cell>
          <cell r="F1485">
            <v>34.732015999999994</v>
          </cell>
          <cell r="G1485">
            <v>45.220130000000005</v>
          </cell>
          <cell r="H1485">
            <v>1073</v>
          </cell>
        </row>
        <row r="1486">
          <cell r="A1486" t="str">
            <v>180106</v>
          </cell>
          <cell r="B1486" t="str">
            <v>TORATA</v>
          </cell>
          <cell r="C1486">
            <v>1387</v>
          </cell>
          <cell r="D1486">
            <v>21.062889000000002</v>
          </cell>
          <cell r="E1486">
            <v>4.7340118000000002</v>
          </cell>
          <cell r="F1486">
            <v>16.328877200000001</v>
          </cell>
          <cell r="G1486">
            <v>78.937111000000002</v>
          </cell>
          <cell r="H1486">
            <v>1707</v>
          </cell>
        </row>
        <row r="1487">
          <cell r="A1487" t="str">
            <v>180201</v>
          </cell>
          <cell r="B1487" t="str">
            <v>OMATE</v>
          </cell>
          <cell r="C1487">
            <v>953</v>
          </cell>
          <cell r="D1487">
            <v>24.464185000000001</v>
          </cell>
          <cell r="E1487">
            <v>4.6985878999999997</v>
          </cell>
          <cell r="F1487">
            <v>19.765597100000001</v>
          </cell>
          <cell r="G1487">
            <v>75.535814999999999</v>
          </cell>
          <cell r="H1487">
            <v>1652</v>
          </cell>
        </row>
        <row r="1488">
          <cell r="A1488" t="str">
            <v>180202</v>
          </cell>
          <cell r="B1488" t="str">
            <v>CHOJATA</v>
          </cell>
          <cell r="C1488">
            <v>1614</v>
          </cell>
          <cell r="D1488">
            <v>72.926344</v>
          </cell>
          <cell r="E1488">
            <v>39.976050999999998</v>
          </cell>
          <cell r="F1488">
            <v>32.950293000000002</v>
          </cell>
          <cell r="G1488">
            <v>27.073656</v>
          </cell>
          <cell r="H1488">
            <v>594</v>
          </cell>
        </row>
        <row r="1489">
          <cell r="A1489" t="str">
            <v>180203</v>
          </cell>
          <cell r="B1489" t="str">
            <v>COALAQUE</v>
          </cell>
          <cell r="C1489">
            <v>830</v>
          </cell>
          <cell r="D1489">
            <v>63.537872999999998</v>
          </cell>
          <cell r="E1489">
            <v>27.462892</v>
          </cell>
          <cell r="F1489">
            <v>36.074980999999994</v>
          </cell>
          <cell r="G1489">
            <v>36.462127000000002</v>
          </cell>
          <cell r="H1489">
            <v>874</v>
          </cell>
        </row>
        <row r="1490">
          <cell r="A1490" t="str">
            <v>180204</v>
          </cell>
          <cell r="B1490" t="str">
            <v>ICHUÑA</v>
          </cell>
          <cell r="C1490">
            <v>2400</v>
          </cell>
          <cell r="D1490">
            <v>59.901647999999994</v>
          </cell>
          <cell r="E1490">
            <v>22.154517999999999</v>
          </cell>
          <cell r="F1490">
            <v>37.747129999999999</v>
          </cell>
          <cell r="G1490">
            <v>40.098352000000006</v>
          </cell>
          <cell r="H1490">
            <v>950</v>
          </cell>
        </row>
        <row r="1491">
          <cell r="A1491" t="str">
            <v>180205</v>
          </cell>
          <cell r="B1491" t="str">
            <v>LA CAPILLA</v>
          </cell>
          <cell r="C1491">
            <v>302</v>
          </cell>
          <cell r="D1491">
            <v>24.683823999999998</v>
          </cell>
          <cell r="E1491">
            <v>5.5245097999999997</v>
          </cell>
          <cell r="F1491">
            <v>19.159314199999997</v>
          </cell>
          <cell r="G1491">
            <v>75.316175999999999</v>
          </cell>
          <cell r="H1491">
            <v>1648</v>
          </cell>
        </row>
        <row r="1492">
          <cell r="A1492" t="str">
            <v>180206</v>
          </cell>
          <cell r="B1492" t="str">
            <v>LLOQUE</v>
          </cell>
          <cell r="C1492">
            <v>755</v>
          </cell>
          <cell r="D1492">
            <v>55.262079</v>
          </cell>
          <cell r="E1492">
            <v>23.900439000000002</v>
          </cell>
          <cell r="F1492">
            <v>31.361639999999998</v>
          </cell>
          <cell r="G1492">
            <v>44.737921</v>
          </cell>
          <cell r="H1492">
            <v>1067</v>
          </cell>
        </row>
        <row r="1493">
          <cell r="A1493" t="str">
            <v>180207</v>
          </cell>
          <cell r="B1493" t="str">
            <v>MATALAQUÉ</v>
          </cell>
          <cell r="C1493">
            <v>636</v>
          </cell>
          <cell r="D1493">
            <v>61.573087999999998</v>
          </cell>
          <cell r="E1493">
            <v>24.952565</v>
          </cell>
          <cell r="F1493">
            <v>36.620522999999999</v>
          </cell>
          <cell r="G1493">
            <v>38.426912000000002</v>
          </cell>
          <cell r="H1493">
            <v>913</v>
          </cell>
        </row>
        <row r="1494">
          <cell r="A1494" t="str">
            <v>180208</v>
          </cell>
          <cell r="B1494" t="str">
            <v>PUQUINA</v>
          </cell>
          <cell r="C1494">
            <v>1013</v>
          </cell>
          <cell r="D1494">
            <v>34.386077999999998</v>
          </cell>
          <cell r="E1494">
            <v>9.0699490999999988</v>
          </cell>
          <cell r="F1494">
            <v>25.316128899999999</v>
          </cell>
          <cell r="G1494">
            <v>65.613922000000002</v>
          </cell>
          <cell r="H1494">
            <v>1480</v>
          </cell>
        </row>
        <row r="1495">
          <cell r="A1495" t="str">
            <v>180209</v>
          </cell>
          <cell r="B1495" t="str">
            <v>QUINISTAQUILLAS</v>
          </cell>
          <cell r="C1495">
            <v>281</v>
          </cell>
          <cell r="D1495">
            <v>28.681957000000004</v>
          </cell>
          <cell r="E1495">
            <v>7.0713557999999992</v>
          </cell>
          <cell r="F1495">
            <v>21.610601200000005</v>
          </cell>
          <cell r="G1495">
            <v>71.318042999999989</v>
          </cell>
          <cell r="H1495">
            <v>1585</v>
          </cell>
        </row>
        <row r="1496">
          <cell r="A1496" t="str">
            <v>180210</v>
          </cell>
          <cell r="B1496" t="str">
            <v>UBINAS</v>
          </cell>
          <cell r="C1496">
            <v>2306</v>
          </cell>
          <cell r="D1496">
            <v>62.143127</v>
          </cell>
          <cell r="E1496">
            <v>29.135849000000004</v>
          </cell>
          <cell r="F1496">
            <v>33.007277999999999</v>
          </cell>
          <cell r="G1496">
            <v>37.856873</v>
          </cell>
          <cell r="H1496">
            <v>904</v>
          </cell>
        </row>
        <row r="1497">
          <cell r="A1497" t="str">
            <v>180211</v>
          </cell>
          <cell r="B1497" t="str">
            <v>YUNGA</v>
          </cell>
          <cell r="C1497">
            <v>815</v>
          </cell>
          <cell r="D1497">
            <v>51.922292999999996</v>
          </cell>
          <cell r="E1497">
            <v>20.869426999999998</v>
          </cell>
          <cell r="F1497">
            <v>31.052865999999998</v>
          </cell>
          <cell r="G1497">
            <v>48.077707000000004</v>
          </cell>
          <cell r="H1497">
            <v>1132</v>
          </cell>
        </row>
        <row r="1498">
          <cell r="A1498" t="str">
            <v>180301</v>
          </cell>
          <cell r="B1498" t="str">
            <v>ILO</v>
          </cell>
          <cell r="C1498">
            <v>10886</v>
          </cell>
          <cell r="D1498">
            <v>19.290349000000003</v>
          </cell>
          <cell r="E1498">
            <v>2.7289836000000003</v>
          </cell>
          <cell r="F1498">
            <v>16.561365400000003</v>
          </cell>
          <cell r="G1498">
            <v>80.709650999999994</v>
          </cell>
          <cell r="H1498">
            <v>1732</v>
          </cell>
        </row>
        <row r="1499">
          <cell r="A1499" t="str">
            <v>180302</v>
          </cell>
          <cell r="B1499" t="str">
            <v>EL ALGARROBAL</v>
          </cell>
          <cell r="C1499">
            <v>34</v>
          </cell>
          <cell r="D1499">
            <v>14.061223999999999</v>
          </cell>
          <cell r="E1499">
            <v>2.3755101999999999</v>
          </cell>
          <cell r="F1499">
            <v>11.685713799999998</v>
          </cell>
          <cell r="G1499">
            <v>85.938776000000004</v>
          </cell>
          <cell r="H1499">
            <v>1781</v>
          </cell>
        </row>
        <row r="1500">
          <cell r="A1500" t="str">
            <v>180303</v>
          </cell>
          <cell r="B1500" t="str">
            <v>PACOCHA</v>
          </cell>
          <cell r="C1500">
            <v>167</v>
          </cell>
          <cell r="D1500">
            <v>3.7911364000000001</v>
          </cell>
          <cell r="E1500">
            <v>0.36727272999999999</v>
          </cell>
          <cell r="F1500">
            <v>3.4238636700000002</v>
          </cell>
          <cell r="G1500">
            <v>96.208863600000001</v>
          </cell>
          <cell r="H1500">
            <v>1825</v>
          </cell>
        </row>
        <row r="1501">
          <cell r="A1501" t="str">
            <v>190101</v>
          </cell>
          <cell r="B1501" t="str">
            <v>CHAUPIMARCA</v>
          </cell>
          <cell r="C1501">
            <v>13741</v>
          </cell>
          <cell r="D1501">
            <v>50.220350000000003</v>
          </cell>
          <cell r="E1501">
            <v>13.427433000000001</v>
          </cell>
          <cell r="F1501">
            <v>36.792917000000003</v>
          </cell>
          <cell r="G1501">
            <v>49.779649999999997</v>
          </cell>
          <cell r="H1501">
            <v>1177</v>
          </cell>
        </row>
        <row r="1502">
          <cell r="A1502" t="str">
            <v>190102</v>
          </cell>
          <cell r="B1502" t="str">
            <v>HUACHÓN</v>
          </cell>
          <cell r="C1502">
            <v>3374</v>
          </cell>
          <cell r="D1502">
            <v>74.09905599999999</v>
          </cell>
          <cell r="E1502">
            <v>35.658906000000002</v>
          </cell>
          <cell r="F1502">
            <v>38.440149999999988</v>
          </cell>
          <cell r="G1502">
            <v>25.90094400000001</v>
          </cell>
          <cell r="H1502">
            <v>562</v>
          </cell>
        </row>
        <row r="1503">
          <cell r="A1503" t="str">
            <v>190103</v>
          </cell>
          <cell r="B1503" t="str">
            <v>HUARIACA</v>
          </cell>
          <cell r="C1503">
            <v>4896</v>
          </cell>
          <cell r="D1503">
            <v>63.212239000000004</v>
          </cell>
          <cell r="E1503">
            <v>25.937774000000001</v>
          </cell>
          <cell r="F1503">
            <v>37.274465000000006</v>
          </cell>
          <cell r="G1503">
            <v>36.787760999999996</v>
          </cell>
          <cell r="H1503">
            <v>877</v>
          </cell>
        </row>
        <row r="1504">
          <cell r="A1504" t="str">
            <v>190104</v>
          </cell>
          <cell r="B1504" t="str">
            <v>HUAYLLAY</v>
          </cell>
          <cell r="C1504">
            <v>5059</v>
          </cell>
          <cell r="D1504">
            <v>56.829364000000005</v>
          </cell>
          <cell r="E1504">
            <v>17.274994</v>
          </cell>
          <cell r="F1504">
            <v>39.554370000000006</v>
          </cell>
          <cell r="G1504">
            <v>43.170635999999995</v>
          </cell>
          <cell r="H1504">
            <v>1024</v>
          </cell>
        </row>
        <row r="1505">
          <cell r="A1505" t="str">
            <v>190105</v>
          </cell>
          <cell r="B1505" t="str">
            <v>NINACACA</v>
          </cell>
          <cell r="C1505">
            <v>2823</v>
          </cell>
          <cell r="D1505">
            <v>74.243228999999999</v>
          </cell>
          <cell r="E1505">
            <v>38.504601999999998</v>
          </cell>
          <cell r="F1505">
            <v>35.738627000000001</v>
          </cell>
          <cell r="G1505">
            <v>25.756771000000001</v>
          </cell>
          <cell r="H1505">
            <v>556</v>
          </cell>
        </row>
        <row r="1506">
          <cell r="A1506" t="str">
            <v>190106</v>
          </cell>
          <cell r="B1506" t="str">
            <v>PALLANCHACRA</v>
          </cell>
          <cell r="C1506">
            <v>3374</v>
          </cell>
          <cell r="D1506">
            <v>85.014613000000011</v>
          </cell>
          <cell r="E1506">
            <v>53.140589999999996</v>
          </cell>
          <cell r="F1506">
            <v>31.874023000000015</v>
          </cell>
          <cell r="G1506">
            <v>14.985386999999989</v>
          </cell>
          <cell r="H1506">
            <v>224</v>
          </cell>
        </row>
        <row r="1507">
          <cell r="A1507" t="str">
            <v>190107</v>
          </cell>
          <cell r="B1507" t="str">
            <v>PAUCARTAMBO</v>
          </cell>
          <cell r="C1507">
            <v>16464</v>
          </cell>
          <cell r="D1507">
            <v>78.964939999999999</v>
          </cell>
          <cell r="E1507">
            <v>42.990600000000001</v>
          </cell>
          <cell r="F1507">
            <v>35.974339999999998</v>
          </cell>
          <cell r="G1507">
            <v>21.035060000000001</v>
          </cell>
          <cell r="H1507">
            <v>424</v>
          </cell>
        </row>
        <row r="1508">
          <cell r="A1508" t="str">
            <v>190108</v>
          </cell>
          <cell r="B1508" t="str">
            <v>SAN FRANCISCO DE ASÍS DE YARUSYACÁN</v>
          </cell>
          <cell r="C1508">
            <v>8388</v>
          </cell>
          <cell r="D1508">
            <v>84.157219000000012</v>
          </cell>
          <cell r="E1508">
            <v>57.201464999999999</v>
          </cell>
          <cell r="F1508">
            <v>26.955754000000013</v>
          </cell>
          <cell r="G1508">
            <v>15.842780999999988</v>
          </cell>
          <cell r="H1508">
            <v>246</v>
          </cell>
        </row>
        <row r="1509">
          <cell r="A1509" t="str">
            <v>190109</v>
          </cell>
          <cell r="B1509" t="str">
            <v>SIMON BOLIVAR</v>
          </cell>
          <cell r="C1509">
            <v>5752</v>
          </cell>
          <cell r="D1509">
            <v>44.500579999999999</v>
          </cell>
          <cell r="E1509">
            <v>13.356904999999999</v>
          </cell>
          <cell r="F1509">
            <v>31.143675000000002</v>
          </cell>
          <cell r="G1509">
            <v>55.499420000000001</v>
          </cell>
          <cell r="H1509">
            <v>1301</v>
          </cell>
        </row>
        <row r="1510">
          <cell r="A1510" t="str">
            <v>190110</v>
          </cell>
          <cell r="B1510" t="str">
            <v>TICLACAYAN</v>
          </cell>
          <cell r="C1510">
            <v>6044</v>
          </cell>
          <cell r="D1510">
            <v>81.564506999999992</v>
          </cell>
          <cell r="E1510">
            <v>47.196086000000001</v>
          </cell>
          <cell r="F1510">
            <v>34.368420999999991</v>
          </cell>
          <cell r="G1510">
            <v>18.435493000000008</v>
          </cell>
          <cell r="H1510">
            <v>336</v>
          </cell>
        </row>
        <row r="1511">
          <cell r="A1511" t="str">
            <v>190111</v>
          </cell>
          <cell r="B1511" t="str">
            <v>TINYAHUARCO</v>
          </cell>
          <cell r="C1511">
            <v>2678</v>
          </cell>
          <cell r="D1511">
            <v>47.344881999999998</v>
          </cell>
          <cell r="E1511">
            <v>14.639384999999999</v>
          </cell>
          <cell r="F1511">
            <v>32.705497000000001</v>
          </cell>
          <cell r="G1511">
            <v>52.655118000000002</v>
          </cell>
          <cell r="H1511">
            <v>1234</v>
          </cell>
        </row>
        <row r="1512">
          <cell r="A1512" t="str">
            <v>190112</v>
          </cell>
          <cell r="B1512" t="str">
            <v>VICCO</v>
          </cell>
          <cell r="C1512">
            <v>1885</v>
          </cell>
          <cell r="D1512">
            <v>69.729560000000006</v>
          </cell>
          <cell r="E1512">
            <v>35.105437999999999</v>
          </cell>
          <cell r="F1512">
            <v>34.624122000000007</v>
          </cell>
          <cell r="G1512">
            <v>30.270439999999994</v>
          </cell>
          <cell r="H1512">
            <v>704</v>
          </cell>
        </row>
        <row r="1513">
          <cell r="A1513" t="str">
            <v>190113</v>
          </cell>
          <cell r="B1513" t="str">
            <v>YANACANCHA</v>
          </cell>
          <cell r="C1513">
            <v>14441</v>
          </cell>
          <cell r="D1513">
            <v>50.041513999999999</v>
          </cell>
          <cell r="E1513">
            <v>15.650530000000002</v>
          </cell>
          <cell r="F1513">
            <v>34.390983999999996</v>
          </cell>
          <cell r="G1513">
            <v>49.958486000000001</v>
          </cell>
          <cell r="H1513">
            <v>1181</v>
          </cell>
        </row>
        <row r="1514">
          <cell r="A1514" t="str">
            <v>190201</v>
          </cell>
          <cell r="B1514" t="str">
            <v>YANAHUANCA</v>
          </cell>
          <cell r="C1514">
            <v>10155</v>
          </cell>
          <cell r="D1514">
            <v>71.439536000000004</v>
          </cell>
          <cell r="E1514">
            <v>36.430109000000002</v>
          </cell>
          <cell r="F1514">
            <v>35.009427000000002</v>
          </cell>
          <cell r="G1514">
            <v>28.560463999999996</v>
          </cell>
          <cell r="H1514">
            <v>648</v>
          </cell>
        </row>
        <row r="1515">
          <cell r="A1515" t="str">
            <v>190202</v>
          </cell>
          <cell r="B1515" t="str">
            <v>CHACAYÁN</v>
          </cell>
          <cell r="C1515">
            <v>3323</v>
          </cell>
          <cell r="D1515">
            <v>83.05023700000001</v>
          </cell>
          <cell r="E1515">
            <v>49.073982000000001</v>
          </cell>
          <cell r="F1515">
            <v>33.976255000000009</v>
          </cell>
          <cell r="G1515">
            <v>16.94976299999999</v>
          </cell>
          <cell r="H1515">
            <v>281</v>
          </cell>
        </row>
        <row r="1516">
          <cell r="A1516" t="str">
            <v>190203</v>
          </cell>
          <cell r="B1516" t="str">
            <v>GOYLLARISQUIZGA</v>
          </cell>
          <cell r="C1516">
            <v>2042</v>
          </cell>
          <cell r="D1516">
            <v>82.675708999999998</v>
          </cell>
          <cell r="E1516">
            <v>53.069635999999996</v>
          </cell>
          <cell r="F1516">
            <v>29.606073000000002</v>
          </cell>
          <cell r="G1516">
            <v>17.324291000000002</v>
          </cell>
          <cell r="H1516">
            <v>294</v>
          </cell>
        </row>
        <row r="1517">
          <cell r="A1517" t="str">
            <v>190204</v>
          </cell>
          <cell r="B1517" t="str">
            <v>PAUCAR</v>
          </cell>
          <cell r="C1517">
            <v>1735</v>
          </cell>
          <cell r="D1517">
            <v>77.612974999999992</v>
          </cell>
          <cell r="E1517">
            <v>43.899328999999994</v>
          </cell>
          <cell r="F1517">
            <v>33.713645999999997</v>
          </cell>
          <cell r="G1517">
            <v>22.387025000000008</v>
          </cell>
          <cell r="H1517">
            <v>461</v>
          </cell>
        </row>
        <row r="1518">
          <cell r="A1518" t="str">
            <v>190205</v>
          </cell>
          <cell r="B1518" t="str">
            <v>SAN PEDRO DE PILLAO</v>
          </cell>
          <cell r="C1518">
            <v>1459</v>
          </cell>
          <cell r="D1518">
            <v>86.486662999999993</v>
          </cell>
          <cell r="E1518">
            <v>54.010670000000005</v>
          </cell>
          <cell r="F1518">
            <v>32.475992999999988</v>
          </cell>
          <cell r="G1518">
            <v>13.513337000000007</v>
          </cell>
          <cell r="H1518">
            <v>166</v>
          </cell>
        </row>
        <row r="1519">
          <cell r="A1519" t="str">
            <v>190206</v>
          </cell>
          <cell r="B1519" t="str">
            <v>SANTA ANA DE TUSI</v>
          </cell>
          <cell r="C1519">
            <v>15652</v>
          </cell>
          <cell r="D1519">
            <v>91.438018</v>
          </cell>
          <cell r="E1519">
            <v>67.076352</v>
          </cell>
          <cell r="F1519">
            <v>24.361666</v>
          </cell>
          <cell r="G1519">
            <v>8.5619820000000004</v>
          </cell>
          <cell r="H1519">
            <v>50</v>
          </cell>
        </row>
        <row r="1520">
          <cell r="A1520" t="str">
            <v>190207</v>
          </cell>
          <cell r="B1520" t="str">
            <v>TAPUC</v>
          </cell>
          <cell r="C1520">
            <v>3202</v>
          </cell>
          <cell r="D1520">
            <v>80.857323000000008</v>
          </cell>
          <cell r="E1520">
            <v>48.897221999999999</v>
          </cell>
          <cell r="F1520">
            <v>31.960101000000009</v>
          </cell>
          <cell r="G1520">
            <v>19.142676999999992</v>
          </cell>
          <cell r="H1520">
            <v>356</v>
          </cell>
        </row>
        <row r="1521">
          <cell r="A1521" t="str">
            <v>190208</v>
          </cell>
          <cell r="B1521" t="str">
            <v>VILCABAMBA</v>
          </cell>
          <cell r="C1521">
            <v>1571</v>
          </cell>
          <cell r="D1521">
            <v>83.126454999999993</v>
          </cell>
          <cell r="E1521">
            <v>52.349734999999995</v>
          </cell>
          <cell r="F1521">
            <v>30.776719999999997</v>
          </cell>
          <cell r="G1521">
            <v>16.873545000000007</v>
          </cell>
          <cell r="H1521">
            <v>275</v>
          </cell>
        </row>
        <row r="1522">
          <cell r="A1522" t="str">
            <v>190301</v>
          </cell>
          <cell r="B1522" t="str">
            <v>OXAPAMPA</v>
          </cell>
          <cell r="C1522">
            <v>5277</v>
          </cell>
          <cell r="D1522">
            <v>37.915211999999997</v>
          </cell>
          <cell r="E1522">
            <v>11.311058000000001</v>
          </cell>
          <cell r="F1522">
            <v>26.604153999999994</v>
          </cell>
          <cell r="G1522">
            <v>62.084788000000003</v>
          </cell>
          <cell r="H1522">
            <v>1406</v>
          </cell>
        </row>
        <row r="1523">
          <cell r="A1523" t="str">
            <v>190302</v>
          </cell>
          <cell r="B1523" t="str">
            <v>CHONTABAMBA</v>
          </cell>
          <cell r="C1523">
            <v>1293</v>
          </cell>
          <cell r="D1523">
            <v>40.555659999999996</v>
          </cell>
          <cell r="E1523">
            <v>14.693321000000001</v>
          </cell>
          <cell r="F1523">
            <v>25.862338999999995</v>
          </cell>
          <cell r="G1523">
            <v>59.444340000000004</v>
          </cell>
          <cell r="H1523">
            <v>1362</v>
          </cell>
        </row>
        <row r="1524">
          <cell r="A1524" t="str">
            <v>190303</v>
          </cell>
          <cell r="B1524" t="str">
            <v>HUANCABAMBA</v>
          </cell>
          <cell r="C1524">
            <v>2993</v>
          </cell>
          <cell r="D1524">
            <v>47.688018</v>
          </cell>
          <cell r="E1524">
            <v>18.888942</v>
          </cell>
          <cell r="F1524">
            <v>28.799075999999999</v>
          </cell>
          <cell r="G1524">
            <v>52.311982</v>
          </cell>
          <cell r="H1524">
            <v>1224</v>
          </cell>
        </row>
        <row r="1525">
          <cell r="A1525" t="str">
            <v>190304</v>
          </cell>
          <cell r="B1525" t="str">
            <v>PALCAZU</v>
          </cell>
          <cell r="C1525">
            <v>6498</v>
          </cell>
          <cell r="D1525">
            <v>80.350933999999995</v>
          </cell>
          <cell r="E1525">
            <v>51.203907999999998</v>
          </cell>
          <cell r="F1525">
            <v>29.147025999999997</v>
          </cell>
          <cell r="G1525">
            <v>19.649066000000005</v>
          </cell>
          <cell r="H1525">
            <v>374</v>
          </cell>
        </row>
        <row r="1526">
          <cell r="A1526" t="str">
            <v>190305</v>
          </cell>
          <cell r="B1526" t="str">
            <v>POZUZO</v>
          </cell>
          <cell r="C1526">
            <v>4433</v>
          </cell>
          <cell r="D1526">
            <v>58.460372000000007</v>
          </cell>
          <cell r="E1526">
            <v>29.392983999999998</v>
          </cell>
          <cell r="F1526">
            <v>29.067388000000008</v>
          </cell>
          <cell r="G1526">
            <v>41.539627999999993</v>
          </cell>
          <cell r="H1526">
            <v>984</v>
          </cell>
        </row>
        <row r="1527">
          <cell r="A1527" t="str">
            <v>190306</v>
          </cell>
          <cell r="B1527" t="str">
            <v>PUERTO BERMUDEZ</v>
          </cell>
          <cell r="C1527">
            <v>17967</v>
          </cell>
          <cell r="D1527">
            <v>80.159766000000005</v>
          </cell>
          <cell r="E1527">
            <v>51.449942000000007</v>
          </cell>
          <cell r="F1527">
            <v>28.709823999999998</v>
          </cell>
          <cell r="G1527">
            <v>19.840233999999995</v>
          </cell>
          <cell r="H1527">
            <v>383</v>
          </cell>
        </row>
        <row r="1528">
          <cell r="A1528" t="str">
            <v>190307</v>
          </cell>
          <cell r="B1528" t="str">
            <v>VILLA RICA</v>
          </cell>
          <cell r="C1528">
            <v>10293</v>
          </cell>
          <cell r="D1528">
            <v>57.312991000000004</v>
          </cell>
          <cell r="E1528">
            <v>22.118157999999998</v>
          </cell>
          <cell r="F1528">
            <v>35.194833000000003</v>
          </cell>
          <cell r="G1528">
            <v>42.687008999999996</v>
          </cell>
          <cell r="H1528">
            <v>1012</v>
          </cell>
        </row>
        <row r="1529">
          <cell r="A1529" t="str">
            <v>200101</v>
          </cell>
          <cell r="B1529" t="str">
            <v>PIURA</v>
          </cell>
          <cell r="C1529">
            <v>50871</v>
          </cell>
          <cell r="D1529">
            <v>19.753651999999999</v>
          </cell>
          <cell r="E1529">
            <v>2.1838338999999998</v>
          </cell>
          <cell r="F1529">
            <v>17.569818099999999</v>
          </cell>
          <cell r="G1529">
            <v>80.246347999999998</v>
          </cell>
          <cell r="H1529">
            <v>1726</v>
          </cell>
        </row>
        <row r="1530">
          <cell r="A1530" t="str">
            <v>200104</v>
          </cell>
          <cell r="B1530" t="str">
            <v>CASTILLA</v>
          </cell>
          <cell r="C1530">
            <v>27546</v>
          </cell>
          <cell r="D1530">
            <v>22.436512999999998</v>
          </cell>
          <cell r="E1530">
            <v>2.1783454</v>
          </cell>
          <cell r="F1530">
            <v>20.258167599999997</v>
          </cell>
          <cell r="G1530">
            <v>77.563487000000009</v>
          </cell>
          <cell r="H1530">
            <v>1686</v>
          </cell>
        </row>
        <row r="1531">
          <cell r="A1531" t="str">
            <v>200105</v>
          </cell>
          <cell r="B1531" t="str">
            <v>CATACAOS</v>
          </cell>
          <cell r="C1531">
            <v>33451</v>
          </cell>
          <cell r="D1531">
            <v>50.472523999999993</v>
          </cell>
          <cell r="E1531">
            <v>9.4888346000000006</v>
          </cell>
          <cell r="F1531">
            <v>40.983689399999989</v>
          </cell>
          <cell r="G1531">
            <v>49.527476000000007</v>
          </cell>
          <cell r="H1531">
            <v>1167</v>
          </cell>
        </row>
        <row r="1532">
          <cell r="A1532" t="str">
            <v>200107</v>
          </cell>
          <cell r="B1532" t="str">
            <v>CURA MORI</v>
          </cell>
          <cell r="C1532">
            <v>12943</v>
          </cell>
          <cell r="D1532">
            <v>76.481178999999997</v>
          </cell>
          <cell r="E1532">
            <v>22.006618</v>
          </cell>
          <cell r="F1532">
            <v>54.474560999999994</v>
          </cell>
          <cell r="G1532">
            <v>23.518821000000003</v>
          </cell>
          <cell r="H1532">
            <v>495</v>
          </cell>
        </row>
        <row r="1533">
          <cell r="A1533" t="str">
            <v>200108</v>
          </cell>
          <cell r="B1533" t="str">
            <v>EL TALLÁN</v>
          </cell>
          <cell r="C1533">
            <v>2651</v>
          </cell>
          <cell r="D1533">
            <v>55.535190999999998</v>
          </cell>
          <cell r="E1533">
            <v>9.7687473999999987</v>
          </cell>
          <cell r="F1533">
            <v>45.766443600000002</v>
          </cell>
          <cell r="G1533">
            <v>44.464809000000002</v>
          </cell>
          <cell r="H1533">
            <v>1057</v>
          </cell>
        </row>
        <row r="1534">
          <cell r="A1534" t="str">
            <v>200109</v>
          </cell>
          <cell r="B1534" t="str">
            <v>LA ARENA</v>
          </cell>
          <cell r="C1534">
            <v>24766</v>
          </cell>
          <cell r="D1534">
            <v>71.722791999999998</v>
          </cell>
          <cell r="E1534">
            <v>20.861599000000002</v>
          </cell>
          <cell r="F1534">
            <v>50.861193</v>
          </cell>
          <cell r="G1534">
            <v>28.277208000000002</v>
          </cell>
          <cell r="H1534">
            <v>636</v>
          </cell>
        </row>
        <row r="1535">
          <cell r="A1535" t="str">
            <v>200110</v>
          </cell>
          <cell r="B1535" t="str">
            <v>LA UNIÓN</v>
          </cell>
          <cell r="C1535">
            <v>19975</v>
          </cell>
          <cell r="D1535">
            <v>55.605683999999997</v>
          </cell>
          <cell r="E1535">
            <v>11.055313</v>
          </cell>
          <cell r="F1535">
            <v>44.550370999999998</v>
          </cell>
          <cell r="G1535">
            <v>44.394316000000003</v>
          </cell>
          <cell r="H1535">
            <v>1053</v>
          </cell>
        </row>
        <row r="1536">
          <cell r="A1536" t="str">
            <v>200111</v>
          </cell>
          <cell r="B1536" t="str">
            <v>LAS LOMAS</v>
          </cell>
          <cell r="C1536">
            <v>17030</v>
          </cell>
          <cell r="D1536">
            <v>64.146526999999992</v>
          </cell>
          <cell r="E1536">
            <v>23.734067</v>
          </cell>
          <cell r="F1536">
            <v>40.412459999999996</v>
          </cell>
          <cell r="G1536">
            <v>35.853473000000008</v>
          </cell>
          <cell r="H1536">
            <v>854</v>
          </cell>
        </row>
        <row r="1537">
          <cell r="A1537" t="str">
            <v>200114</v>
          </cell>
          <cell r="B1537" t="str">
            <v>TAMBO GRANDE</v>
          </cell>
          <cell r="C1537">
            <v>58881</v>
          </cell>
          <cell r="D1537">
            <v>61.158221999999995</v>
          </cell>
          <cell r="E1537">
            <v>17.283144</v>
          </cell>
          <cell r="F1537">
            <v>43.875077999999995</v>
          </cell>
          <cell r="G1537">
            <v>38.841778000000005</v>
          </cell>
          <cell r="H1537">
            <v>922</v>
          </cell>
        </row>
        <row r="1538">
          <cell r="A1538" t="str">
            <v>200201</v>
          </cell>
          <cell r="B1538" t="str">
            <v>AYABACA</v>
          </cell>
          <cell r="C1538">
            <v>25877</v>
          </cell>
          <cell r="D1538">
            <v>67.818460999999999</v>
          </cell>
          <cell r="E1538">
            <v>38.523443</v>
          </cell>
          <cell r="F1538">
            <v>29.295017999999999</v>
          </cell>
          <cell r="G1538">
            <v>32.181539000000001</v>
          </cell>
          <cell r="H1538">
            <v>753</v>
          </cell>
        </row>
        <row r="1539">
          <cell r="A1539" t="str">
            <v>200202</v>
          </cell>
          <cell r="B1539" t="str">
            <v>FRIAS</v>
          </cell>
          <cell r="C1539">
            <v>20412</v>
          </cell>
          <cell r="D1539">
            <v>88.727929000000003</v>
          </cell>
          <cell r="E1539">
            <v>49.053205999999996</v>
          </cell>
          <cell r="F1539">
            <v>39.674723000000007</v>
          </cell>
          <cell r="G1539">
            <v>11.272070999999997</v>
          </cell>
          <cell r="H1539">
            <v>105</v>
          </cell>
        </row>
        <row r="1540">
          <cell r="A1540" t="str">
            <v>200203</v>
          </cell>
          <cell r="B1540" t="str">
            <v>JILILÍ</v>
          </cell>
          <cell r="C1540">
            <v>1654</v>
          </cell>
          <cell r="D1540">
            <v>55.968538999999993</v>
          </cell>
          <cell r="E1540">
            <v>13.712110999999998</v>
          </cell>
          <cell r="F1540">
            <v>42.256427999999993</v>
          </cell>
          <cell r="G1540">
            <v>44.031461000000007</v>
          </cell>
          <cell r="H1540">
            <v>1044</v>
          </cell>
        </row>
        <row r="1541">
          <cell r="A1541" t="str">
            <v>200204</v>
          </cell>
          <cell r="B1541" t="str">
            <v>LAGUNAS</v>
          </cell>
          <cell r="C1541">
            <v>5977</v>
          </cell>
          <cell r="D1541">
            <v>90.254756999999998</v>
          </cell>
          <cell r="E1541">
            <v>65.053910999999999</v>
          </cell>
          <cell r="F1541">
            <v>25.200845999999999</v>
          </cell>
          <cell r="G1541">
            <v>9.7452430000000021</v>
          </cell>
          <cell r="H1541">
            <v>74</v>
          </cell>
        </row>
        <row r="1542">
          <cell r="A1542" t="str">
            <v>200205</v>
          </cell>
          <cell r="B1542" t="str">
            <v>MONTERO</v>
          </cell>
          <cell r="C1542">
            <v>4453</v>
          </cell>
          <cell r="D1542">
            <v>61.088078000000003</v>
          </cell>
          <cell r="E1542">
            <v>17.469336999999999</v>
          </cell>
          <cell r="F1542">
            <v>43.618741</v>
          </cell>
          <cell r="G1542">
            <v>38.911921999999997</v>
          </cell>
          <cell r="H1542">
            <v>925</v>
          </cell>
        </row>
        <row r="1543">
          <cell r="A1543" t="str">
            <v>200206</v>
          </cell>
          <cell r="B1543" t="str">
            <v>PACAIPAMPA</v>
          </cell>
          <cell r="C1543">
            <v>23398</v>
          </cell>
          <cell r="D1543">
            <v>94.560660999999996</v>
          </cell>
          <cell r="E1543">
            <v>66.171030999999999</v>
          </cell>
          <cell r="F1543">
            <v>28.389629999999997</v>
          </cell>
          <cell r="G1543">
            <v>5.4393390000000039</v>
          </cell>
          <cell r="H1543">
            <v>13</v>
          </cell>
        </row>
        <row r="1544">
          <cell r="A1544" t="str">
            <v>200207</v>
          </cell>
          <cell r="B1544" t="str">
            <v>PAIMAS</v>
          </cell>
          <cell r="C1544">
            <v>6999</v>
          </cell>
          <cell r="D1544">
            <v>72.618801000000005</v>
          </cell>
          <cell r="E1544">
            <v>32.808881999999997</v>
          </cell>
          <cell r="F1544">
            <v>39.809919000000008</v>
          </cell>
          <cell r="G1544">
            <v>27.381198999999995</v>
          </cell>
          <cell r="H1544">
            <v>605</v>
          </cell>
        </row>
        <row r="1545">
          <cell r="A1545" t="str">
            <v>200208</v>
          </cell>
          <cell r="B1545" t="str">
            <v>SAPILLICA</v>
          </cell>
          <cell r="C1545">
            <v>10285</v>
          </cell>
          <cell r="D1545">
            <v>92.444185000000004</v>
          </cell>
          <cell r="E1545">
            <v>60.032626</v>
          </cell>
          <cell r="F1545">
            <v>32.411559000000004</v>
          </cell>
          <cell r="G1545">
            <v>7.5558149999999955</v>
          </cell>
          <cell r="H1545">
            <v>29</v>
          </cell>
        </row>
        <row r="1546">
          <cell r="A1546" t="str">
            <v>200209</v>
          </cell>
          <cell r="B1546" t="str">
            <v>SICCHEZ</v>
          </cell>
          <cell r="C1546">
            <v>1033</v>
          </cell>
          <cell r="D1546">
            <v>45.432277999999997</v>
          </cell>
          <cell r="E1546">
            <v>13.978892000000002</v>
          </cell>
          <cell r="F1546">
            <v>31.453385999999995</v>
          </cell>
          <cell r="G1546">
            <v>54.567722000000003</v>
          </cell>
          <cell r="H1546">
            <v>1282</v>
          </cell>
        </row>
        <row r="1547">
          <cell r="A1547" t="str">
            <v>200210</v>
          </cell>
          <cell r="B1547" t="str">
            <v>SUYO</v>
          </cell>
          <cell r="C1547">
            <v>8037</v>
          </cell>
          <cell r="D1547">
            <v>68.142021</v>
          </cell>
          <cell r="E1547">
            <v>29.727912</v>
          </cell>
          <cell r="F1547">
            <v>38.414108999999996</v>
          </cell>
          <cell r="G1547">
            <v>31.857979</v>
          </cell>
          <cell r="H1547">
            <v>746</v>
          </cell>
        </row>
        <row r="1548">
          <cell r="A1548" t="str">
            <v>200301</v>
          </cell>
          <cell r="B1548" t="str">
            <v>HUANCABAMBA</v>
          </cell>
          <cell r="C1548">
            <v>20246</v>
          </cell>
          <cell r="D1548">
            <v>67.510953999999998</v>
          </cell>
          <cell r="E1548">
            <v>28.857113999999999</v>
          </cell>
          <cell r="F1548">
            <v>38.653840000000002</v>
          </cell>
          <cell r="G1548">
            <v>32.489046000000002</v>
          </cell>
          <cell r="H1548">
            <v>762</v>
          </cell>
        </row>
        <row r="1549">
          <cell r="A1549" t="str">
            <v>200302</v>
          </cell>
          <cell r="B1549" t="str">
            <v>CANCHAQUE</v>
          </cell>
          <cell r="C1549">
            <v>6242</v>
          </cell>
          <cell r="D1549">
            <v>69.935237999999998</v>
          </cell>
          <cell r="E1549">
            <v>25.443249000000002</v>
          </cell>
          <cell r="F1549">
            <v>44.491988999999997</v>
          </cell>
          <cell r="G1549">
            <v>30.064762000000002</v>
          </cell>
          <cell r="H1549">
            <v>699</v>
          </cell>
        </row>
        <row r="1550">
          <cell r="A1550" t="str">
            <v>200303</v>
          </cell>
          <cell r="B1550" t="str">
            <v>EL CÁRMEN DE LA FRONTERA</v>
          </cell>
          <cell r="C1550">
            <v>7994</v>
          </cell>
          <cell r="D1550">
            <v>63.037299999999995</v>
          </cell>
          <cell r="E1550">
            <v>30.898510000000002</v>
          </cell>
          <cell r="F1550">
            <v>32.138789999999993</v>
          </cell>
          <cell r="G1550">
            <v>36.962700000000005</v>
          </cell>
          <cell r="H1550">
            <v>879</v>
          </cell>
        </row>
        <row r="1551">
          <cell r="A1551" t="str">
            <v>200304</v>
          </cell>
          <cell r="B1551" t="str">
            <v>HUARMACA</v>
          </cell>
          <cell r="C1551">
            <v>34952</v>
          </cell>
          <cell r="D1551">
            <v>89.354612000000003</v>
          </cell>
          <cell r="E1551">
            <v>63.503655999999999</v>
          </cell>
          <cell r="F1551">
            <v>25.850956000000004</v>
          </cell>
          <cell r="G1551">
            <v>10.645387999999997</v>
          </cell>
          <cell r="H1551">
            <v>97</v>
          </cell>
        </row>
        <row r="1552">
          <cell r="A1552" t="str">
            <v>200305</v>
          </cell>
          <cell r="B1552" t="str">
            <v>LALAQUIZ</v>
          </cell>
          <cell r="C1552">
            <v>3797</v>
          </cell>
          <cell r="D1552">
            <v>74.639669999999995</v>
          </cell>
          <cell r="E1552">
            <v>33.933753000000003</v>
          </cell>
          <cell r="F1552">
            <v>40.705916999999992</v>
          </cell>
          <cell r="G1552">
            <v>25.360330000000005</v>
          </cell>
          <cell r="H1552">
            <v>550</v>
          </cell>
        </row>
        <row r="1553">
          <cell r="A1553" t="str">
            <v>200306</v>
          </cell>
          <cell r="B1553" t="str">
            <v>SAN MIGUEL DE EL FAIQUE</v>
          </cell>
          <cell r="C1553">
            <v>7419</v>
          </cell>
          <cell r="D1553">
            <v>81.724829</v>
          </cell>
          <cell r="E1553">
            <v>39.289270999999999</v>
          </cell>
          <cell r="F1553">
            <v>42.435558</v>
          </cell>
          <cell r="G1553">
            <v>18.275171</v>
          </cell>
          <cell r="H1553">
            <v>326</v>
          </cell>
        </row>
        <row r="1554">
          <cell r="A1554" t="str">
            <v>200307</v>
          </cell>
          <cell r="B1554" t="str">
            <v>SONDOR</v>
          </cell>
          <cell r="C1554">
            <v>5139</v>
          </cell>
          <cell r="D1554">
            <v>61.614195000000002</v>
          </cell>
          <cell r="E1554">
            <v>27.420812999999999</v>
          </cell>
          <cell r="F1554">
            <v>34.193382</v>
          </cell>
          <cell r="G1554">
            <v>38.385804999999998</v>
          </cell>
          <cell r="H1554">
            <v>912</v>
          </cell>
        </row>
        <row r="1555">
          <cell r="A1555" t="str">
            <v>200308</v>
          </cell>
          <cell r="B1555" t="str">
            <v>SONDORILLO</v>
          </cell>
          <cell r="C1555">
            <v>7655</v>
          </cell>
          <cell r="D1555">
            <v>72.781231999999989</v>
          </cell>
          <cell r="E1555">
            <v>29.881917000000001</v>
          </cell>
          <cell r="F1555">
            <v>42.899314999999987</v>
          </cell>
          <cell r="G1555">
            <v>27.218768000000011</v>
          </cell>
          <cell r="H1555">
            <v>601</v>
          </cell>
        </row>
        <row r="1556">
          <cell r="A1556" t="str">
            <v>200401</v>
          </cell>
          <cell r="B1556" t="str">
            <v>CHULUCANAS</v>
          </cell>
          <cell r="C1556">
            <v>38213</v>
          </cell>
          <cell r="D1556">
            <v>50.269863999999998</v>
          </cell>
          <cell r="E1556">
            <v>8.5397548000000008</v>
          </cell>
          <cell r="F1556">
            <v>41.730109200000001</v>
          </cell>
          <cell r="G1556">
            <v>49.730136000000002</v>
          </cell>
          <cell r="H1556">
            <v>1174</v>
          </cell>
        </row>
        <row r="1557">
          <cell r="A1557" t="str">
            <v>200402</v>
          </cell>
          <cell r="B1557" t="str">
            <v>BUENOS AIRES</v>
          </cell>
          <cell r="C1557">
            <v>3840</v>
          </cell>
          <cell r="D1557">
            <v>44.115578999999997</v>
          </cell>
          <cell r="E1557">
            <v>7.5429686999999994</v>
          </cell>
          <cell r="F1557">
            <v>36.572610299999994</v>
          </cell>
          <cell r="G1557">
            <v>55.884421000000003</v>
          </cell>
          <cell r="H1557">
            <v>1309</v>
          </cell>
        </row>
        <row r="1558">
          <cell r="A1558" t="str">
            <v>200403</v>
          </cell>
          <cell r="B1558" t="str">
            <v>CHALACO</v>
          </cell>
          <cell r="C1558">
            <v>5749</v>
          </cell>
          <cell r="D1558">
            <v>59.211247</v>
          </cell>
          <cell r="E1558">
            <v>33.361314</v>
          </cell>
          <cell r="F1558">
            <v>25.849933</v>
          </cell>
          <cell r="G1558">
            <v>40.788753</v>
          </cell>
          <cell r="H1558">
            <v>969</v>
          </cell>
        </row>
        <row r="1559">
          <cell r="A1559" t="str">
            <v>200404</v>
          </cell>
          <cell r="B1559" t="str">
            <v>LA MATANZA</v>
          </cell>
          <cell r="C1559">
            <v>9423</v>
          </cell>
          <cell r="D1559">
            <v>73.112120000000004</v>
          </cell>
          <cell r="E1559">
            <v>28.064943999999997</v>
          </cell>
          <cell r="F1559">
            <v>45.047176000000007</v>
          </cell>
          <cell r="G1559">
            <v>26.887879999999996</v>
          </cell>
          <cell r="H1559">
            <v>591</v>
          </cell>
        </row>
        <row r="1560">
          <cell r="A1560" t="str">
            <v>200405</v>
          </cell>
          <cell r="B1560" t="str">
            <v>MORROPÓN</v>
          </cell>
          <cell r="C1560">
            <v>5026</v>
          </cell>
          <cell r="D1560">
            <v>35.058036000000001</v>
          </cell>
          <cell r="E1560">
            <v>6.2573939999999997</v>
          </cell>
          <cell r="F1560">
            <v>28.800642000000003</v>
          </cell>
          <cell r="G1560">
            <v>64.941963999999999</v>
          </cell>
          <cell r="H1560">
            <v>1460</v>
          </cell>
        </row>
        <row r="1561">
          <cell r="A1561" t="str">
            <v>200406</v>
          </cell>
          <cell r="B1561" t="str">
            <v>SALITRAL</v>
          </cell>
          <cell r="C1561">
            <v>3514</v>
          </cell>
          <cell r="D1561">
            <v>41.316637</v>
          </cell>
          <cell r="E1561">
            <v>7.3504997000000003</v>
          </cell>
          <cell r="F1561">
            <v>33.9661373</v>
          </cell>
          <cell r="G1561">
            <v>58.683363</v>
          </cell>
          <cell r="H1561">
            <v>1352</v>
          </cell>
        </row>
        <row r="1562">
          <cell r="A1562" t="str">
            <v>200407</v>
          </cell>
          <cell r="B1562" t="str">
            <v>SAN JUAN DE BIGOTE</v>
          </cell>
          <cell r="C1562">
            <v>4140</v>
          </cell>
          <cell r="D1562">
            <v>59.443216</v>
          </cell>
          <cell r="E1562">
            <v>15.583489</v>
          </cell>
          <cell r="F1562">
            <v>43.859726999999999</v>
          </cell>
          <cell r="G1562">
            <v>40.556784</v>
          </cell>
          <cell r="H1562">
            <v>962</v>
          </cell>
        </row>
        <row r="1563">
          <cell r="A1563" t="str">
            <v>200408</v>
          </cell>
          <cell r="B1563" t="str">
            <v>SANTA CATALINA DE MOSSA</v>
          </cell>
          <cell r="C1563">
            <v>1990</v>
          </cell>
          <cell r="D1563">
            <v>46.429770999999995</v>
          </cell>
          <cell r="E1563">
            <v>10.948437</v>
          </cell>
          <cell r="F1563">
            <v>35.481333999999997</v>
          </cell>
          <cell r="G1563">
            <v>53.570229000000005</v>
          </cell>
          <cell r="H1563">
            <v>1259</v>
          </cell>
        </row>
        <row r="1564">
          <cell r="A1564" t="str">
            <v>200409</v>
          </cell>
          <cell r="B1564" t="str">
            <v>SANTO DOMINGO</v>
          </cell>
          <cell r="C1564">
            <v>4543</v>
          </cell>
          <cell r="D1564">
            <v>57.486145</v>
          </cell>
          <cell r="E1564">
            <v>20.722130999999997</v>
          </cell>
          <cell r="F1564">
            <v>36.764014000000003</v>
          </cell>
          <cell r="G1564">
            <v>42.513855</v>
          </cell>
          <cell r="H1564">
            <v>1009</v>
          </cell>
        </row>
        <row r="1565">
          <cell r="A1565" t="str">
            <v>200410</v>
          </cell>
          <cell r="B1565" t="str">
            <v>YAMANGO</v>
          </cell>
          <cell r="C1565">
            <v>6662</v>
          </cell>
          <cell r="D1565">
            <v>66.846778999999998</v>
          </cell>
          <cell r="E1565">
            <v>18.876681000000001</v>
          </cell>
          <cell r="F1565">
            <v>47.970097999999993</v>
          </cell>
          <cell r="G1565">
            <v>33.153221000000002</v>
          </cell>
          <cell r="H1565">
            <v>780</v>
          </cell>
        </row>
        <row r="1566">
          <cell r="A1566" t="str">
            <v>200501</v>
          </cell>
          <cell r="B1566" t="str">
            <v>PAITA</v>
          </cell>
          <cell r="C1566">
            <v>10183</v>
          </cell>
          <cell r="D1566">
            <v>14.149358000000001</v>
          </cell>
          <cell r="E1566">
            <v>0.45985716000000004</v>
          </cell>
          <cell r="F1566">
            <v>13.689500840000001</v>
          </cell>
          <cell r="G1566">
            <v>85.850641999999993</v>
          </cell>
          <cell r="H1566">
            <v>1780</v>
          </cell>
        </row>
        <row r="1567">
          <cell r="A1567" t="str">
            <v>200502</v>
          </cell>
          <cell r="B1567" t="str">
            <v>AMOTAPE</v>
          </cell>
          <cell r="C1567">
            <v>806</v>
          </cell>
          <cell r="D1567">
            <v>35.029564999999998</v>
          </cell>
          <cell r="E1567">
            <v>3.5939130000000001</v>
          </cell>
          <cell r="F1567">
            <v>31.435651999999997</v>
          </cell>
          <cell r="G1567">
            <v>64.970435000000009</v>
          </cell>
          <cell r="H1567">
            <v>1461</v>
          </cell>
        </row>
        <row r="1568">
          <cell r="A1568" t="str">
            <v>200503</v>
          </cell>
          <cell r="B1568" t="str">
            <v>ARENAL</v>
          </cell>
          <cell r="C1568">
            <v>349</v>
          </cell>
          <cell r="D1568">
            <v>32.018332000000001</v>
          </cell>
          <cell r="E1568">
            <v>3.5132905999999999</v>
          </cell>
          <cell r="F1568">
            <v>28.5050414</v>
          </cell>
          <cell r="G1568">
            <v>67.981667999999999</v>
          </cell>
          <cell r="H1568">
            <v>1516</v>
          </cell>
        </row>
        <row r="1569">
          <cell r="A1569" t="str">
            <v>200504</v>
          </cell>
          <cell r="B1569" t="str">
            <v>COLÁN</v>
          </cell>
          <cell r="C1569">
            <v>5646</v>
          </cell>
          <cell r="D1569">
            <v>46.416508999999998</v>
          </cell>
          <cell r="E1569">
            <v>5.9125215999999998</v>
          </cell>
          <cell r="F1569">
            <v>40.5039874</v>
          </cell>
          <cell r="G1569">
            <v>53.583491000000002</v>
          </cell>
          <cell r="H1569">
            <v>1260</v>
          </cell>
        </row>
        <row r="1570">
          <cell r="A1570" t="str">
            <v>200505</v>
          </cell>
          <cell r="B1570" t="str">
            <v>LA HUACA</v>
          </cell>
          <cell r="C1570">
            <v>4268</v>
          </cell>
          <cell r="D1570">
            <v>39.306593999999997</v>
          </cell>
          <cell r="E1570">
            <v>3.8904954999999997</v>
          </cell>
          <cell r="F1570">
            <v>35.416098499999997</v>
          </cell>
          <cell r="G1570">
            <v>60.693406000000003</v>
          </cell>
          <cell r="H1570">
            <v>1378</v>
          </cell>
        </row>
        <row r="1571">
          <cell r="A1571" t="str">
            <v>200506</v>
          </cell>
          <cell r="B1571" t="str">
            <v>TAMARINDO</v>
          </cell>
          <cell r="C1571">
            <v>1391</v>
          </cell>
          <cell r="D1571">
            <v>31.596455000000002</v>
          </cell>
          <cell r="E1571">
            <v>1.8657123000000002</v>
          </cell>
          <cell r="F1571">
            <v>29.7307427</v>
          </cell>
          <cell r="G1571">
            <v>68.403544999999994</v>
          </cell>
          <cell r="H1571">
            <v>1523</v>
          </cell>
        </row>
        <row r="1572">
          <cell r="A1572" t="str">
            <v>200507</v>
          </cell>
          <cell r="B1572" t="str">
            <v>VICHAYAL</v>
          </cell>
          <cell r="C1572">
            <v>2807</v>
          </cell>
          <cell r="D1572">
            <v>55.969292000000003</v>
          </cell>
          <cell r="E1572">
            <v>6.5449650999999998</v>
          </cell>
          <cell r="F1572">
            <v>49.424326900000004</v>
          </cell>
          <cell r="G1572">
            <v>44.030707999999997</v>
          </cell>
          <cell r="H1572">
            <v>1043</v>
          </cell>
        </row>
        <row r="1573">
          <cell r="A1573" t="str">
            <v>200601</v>
          </cell>
          <cell r="B1573" t="str">
            <v>SULLANA</v>
          </cell>
          <cell r="C1573">
            <v>61457</v>
          </cell>
          <cell r="D1573">
            <v>39.539416000000003</v>
          </cell>
          <cell r="E1573">
            <v>7.7138638999999998</v>
          </cell>
          <cell r="F1573">
            <v>31.825552100000003</v>
          </cell>
          <cell r="G1573">
            <v>60.460583999999997</v>
          </cell>
          <cell r="H1573">
            <v>1375</v>
          </cell>
        </row>
        <row r="1574">
          <cell r="A1574" t="str">
            <v>200602</v>
          </cell>
          <cell r="B1574" t="str">
            <v>BELLAVISTA</v>
          </cell>
          <cell r="C1574">
            <v>17368</v>
          </cell>
          <cell r="D1574">
            <v>48.502443999999997</v>
          </cell>
          <cell r="E1574">
            <v>9.3520064999999999</v>
          </cell>
          <cell r="F1574">
            <v>39.150437499999995</v>
          </cell>
          <cell r="G1574">
            <v>51.497556000000003</v>
          </cell>
          <cell r="H1574">
            <v>1209</v>
          </cell>
        </row>
        <row r="1575">
          <cell r="A1575" t="str">
            <v>200603</v>
          </cell>
          <cell r="B1575" t="str">
            <v>IGNACIO ESCUDERO</v>
          </cell>
          <cell r="C1575">
            <v>5836</v>
          </cell>
          <cell r="D1575">
            <v>32.675456000000004</v>
          </cell>
          <cell r="E1575">
            <v>2.7426379999999999</v>
          </cell>
          <cell r="F1575">
            <v>29.932818000000005</v>
          </cell>
          <cell r="G1575">
            <v>67.324544000000003</v>
          </cell>
          <cell r="H1575">
            <v>1506</v>
          </cell>
        </row>
        <row r="1576">
          <cell r="A1576" t="str">
            <v>200604</v>
          </cell>
          <cell r="B1576" t="str">
            <v>LANCONES</v>
          </cell>
          <cell r="C1576">
            <v>5861</v>
          </cell>
          <cell r="D1576">
            <v>45.434229999999999</v>
          </cell>
          <cell r="E1576">
            <v>6.6958374999999997</v>
          </cell>
          <cell r="F1576">
            <v>38.738392500000003</v>
          </cell>
          <cell r="G1576">
            <v>54.565770000000001</v>
          </cell>
          <cell r="H1576">
            <v>1281</v>
          </cell>
        </row>
        <row r="1577">
          <cell r="A1577" t="str">
            <v>200605</v>
          </cell>
          <cell r="B1577" t="str">
            <v>MARCAVELICA</v>
          </cell>
          <cell r="C1577">
            <v>8999</v>
          </cell>
          <cell r="D1577">
            <v>34.608668999999999</v>
          </cell>
          <cell r="E1577">
            <v>3.4394062000000005</v>
          </cell>
          <cell r="F1577">
            <v>31.169262799999998</v>
          </cell>
          <cell r="G1577">
            <v>65.391331000000008</v>
          </cell>
          <cell r="H1577">
            <v>1474</v>
          </cell>
        </row>
        <row r="1578">
          <cell r="A1578" t="str">
            <v>200606</v>
          </cell>
          <cell r="B1578" t="str">
            <v>MIGUEL CHECA</v>
          </cell>
          <cell r="C1578">
            <v>2761</v>
          </cell>
          <cell r="D1578">
            <v>37.075341999999999</v>
          </cell>
          <cell r="E1578">
            <v>1.9268062999999997</v>
          </cell>
          <cell r="F1578">
            <v>35.148535699999996</v>
          </cell>
          <cell r="G1578">
            <v>62.924658000000001</v>
          </cell>
          <cell r="H1578">
            <v>1424</v>
          </cell>
        </row>
        <row r="1579">
          <cell r="A1579" t="str">
            <v>200607</v>
          </cell>
          <cell r="B1579" t="str">
            <v>QUERECOTILLO</v>
          </cell>
          <cell r="C1579">
            <v>7417</v>
          </cell>
          <cell r="D1579">
            <v>30.864597</v>
          </cell>
          <cell r="E1579">
            <v>2.3174933000000002</v>
          </cell>
          <cell r="F1579">
            <v>28.547103700000001</v>
          </cell>
          <cell r="G1579">
            <v>69.135402999999997</v>
          </cell>
          <cell r="H1579">
            <v>1538</v>
          </cell>
        </row>
        <row r="1580">
          <cell r="A1580" t="str">
            <v>200608</v>
          </cell>
          <cell r="B1580" t="str">
            <v>SALITRAL</v>
          </cell>
          <cell r="C1580">
            <v>1892</v>
          </cell>
          <cell r="D1580">
            <v>31.024274000000002</v>
          </cell>
          <cell r="E1580">
            <v>1.8589470000000001</v>
          </cell>
          <cell r="F1580">
            <v>29.165327000000001</v>
          </cell>
          <cell r="G1580">
            <v>68.975725999999995</v>
          </cell>
          <cell r="H1580">
            <v>1534</v>
          </cell>
        </row>
        <row r="1581">
          <cell r="A1581" t="str">
            <v>200701</v>
          </cell>
          <cell r="B1581" t="str">
            <v>PARIÑAS</v>
          </cell>
          <cell r="C1581">
            <v>21314</v>
          </cell>
          <cell r="D1581">
            <v>24.443702000000002</v>
          </cell>
          <cell r="E1581">
            <v>1.3348319000000002</v>
          </cell>
          <cell r="F1581">
            <v>23.108870100000001</v>
          </cell>
          <cell r="G1581">
            <v>75.556297999999998</v>
          </cell>
          <cell r="H1581">
            <v>1653</v>
          </cell>
        </row>
        <row r="1582">
          <cell r="A1582" t="str">
            <v>200702</v>
          </cell>
          <cell r="B1582" t="str">
            <v>EL ALTO</v>
          </cell>
          <cell r="C1582">
            <v>2867</v>
          </cell>
          <cell r="D1582">
            <v>40.746766999999998</v>
          </cell>
          <cell r="E1582">
            <v>4.2283644000000002</v>
          </cell>
          <cell r="F1582">
            <v>36.518402600000002</v>
          </cell>
          <cell r="G1582">
            <v>59.253233000000002</v>
          </cell>
          <cell r="H1582">
            <v>1360</v>
          </cell>
        </row>
        <row r="1583">
          <cell r="A1583" t="str">
            <v>200703</v>
          </cell>
          <cell r="B1583" t="str">
            <v>LA BREA</v>
          </cell>
          <cell r="C1583">
            <v>3662</v>
          </cell>
          <cell r="D1583">
            <v>29.429249000000002</v>
          </cell>
          <cell r="E1583">
            <v>2.6057855000000001</v>
          </cell>
          <cell r="F1583">
            <v>26.823463500000003</v>
          </cell>
          <cell r="G1583">
            <v>70.570751000000001</v>
          </cell>
          <cell r="H1583">
            <v>1571</v>
          </cell>
        </row>
        <row r="1584">
          <cell r="A1584" t="str">
            <v>200704</v>
          </cell>
          <cell r="B1584" t="str">
            <v>LOBITOS</v>
          </cell>
          <cell r="C1584">
            <v>250</v>
          </cell>
          <cell r="D1584">
            <v>19.485558000000001</v>
          </cell>
          <cell r="E1584">
            <v>0.52849335999999991</v>
          </cell>
          <cell r="F1584">
            <v>18.957064640000002</v>
          </cell>
          <cell r="G1584">
            <v>80.514442000000003</v>
          </cell>
          <cell r="H1584">
            <v>1728</v>
          </cell>
        </row>
        <row r="1585">
          <cell r="A1585" t="str">
            <v>200705</v>
          </cell>
          <cell r="B1585" t="str">
            <v>LOS ÓRGANOS</v>
          </cell>
          <cell r="C1585">
            <v>1783</v>
          </cell>
          <cell r="D1585">
            <v>19.057402</v>
          </cell>
          <cell r="E1585">
            <v>0.76408337999999998</v>
          </cell>
          <cell r="F1585">
            <v>18.293318620000001</v>
          </cell>
          <cell r="G1585">
            <v>80.942598000000004</v>
          </cell>
          <cell r="H1585">
            <v>1738</v>
          </cell>
        </row>
        <row r="1586">
          <cell r="A1586" t="str">
            <v>200706</v>
          </cell>
          <cell r="B1586" t="str">
            <v>MÁNCORA</v>
          </cell>
          <cell r="C1586">
            <v>2685</v>
          </cell>
          <cell r="D1586">
            <v>27.134208999999998</v>
          </cell>
          <cell r="E1586">
            <v>1.5146032999999999</v>
          </cell>
          <cell r="F1586">
            <v>25.619605699999997</v>
          </cell>
          <cell r="G1586">
            <v>72.865791000000002</v>
          </cell>
          <cell r="H1586">
            <v>1611</v>
          </cell>
        </row>
        <row r="1587">
          <cell r="A1587" t="str">
            <v>200801</v>
          </cell>
          <cell r="B1587" t="str">
            <v>SECHURA</v>
          </cell>
          <cell r="C1587">
            <v>9093</v>
          </cell>
          <cell r="D1587">
            <v>27.877127000000002</v>
          </cell>
          <cell r="E1587">
            <v>3.3112602999999998</v>
          </cell>
          <cell r="F1587">
            <v>24.565866700000001</v>
          </cell>
          <cell r="G1587">
            <v>72.122872999999998</v>
          </cell>
          <cell r="H1587">
            <v>1596</v>
          </cell>
        </row>
        <row r="1588">
          <cell r="A1588" t="str">
            <v>200802</v>
          </cell>
          <cell r="B1588" t="str">
            <v>BELLAVISTA DE LA UNIÓN</v>
          </cell>
          <cell r="C1588">
            <v>1058</v>
          </cell>
          <cell r="D1588">
            <v>26.772658</v>
          </cell>
          <cell r="E1588">
            <v>3.2329113999999999</v>
          </cell>
          <cell r="F1588">
            <v>23.539746600000001</v>
          </cell>
          <cell r="G1588">
            <v>73.227341999999993</v>
          </cell>
          <cell r="H1588">
            <v>1616</v>
          </cell>
        </row>
        <row r="1589">
          <cell r="A1589" t="str">
            <v>200803</v>
          </cell>
          <cell r="B1589" t="str">
            <v>BERNAL</v>
          </cell>
          <cell r="C1589">
            <v>2793</v>
          </cell>
          <cell r="D1589">
            <v>43.755325999999997</v>
          </cell>
          <cell r="E1589">
            <v>9.7893170000000005</v>
          </cell>
          <cell r="F1589">
            <v>33.966009</v>
          </cell>
          <cell r="G1589">
            <v>56.244674000000003</v>
          </cell>
          <cell r="H1589">
            <v>1318</v>
          </cell>
        </row>
        <row r="1590">
          <cell r="A1590" t="str">
            <v>200804</v>
          </cell>
          <cell r="B1590" t="str">
            <v>CRISTO NOS VALGA</v>
          </cell>
          <cell r="C1590">
            <v>1642</v>
          </cell>
          <cell r="D1590">
            <v>48.928762999999996</v>
          </cell>
          <cell r="E1590">
            <v>8.0923993999999997</v>
          </cell>
          <cell r="F1590">
            <v>40.836363599999999</v>
          </cell>
          <cell r="G1590">
            <v>51.071237000000004</v>
          </cell>
          <cell r="H1590">
            <v>1197</v>
          </cell>
        </row>
        <row r="1591">
          <cell r="A1591" t="str">
            <v>200805</v>
          </cell>
          <cell r="B1591" t="str">
            <v>VICE</v>
          </cell>
          <cell r="C1591">
            <v>5252</v>
          </cell>
          <cell r="D1591">
            <v>41.338763999999998</v>
          </cell>
          <cell r="E1591">
            <v>5.8014954999999997</v>
          </cell>
          <cell r="F1591">
            <v>35.537268499999996</v>
          </cell>
          <cell r="G1591">
            <v>58.661236000000002</v>
          </cell>
          <cell r="H1591">
            <v>1351</v>
          </cell>
        </row>
        <row r="1592">
          <cell r="A1592" t="str">
            <v>200806</v>
          </cell>
          <cell r="B1592" t="str">
            <v>RINCONADA LLICUAR</v>
          </cell>
          <cell r="C1592">
            <v>1101</v>
          </cell>
          <cell r="D1592">
            <v>39.096269999999997</v>
          </cell>
          <cell r="E1592">
            <v>5.2536411999999997</v>
          </cell>
          <cell r="F1592">
            <v>33.8426288</v>
          </cell>
          <cell r="G1592">
            <v>60.903730000000003</v>
          </cell>
          <cell r="H1592">
            <v>1380</v>
          </cell>
        </row>
        <row r="1593">
          <cell r="A1593" t="str">
            <v>210101</v>
          </cell>
          <cell r="B1593" t="str">
            <v>PUNO</v>
          </cell>
          <cell r="C1593">
            <v>32294</v>
          </cell>
          <cell r="D1593">
            <v>26.391812999999999</v>
          </cell>
          <cell r="E1593">
            <v>2.8124172999999999</v>
          </cell>
          <cell r="F1593">
            <v>23.579395699999999</v>
          </cell>
          <cell r="G1593">
            <v>73.608187000000001</v>
          </cell>
          <cell r="H1593">
            <v>1621</v>
          </cell>
        </row>
        <row r="1594">
          <cell r="A1594" t="str">
            <v>210102</v>
          </cell>
          <cell r="B1594" t="str">
            <v>ACORA</v>
          </cell>
          <cell r="C1594">
            <v>22232</v>
          </cell>
          <cell r="D1594">
            <v>77.633725999999996</v>
          </cell>
          <cell r="E1594">
            <v>27.925376</v>
          </cell>
          <cell r="F1594">
            <v>49.708349999999996</v>
          </cell>
          <cell r="G1594">
            <v>22.366274000000004</v>
          </cell>
          <cell r="H1594">
            <v>460</v>
          </cell>
        </row>
        <row r="1595">
          <cell r="A1595" t="str">
            <v>210103</v>
          </cell>
          <cell r="B1595" t="str">
            <v>AMANTANI</v>
          </cell>
          <cell r="C1595">
            <v>3872</v>
          </cell>
          <cell r="D1595">
            <v>93.777912000000001</v>
          </cell>
          <cell r="E1595">
            <v>55.013805000000005</v>
          </cell>
          <cell r="F1595">
            <v>38.764106999999996</v>
          </cell>
          <cell r="G1595">
            <v>6.2220879999999994</v>
          </cell>
          <cell r="H1595">
            <v>15</v>
          </cell>
        </row>
        <row r="1596">
          <cell r="A1596" t="str">
            <v>210104</v>
          </cell>
          <cell r="B1596" t="str">
            <v>ATUNCOLLA</v>
          </cell>
          <cell r="C1596">
            <v>4647</v>
          </cell>
          <cell r="D1596">
            <v>87.338093999999998</v>
          </cell>
          <cell r="E1596">
            <v>40.441458000000004</v>
          </cell>
          <cell r="F1596">
            <v>46.896635999999994</v>
          </cell>
          <cell r="G1596">
            <v>12.661906000000002</v>
          </cell>
          <cell r="H1596">
            <v>141</v>
          </cell>
        </row>
        <row r="1597">
          <cell r="A1597" t="str">
            <v>210105</v>
          </cell>
          <cell r="B1597" t="str">
            <v>CAPACHICA</v>
          </cell>
          <cell r="C1597">
            <v>9578</v>
          </cell>
          <cell r="D1597">
            <v>85.065453000000005</v>
          </cell>
          <cell r="E1597">
            <v>34.700000000000003</v>
          </cell>
          <cell r="F1597">
            <v>50.365453000000002</v>
          </cell>
          <cell r="G1597">
            <v>14.934546999999995</v>
          </cell>
          <cell r="H1597">
            <v>222</v>
          </cell>
        </row>
        <row r="1598">
          <cell r="A1598" t="str">
            <v>210106</v>
          </cell>
          <cell r="B1598" t="str">
            <v>CHUCUITO</v>
          </cell>
          <cell r="C1598">
            <v>5854</v>
          </cell>
          <cell r="D1598">
            <v>76.813147999999998</v>
          </cell>
          <cell r="E1598">
            <v>23.652145000000001</v>
          </cell>
          <cell r="F1598">
            <v>53.161002999999994</v>
          </cell>
          <cell r="G1598">
            <v>23.186852000000002</v>
          </cell>
          <cell r="H1598">
            <v>490</v>
          </cell>
        </row>
        <row r="1599">
          <cell r="A1599" t="str">
            <v>210107</v>
          </cell>
          <cell r="B1599" t="str">
            <v>COATA</v>
          </cell>
          <cell r="C1599">
            <v>6628</v>
          </cell>
          <cell r="D1599">
            <v>89.80138199999999</v>
          </cell>
          <cell r="E1599">
            <v>48.680125000000004</v>
          </cell>
          <cell r="F1599">
            <v>41.121256999999986</v>
          </cell>
          <cell r="G1599">
            <v>10.19861800000001</v>
          </cell>
          <cell r="H1599">
            <v>84</v>
          </cell>
        </row>
        <row r="1600">
          <cell r="A1600" t="str">
            <v>210108</v>
          </cell>
          <cell r="B1600" t="str">
            <v>HUATA</v>
          </cell>
          <cell r="C1600">
            <v>5350</v>
          </cell>
          <cell r="D1600">
            <v>80.064950999999994</v>
          </cell>
          <cell r="E1600">
            <v>25.587697999999996</v>
          </cell>
          <cell r="F1600">
            <v>54.477252999999997</v>
          </cell>
          <cell r="G1600">
            <v>19.935049000000006</v>
          </cell>
          <cell r="H1600">
            <v>385</v>
          </cell>
        </row>
        <row r="1601">
          <cell r="A1601" t="str">
            <v>210109</v>
          </cell>
          <cell r="B1601" t="str">
            <v>MAÑAZO</v>
          </cell>
          <cell r="C1601">
            <v>4154</v>
          </cell>
          <cell r="D1601">
            <v>77.529862000000008</v>
          </cell>
          <cell r="E1601">
            <v>31.518104000000001</v>
          </cell>
          <cell r="F1601">
            <v>46.011758000000007</v>
          </cell>
          <cell r="G1601">
            <v>22.470137999999992</v>
          </cell>
          <cell r="H1601">
            <v>465</v>
          </cell>
        </row>
        <row r="1602">
          <cell r="A1602" t="str">
            <v>210110</v>
          </cell>
          <cell r="B1602" t="str">
            <v>PAUCARCOLLA</v>
          </cell>
          <cell r="C1602">
            <v>4120</v>
          </cell>
          <cell r="D1602">
            <v>84.858084000000005</v>
          </cell>
          <cell r="E1602">
            <v>36.384757999999998</v>
          </cell>
          <cell r="F1602">
            <v>48.473326000000007</v>
          </cell>
          <cell r="G1602">
            <v>15.141915999999995</v>
          </cell>
          <cell r="H1602">
            <v>227</v>
          </cell>
        </row>
        <row r="1603">
          <cell r="A1603" t="str">
            <v>210111</v>
          </cell>
          <cell r="B1603" t="str">
            <v>PICHACANI</v>
          </cell>
          <cell r="C1603">
            <v>4638</v>
          </cell>
          <cell r="D1603">
            <v>82.707916999999995</v>
          </cell>
          <cell r="E1603">
            <v>37.814371999999999</v>
          </cell>
          <cell r="F1603">
            <v>44.893544999999996</v>
          </cell>
          <cell r="G1603">
            <v>17.292083000000005</v>
          </cell>
          <cell r="H1603">
            <v>291</v>
          </cell>
        </row>
        <row r="1604">
          <cell r="A1604" t="str">
            <v>210112</v>
          </cell>
          <cell r="B1604" t="str">
            <v>PLATERIA</v>
          </cell>
          <cell r="C1604">
            <v>6297</v>
          </cell>
          <cell r="D1604">
            <v>76.470067</v>
          </cell>
          <cell r="E1604">
            <v>21.144748</v>
          </cell>
          <cell r="F1604">
            <v>55.325319</v>
          </cell>
          <cell r="G1604">
            <v>23.529933</v>
          </cell>
          <cell r="H1604">
            <v>497</v>
          </cell>
        </row>
        <row r="1605">
          <cell r="A1605" t="str">
            <v>210113</v>
          </cell>
          <cell r="B1605" t="str">
            <v>SAN ANTONIO</v>
          </cell>
          <cell r="C1605">
            <v>2241</v>
          </cell>
          <cell r="D1605">
            <v>87.194941999999998</v>
          </cell>
          <cell r="E1605">
            <v>49.900389000000004</v>
          </cell>
          <cell r="F1605">
            <v>37.294552999999993</v>
          </cell>
          <cell r="G1605">
            <v>12.805058000000002</v>
          </cell>
          <cell r="H1605">
            <v>146</v>
          </cell>
        </row>
        <row r="1606">
          <cell r="A1606" t="str">
            <v>210114</v>
          </cell>
          <cell r="B1606" t="str">
            <v>TIQUILLACA</v>
          </cell>
          <cell r="C1606">
            <v>1787</v>
          </cell>
          <cell r="D1606">
            <v>87.997045999999997</v>
          </cell>
          <cell r="E1606">
            <v>44.198423999999996</v>
          </cell>
          <cell r="F1606">
            <v>43.798622000000002</v>
          </cell>
          <cell r="G1606">
            <v>12.002954000000003</v>
          </cell>
          <cell r="H1606">
            <v>127</v>
          </cell>
        </row>
        <row r="1607">
          <cell r="A1607" t="str">
            <v>210115</v>
          </cell>
          <cell r="B1607" t="str">
            <v>VILQUE</v>
          </cell>
          <cell r="C1607">
            <v>2589</v>
          </cell>
          <cell r="D1607">
            <v>83.689076</v>
          </cell>
          <cell r="E1607">
            <v>34.542985999999999</v>
          </cell>
          <cell r="F1607">
            <v>49.146090000000001</v>
          </cell>
          <cell r="G1607">
            <v>16.310924</v>
          </cell>
          <cell r="H1607">
            <v>263</v>
          </cell>
        </row>
        <row r="1608">
          <cell r="A1608" t="str">
            <v>210201</v>
          </cell>
          <cell r="B1608" t="str">
            <v>AZÁNGARO</v>
          </cell>
          <cell r="C1608">
            <v>18683</v>
          </cell>
          <cell r="D1608">
            <v>67.639260000000007</v>
          </cell>
          <cell r="E1608">
            <v>29.095977999999999</v>
          </cell>
          <cell r="F1608">
            <v>38.543282000000005</v>
          </cell>
          <cell r="G1608">
            <v>32.360739999999993</v>
          </cell>
          <cell r="H1608">
            <v>758</v>
          </cell>
        </row>
        <row r="1609">
          <cell r="A1609" t="str">
            <v>210202</v>
          </cell>
          <cell r="B1609" t="str">
            <v>ACHAYA</v>
          </cell>
          <cell r="C1609">
            <v>3554</v>
          </cell>
          <cell r="D1609">
            <v>89.497104000000007</v>
          </cell>
          <cell r="E1609">
            <v>46.601863999999999</v>
          </cell>
          <cell r="F1609">
            <v>42.895240000000008</v>
          </cell>
          <cell r="G1609">
            <v>10.502895999999993</v>
          </cell>
          <cell r="H1609">
            <v>95</v>
          </cell>
        </row>
        <row r="1610">
          <cell r="A1610" t="str">
            <v>210203</v>
          </cell>
          <cell r="B1610" t="str">
            <v>ARAPA</v>
          </cell>
          <cell r="C1610">
            <v>7316</v>
          </cell>
          <cell r="D1610">
            <v>86.221450000000004</v>
          </cell>
          <cell r="E1610">
            <v>40.575958</v>
          </cell>
          <cell r="F1610">
            <v>45.645492000000004</v>
          </cell>
          <cell r="G1610">
            <v>13.778549999999996</v>
          </cell>
          <cell r="H1610">
            <v>179</v>
          </cell>
        </row>
        <row r="1611">
          <cell r="A1611" t="str">
            <v>210204</v>
          </cell>
          <cell r="B1611" t="str">
            <v>ASILLO</v>
          </cell>
          <cell r="C1611">
            <v>14267</v>
          </cell>
          <cell r="D1611">
            <v>85.376578000000009</v>
          </cell>
          <cell r="E1611">
            <v>42.845430999999998</v>
          </cell>
          <cell r="F1611">
            <v>42.531147000000011</v>
          </cell>
          <cell r="G1611">
            <v>14.623421999999991</v>
          </cell>
          <cell r="H1611">
            <v>209</v>
          </cell>
        </row>
        <row r="1612">
          <cell r="A1612" t="str">
            <v>210205</v>
          </cell>
          <cell r="B1612" t="str">
            <v>CAMINACA</v>
          </cell>
          <cell r="C1612">
            <v>3455</v>
          </cell>
          <cell r="D1612">
            <v>90.260971999999995</v>
          </cell>
          <cell r="E1612">
            <v>47.833333000000003</v>
          </cell>
          <cell r="F1612">
            <v>42.427638999999992</v>
          </cell>
          <cell r="G1612">
            <v>9.7390280000000047</v>
          </cell>
          <cell r="H1612">
            <v>73</v>
          </cell>
        </row>
        <row r="1613">
          <cell r="A1613" t="str">
            <v>210206</v>
          </cell>
          <cell r="B1613" t="str">
            <v>CHUPA</v>
          </cell>
          <cell r="C1613">
            <v>11415</v>
          </cell>
          <cell r="D1613">
            <v>83.043649000000002</v>
          </cell>
          <cell r="E1613">
            <v>38.155245000000001</v>
          </cell>
          <cell r="F1613">
            <v>44.888404000000001</v>
          </cell>
          <cell r="G1613">
            <v>16.956350999999998</v>
          </cell>
          <cell r="H1613">
            <v>282</v>
          </cell>
        </row>
        <row r="1614">
          <cell r="A1614" t="str">
            <v>210207</v>
          </cell>
          <cell r="B1614" t="str">
            <v>JOSÉ DOMINGO CHOQUEHUANCA</v>
          </cell>
          <cell r="C1614">
            <v>3983</v>
          </cell>
          <cell r="D1614">
            <v>77.078382000000005</v>
          </cell>
          <cell r="E1614">
            <v>32.731566000000001</v>
          </cell>
          <cell r="F1614">
            <v>44.346816000000004</v>
          </cell>
          <cell r="G1614">
            <v>22.921617999999995</v>
          </cell>
          <cell r="H1614">
            <v>478</v>
          </cell>
        </row>
        <row r="1615">
          <cell r="A1615" t="str">
            <v>210208</v>
          </cell>
          <cell r="B1615" t="str">
            <v>MUÑANI</v>
          </cell>
          <cell r="C1615">
            <v>6789</v>
          </cell>
          <cell r="D1615">
            <v>89.662969000000004</v>
          </cell>
          <cell r="E1615">
            <v>53.157686000000005</v>
          </cell>
          <cell r="F1615">
            <v>36.505282999999999</v>
          </cell>
          <cell r="G1615">
            <v>10.337030999999996</v>
          </cell>
          <cell r="H1615">
            <v>91</v>
          </cell>
        </row>
        <row r="1616">
          <cell r="A1616" t="str">
            <v>210209</v>
          </cell>
          <cell r="B1616" t="str">
            <v>POTONI</v>
          </cell>
          <cell r="C1616">
            <v>5852</v>
          </cell>
          <cell r="D1616">
            <v>88.911273000000008</v>
          </cell>
          <cell r="E1616">
            <v>52.613186999999996</v>
          </cell>
          <cell r="F1616">
            <v>36.298086000000012</v>
          </cell>
          <cell r="G1616">
            <v>11.088726999999992</v>
          </cell>
          <cell r="H1616">
            <v>102</v>
          </cell>
        </row>
        <row r="1617">
          <cell r="A1617" t="str">
            <v>210210</v>
          </cell>
          <cell r="B1617" t="str">
            <v>SAMÁN</v>
          </cell>
          <cell r="C1617">
            <v>12947</v>
          </cell>
          <cell r="D1617">
            <v>90.489726000000005</v>
          </cell>
          <cell r="E1617">
            <v>48.828278000000005</v>
          </cell>
          <cell r="F1617">
            <v>41.661448</v>
          </cell>
          <cell r="G1617">
            <v>9.5102739999999955</v>
          </cell>
          <cell r="H1617">
            <v>70</v>
          </cell>
        </row>
        <row r="1618">
          <cell r="A1618" t="str">
            <v>210211</v>
          </cell>
          <cell r="B1618" t="str">
            <v>SAN ANTÓN</v>
          </cell>
          <cell r="C1618">
            <v>7388</v>
          </cell>
          <cell r="D1618">
            <v>82.526139000000001</v>
          </cell>
          <cell r="E1618">
            <v>45.833332999999996</v>
          </cell>
          <cell r="F1618">
            <v>36.692806000000004</v>
          </cell>
          <cell r="G1618">
            <v>17.473860999999999</v>
          </cell>
          <cell r="H1618">
            <v>297</v>
          </cell>
        </row>
        <row r="1619">
          <cell r="A1619" t="str">
            <v>210212</v>
          </cell>
          <cell r="B1619" t="str">
            <v>SAN JOSÉ</v>
          </cell>
          <cell r="C1619">
            <v>5214</v>
          </cell>
          <cell r="D1619">
            <v>87.386961999999997</v>
          </cell>
          <cell r="E1619">
            <v>47.557399000000004</v>
          </cell>
          <cell r="F1619">
            <v>39.829562999999993</v>
          </cell>
          <cell r="G1619">
            <v>12.613038000000003</v>
          </cell>
          <cell r="H1619">
            <v>138</v>
          </cell>
        </row>
        <row r="1620">
          <cell r="A1620" t="str">
            <v>210213</v>
          </cell>
          <cell r="B1620" t="str">
            <v>SAN JUAN DE SALINAS</v>
          </cell>
          <cell r="C1620">
            <v>3594</v>
          </cell>
          <cell r="D1620">
            <v>89.088250000000002</v>
          </cell>
          <cell r="E1620">
            <v>43.969509000000002</v>
          </cell>
          <cell r="F1620">
            <v>45.118741</v>
          </cell>
          <cell r="G1620">
            <v>10.911749999999998</v>
          </cell>
          <cell r="H1620">
            <v>101</v>
          </cell>
        </row>
        <row r="1621">
          <cell r="A1621" t="str">
            <v>210214</v>
          </cell>
          <cell r="B1621" t="str">
            <v>SANTIAGO DE PUPUJA</v>
          </cell>
          <cell r="C1621">
            <v>4992</v>
          </cell>
          <cell r="D1621">
            <v>86.285171000000005</v>
          </cell>
          <cell r="E1621">
            <v>40.474594000000003</v>
          </cell>
          <cell r="F1621">
            <v>45.810577000000002</v>
          </cell>
          <cell r="G1621">
            <v>13.714828999999995</v>
          </cell>
          <cell r="H1621">
            <v>177</v>
          </cell>
        </row>
        <row r="1622">
          <cell r="A1622" t="str">
            <v>210215</v>
          </cell>
          <cell r="B1622" t="str">
            <v>TIRAPATA</v>
          </cell>
          <cell r="C1622">
            <v>2753</v>
          </cell>
          <cell r="D1622">
            <v>87.969318999999999</v>
          </cell>
          <cell r="E1622">
            <v>46.932246999999997</v>
          </cell>
          <cell r="F1622">
            <v>41.037072000000002</v>
          </cell>
          <cell r="G1622">
            <v>12.030681000000001</v>
          </cell>
          <cell r="H1622">
            <v>128</v>
          </cell>
        </row>
        <row r="1623">
          <cell r="A1623" t="str">
            <v>210301</v>
          </cell>
          <cell r="B1623" t="str">
            <v>MACUSANI</v>
          </cell>
          <cell r="C1623">
            <v>8762</v>
          </cell>
          <cell r="D1623">
            <v>76.585787999999994</v>
          </cell>
          <cell r="E1623">
            <v>41.449786000000003</v>
          </cell>
          <cell r="F1623">
            <v>35.136001999999991</v>
          </cell>
          <cell r="G1623">
            <v>23.414212000000006</v>
          </cell>
          <cell r="H1623">
            <v>492</v>
          </cell>
        </row>
        <row r="1624">
          <cell r="A1624" t="str">
            <v>210302</v>
          </cell>
          <cell r="B1624" t="str">
            <v>AJOYANI</v>
          </cell>
          <cell r="C1624">
            <v>1626</v>
          </cell>
          <cell r="D1624">
            <v>84.641852999999998</v>
          </cell>
          <cell r="E1624">
            <v>46.558042999999998</v>
          </cell>
          <cell r="F1624">
            <v>38.08381</v>
          </cell>
          <cell r="G1624">
            <v>15.358147000000002</v>
          </cell>
          <cell r="H1624">
            <v>233</v>
          </cell>
        </row>
        <row r="1625">
          <cell r="A1625" t="str">
            <v>210303</v>
          </cell>
          <cell r="B1625" t="str">
            <v>AYAPATA</v>
          </cell>
          <cell r="C1625">
            <v>7660</v>
          </cell>
          <cell r="D1625">
            <v>85.648367999999991</v>
          </cell>
          <cell r="E1625">
            <v>49.898590999999996</v>
          </cell>
          <cell r="F1625">
            <v>35.749776999999995</v>
          </cell>
          <cell r="G1625">
            <v>14.351632000000009</v>
          </cell>
          <cell r="H1625">
            <v>198</v>
          </cell>
        </row>
        <row r="1626">
          <cell r="A1626" t="str">
            <v>210304</v>
          </cell>
          <cell r="B1626" t="str">
            <v>COASA</v>
          </cell>
          <cell r="C1626">
            <v>10773</v>
          </cell>
          <cell r="D1626">
            <v>90.820435000000003</v>
          </cell>
          <cell r="E1626">
            <v>56.645674999999997</v>
          </cell>
          <cell r="F1626">
            <v>34.174760000000006</v>
          </cell>
          <cell r="G1626">
            <v>9.1795649999999966</v>
          </cell>
          <cell r="H1626">
            <v>59</v>
          </cell>
        </row>
        <row r="1627">
          <cell r="A1627" t="str">
            <v>210305</v>
          </cell>
          <cell r="B1627" t="str">
            <v>CORANI</v>
          </cell>
          <cell r="C1627">
            <v>3353</v>
          </cell>
          <cell r="D1627">
            <v>93.045228000000009</v>
          </cell>
          <cell r="E1627">
            <v>64.956992</v>
          </cell>
          <cell r="F1627">
            <v>28.088236000000009</v>
          </cell>
          <cell r="G1627">
            <v>6.9547719999999913</v>
          </cell>
          <cell r="H1627">
            <v>23</v>
          </cell>
        </row>
        <row r="1628">
          <cell r="A1628" t="str">
            <v>210306</v>
          </cell>
          <cell r="B1628" t="str">
            <v>CRUCERO</v>
          </cell>
          <cell r="C1628">
            <v>7505</v>
          </cell>
          <cell r="D1628">
            <v>91.654005999999995</v>
          </cell>
          <cell r="E1628">
            <v>60.860039</v>
          </cell>
          <cell r="F1628">
            <v>30.793966999999995</v>
          </cell>
          <cell r="G1628">
            <v>8.3459940000000046</v>
          </cell>
          <cell r="H1628">
            <v>43</v>
          </cell>
        </row>
        <row r="1629">
          <cell r="A1629" t="str">
            <v>210307</v>
          </cell>
          <cell r="B1629" t="str">
            <v>ITUATA</v>
          </cell>
          <cell r="C1629">
            <v>5042</v>
          </cell>
          <cell r="D1629">
            <v>85.489317999999997</v>
          </cell>
          <cell r="E1629">
            <v>52.850118999999992</v>
          </cell>
          <cell r="F1629">
            <v>32.639199000000005</v>
          </cell>
          <cell r="G1629">
            <v>14.510682000000003</v>
          </cell>
          <cell r="H1629">
            <v>206</v>
          </cell>
        </row>
        <row r="1630">
          <cell r="A1630" t="str">
            <v>210308</v>
          </cell>
          <cell r="B1630" t="str">
            <v>OLLACHEA</v>
          </cell>
          <cell r="C1630">
            <v>4175</v>
          </cell>
          <cell r="D1630">
            <v>87.524318999999991</v>
          </cell>
          <cell r="E1630">
            <v>62.065618000000001</v>
          </cell>
          <cell r="F1630">
            <v>25.458700999999991</v>
          </cell>
          <cell r="G1630">
            <v>12.475681000000009</v>
          </cell>
          <cell r="H1630">
            <v>133</v>
          </cell>
        </row>
        <row r="1631">
          <cell r="A1631" t="str">
            <v>210309</v>
          </cell>
          <cell r="B1631" t="str">
            <v>SAN GABÁN</v>
          </cell>
          <cell r="C1631">
            <v>1312</v>
          </cell>
          <cell r="D1631">
            <v>35.618620999999997</v>
          </cell>
          <cell r="E1631">
            <v>5.5122150000000003</v>
          </cell>
          <cell r="F1631">
            <v>30.106405999999996</v>
          </cell>
          <cell r="G1631">
            <v>64.38137900000001</v>
          </cell>
          <cell r="H1631">
            <v>1445</v>
          </cell>
        </row>
        <row r="1632">
          <cell r="A1632" t="str">
            <v>210310</v>
          </cell>
          <cell r="B1632" t="str">
            <v>USICAYOS</v>
          </cell>
          <cell r="C1632">
            <v>11238</v>
          </cell>
          <cell r="D1632">
            <v>93.170203999999998</v>
          </cell>
          <cell r="E1632">
            <v>56.826729</v>
          </cell>
          <cell r="F1632">
            <v>36.343474999999998</v>
          </cell>
          <cell r="G1632">
            <v>6.8297960000000018</v>
          </cell>
          <cell r="H1632">
            <v>21</v>
          </cell>
        </row>
        <row r="1633">
          <cell r="A1633" t="str">
            <v>210401</v>
          </cell>
          <cell r="B1633" t="str">
            <v>JULI</v>
          </cell>
          <cell r="C1633">
            <v>16756</v>
          </cell>
          <cell r="D1633">
            <v>71.097551999999993</v>
          </cell>
          <cell r="E1633">
            <v>22.965969000000001</v>
          </cell>
          <cell r="F1633">
            <v>48.131582999999992</v>
          </cell>
          <cell r="G1633">
            <v>28.902448000000007</v>
          </cell>
          <cell r="H1633">
            <v>658</v>
          </cell>
        </row>
        <row r="1634">
          <cell r="A1634" t="str">
            <v>210402</v>
          </cell>
          <cell r="B1634" t="str">
            <v>DESAGUADERO</v>
          </cell>
          <cell r="C1634">
            <v>12407</v>
          </cell>
          <cell r="D1634">
            <v>62.976955000000004</v>
          </cell>
          <cell r="E1634">
            <v>16.430638000000002</v>
          </cell>
          <cell r="F1634">
            <v>46.546317000000002</v>
          </cell>
          <cell r="G1634">
            <v>37.023044999999996</v>
          </cell>
          <cell r="H1634">
            <v>881</v>
          </cell>
        </row>
        <row r="1635">
          <cell r="A1635" t="str">
            <v>210403</v>
          </cell>
          <cell r="B1635" t="str">
            <v>HUACULLANI</v>
          </cell>
          <cell r="C1635">
            <v>13047</v>
          </cell>
          <cell r="D1635">
            <v>89.213962999999993</v>
          </cell>
          <cell r="E1635">
            <v>49.590810000000005</v>
          </cell>
          <cell r="F1635">
            <v>39.623152999999988</v>
          </cell>
          <cell r="G1635">
            <v>10.786037000000007</v>
          </cell>
          <cell r="H1635">
            <v>99</v>
          </cell>
        </row>
        <row r="1636">
          <cell r="A1636" t="str">
            <v>210404</v>
          </cell>
          <cell r="B1636" t="str">
            <v>KELLUYO</v>
          </cell>
          <cell r="C1636">
            <v>14108</v>
          </cell>
          <cell r="D1636">
            <v>79.439214000000007</v>
          </cell>
          <cell r="E1636">
            <v>31.183568999999999</v>
          </cell>
          <cell r="F1636">
            <v>48.255645000000008</v>
          </cell>
          <cell r="G1636">
            <v>20.560785999999993</v>
          </cell>
          <cell r="H1636">
            <v>404</v>
          </cell>
        </row>
        <row r="1637">
          <cell r="A1637" t="str">
            <v>210405</v>
          </cell>
          <cell r="B1637" t="str">
            <v>PISACOMA</v>
          </cell>
          <cell r="C1637">
            <v>10584</v>
          </cell>
          <cell r="D1637">
            <v>87.119350999999995</v>
          </cell>
          <cell r="E1637">
            <v>43.112107999999999</v>
          </cell>
          <cell r="F1637">
            <v>44.007242999999995</v>
          </cell>
          <cell r="G1637">
            <v>12.880649000000005</v>
          </cell>
          <cell r="H1637">
            <v>149</v>
          </cell>
        </row>
        <row r="1638">
          <cell r="A1638" t="str">
            <v>210406</v>
          </cell>
          <cell r="B1638" t="str">
            <v>POMATA</v>
          </cell>
          <cell r="C1638">
            <v>14086</v>
          </cell>
          <cell r="D1638">
            <v>80.192030000000003</v>
          </cell>
          <cell r="E1638">
            <v>28.971419999999998</v>
          </cell>
          <cell r="F1638">
            <v>51.220610000000008</v>
          </cell>
          <cell r="G1638">
            <v>19.807969999999997</v>
          </cell>
          <cell r="H1638">
            <v>382</v>
          </cell>
        </row>
        <row r="1639">
          <cell r="A1639" t="str">
            <v>210407</v>
          </cell>
          <cell r="B1639" t="str">
            <v>ZEPITA</v>
          </cell>
          <cell r="C1639">
            <v>16170</v>
          </cell>
          <cell r="D1639">
            <v>82.441063</v>
          </cell>
          <cell r="E1639">
            <v>35.055827000000001</v>
          </cell>
          <cell r="F1639">
            <v>47.385235999999999</v>
          </cell>
          <cell r="G1639">
            <v>17.558937</v>
          </cell>
          <cell r="H1639">
            <v>300</v>
          </cell>
        </row>
        <row r="1640">
          <cell r="A1640" t="str">
            <v>210501</v>
          </cell>
          <cell r="B1640" t="str">
            <v>ILAVE</v>
          </cell>
          <cell r="C1640">
            <v>35635</v>
          </cell>
          <cell r="D1640">
            <v>68.32958099999999</v>
          </cell>
          <cell r="E1640">
            <v>24.034093000000002</v>
          </cell>
          <cell r="F1640">
            <v>44.295487999999992</v>
          </cell>
          <cell r="G1640">
            <v>31.67041900000001</v>
          </cell>
          <cell r="H1640">
            <v>737</v>
          </cell>
        </row>
        <row r="1641">
          <cell r="A1641" t="str">
            <v>210502</v>
          </cell>
          <cell r="B1641" t="str">
            <v>CAPAZO</v>
          </cell>
          <cell r="C1641">
            <v>1493</v>
          </cell>
          <cell r="D1641">
            <v>92.046856000000005</v>
          </cell>
          <cell r="E1641">
            <v>51.219482000000006</v>
          </cell>
          <cell r="F1641">
            <v>40.827373999999999</v>
          </cell>
          <cell r="G1641">
            <v>7.9531439999999947</v>
          </cell>
          <cell r="H1641">
            <v>34</v>
          </cell>
        </row>
        <row r="1642">
          <cell r="A1642" t="str">
            <v>210503</v>
          </cell>
          <cell r="B1642" t="str">
            <v>PILCUYO</v>
          </cell>
          <cell r="C1642">
            <v>10792</v>
          </cell>
          <cell r="D1642">
            <v>76.356375</v>
          </cell>
          <cell r="E1642">
            <v>18.682821999999998</v>
          </cell>
          <cell r="F1642">
            <v>57.673552999999998</v>
          </cell>
          <cell r="G1642">
            <v>23.643625</v>
          </cell>
          <cell r="H1642">
            <v>499</v>
          </cell>
        </row>
        <row r="1643">
          <cell r="A1643" t="str">
            <v>210504</v>
          </cell>
          <cell r="B1643" t="str">
            <v>SANTA ROSA</v>
          </cell>
          <cell r="C1643">
            <v>5333</v>
          </cell>
          <cell r="D1643">
            <v>80.906842999999995</v>
          </cell>
          <cell r="E1643">
            <v>38.040813</v>
          </cell>
          <cell r="F1643">
            <v>42.866029999999995</v>
          </cell>
          <cell r="G1643">
            <v>19.093157000000005</v>
          </cell>
          <cell r="H1643">
            <v>355</v>
          </cell>
        </row>
        <row r="1644">
          <cell r="A1644" t="str">
            <v>210505</v>
          </cell>
          <cell r="B1644" t="str">
            <v>CONDURIRI</v>
          </cell>
          <cell r="C1644">
            <v>3481</v>
          </cell>
          <cell r="D1644">
            <v>81.427368000000001</v>
          </cell>
          <cell r="E1644">
            <v>37.002806999999997</v>
          </cell>
          <cell r="F1644">
            <v>44.424561000000004</v>
          </cell>
          <cell r="G1644">
            <v>18.572631999999999</v>
          </cell>
          <cell r="H1644">
            <v>340</v>
          </cell>
        </row>
        <row r="1645">
          <cell r="A1645" t="str">
            <v>210601</v>
          </cell>
          <cell r="B1645" t="str">
            <v>HUANCANÉ</v>
          </cell>
          <cell r="C1645">
            <v>14812</v>
          </cell>
          <cell r="D1645">
            <v>71.583655999999991</v>
          </cell>
          <cell r="E1645">
            <v>23.165813</v>
          </cell>
          <cell r="F1645">
            <v>48.417842999999991</v>
          </cell>
          <cell r="G1645">
            <v>28.416344000000009</v>
          </cell>
          <cell r="H1645">
            <v>643</v>
          </cell>
        </row>
        <row r="1646">
          <cell r="A1646" t="str">
            <v>210602</v>
          </cell>
          <cell r="B1646" t="str">
            <v>COJATA</v>
          </cell>
          <cell r="C1646">
            <v>3525</v>
          </cell>
          <cell r="D1646">
            <v>82.446550000000002</v>
          </cell>
          <cell r="E1646">
            <v>42.549708000000003</v>
          </cell>
          <cell r="F1646">
            <v>39.896841999999999</v>
          </cell>
          <cell r="G1646">
            <v>17.553449999999998</v>
          </cell>
          <cell r="H1646">
            <v>299</v>
          </cell>
        </row>
        <row r="1647">
          <cell r="A1647" t="str">
            <v>210603</v>
          </cell>
          <cell r="B1647" t="str">
            <v>HUATASANI</v>
          </cell>
          <cell r="C1647">
            <v>3362</v>
          </cell>
          <cell r="D1647">
            <v>82.395832999999996</v>
          </cell>
          <cell r="E1647">
            <v>37.530391999999999</v>
          </cell>
          <cell r="F1647">
            <v>44.865440999999997</v>
          </cell>
          <cell r="G1647">
            <v>17.604167000000004</v>
          </cell>
          <cell r="H1647">
            <v>303</v>
          </cell>
        </row>
        <row r="1648">
          <cell r="A1648" t="str">
            <v>210604</v>
          </cell>
          <cell r="B1648" t="str">
            <v>INCHUPALLA</v>
          </cell>
          <cell r="C1648">
            <v>3048</v>
          </cell>
          <cell r="D1648">
            <v>86.457588999999999</v>
          </cell>
          <cell r="E1648">
            <v>41.060141999999999</v>
          </cell>
          <cell r="F1648">
            <v>45.397447</v>
          </cell>
          <cell r="G1648">
            <v>13.542411000000001</v>
          </cell>
          <cell r="H1648">
            <v>171</v>
          </cell>
        </row>
        <row r="1649">
          <cell r="A1649" t="str">
            <v>210605</v>
          </cell>
          <cell r="B1649" t="str">
            <v>PUSI</v>
          </cell>
          <cell r="C1649">
            <v>5599</v>
          </cell>
          <cell r="D1649">
            <v>85.925567999999998</v>
          </cell>
          <cell r="E1649">
            <v>42.143646000000004</v>
          </cell>
          <cell r="F1649">
            <v>43.781921999999994</v>
          </cell>
          <cell r="G1649">
            <v>14.074432000000002</v>
          </cell>
          <cell r="H1649">
            <v>195</v>
          </cell>
        </row>
        <row r="1650">
          <cell r="A1650" t="str">
            <v>210606</v>
          </cell>
          <cell r="B1650" t="str">
            <v>ROSASPATA</v>
          </cell>
          <cell r="C1650">
            <v>4944</v>
          </cell>
          <cell r="D1650">
            <v>88.608243999999999</v>
          </cell>
          <cell r="E1650">
            <v>47.2</v>
          </cell>
          <cell r="F1650">
            <v>41.408243999999996</v>
          </cell>
          <cell r="G1650">
            <v>11.391756000000001</v>
          </cell>
          <cell r="H1650">
            <v>107</v>
          </cell>
        </row>
        <row r="1651">
          <cell r="A1651" t="str">
            <v>210607</v>
          </cell>
          <cell r="B1651" t="str">
            <v>TARACO</v>
          </cell>
          <cell r="C1651">
            <v>11346</v>
          </cell>
          <cell r="D1651">
            <v>77.490712000000002</v>
          </cell>
          <cell r="E1651">
            <v>22.612007000000002</v>
          </cell>
          <cell r="F1651">
            <v>54.878704999999997</v>
          </cell>
          <cell r="G1651">
            <v>22.509287999999998</v>
          </cell>
          <cell r="H1651">
            <v>469</v>
          </cell>
        </row>
        <row r="1652">
          <cell r="A1652" t="str">
            <v>210608</v>
          </cell>
          <cell r="B1652" t="str">
            <v>VILQUE CHICO</v>
          </cell>
          <cell r="C1652">
            <v>8229</v>
          </cell>
          <cell r="D1652">
            <v>86.653328000000002</v>
          </cell>
          <cell r="E1652">
            <v>41.063395</v>
          </cell>
          <cell r="F1652">
            <v>45.589933000000002</v>
          </cell>
          <cell r="G1652">
            <v>13.346671999999998</v>
          </cell>
          <cell r="H1652">
            <v>162</v>
          </cell>
        </row>
        <row r="1653">
          <cell r="A1653" t="str">
            <v>210701</v>
          </cell>
          <cell r="B1653" t="str">
            <v>LAMPA</v>
          </cell>
          <cell r="C1653">
            <v>8147</v>
          </cell>
          <cell r="D1653">
            <v>72.435011000000003</v>
          </cell>
          <cell r="E1653">
            <v>29.240486999999998</v>
          </cell>
          <cell r="F1653">
            <v>43.194524000000001</v>
          </cell>
          <cell r="G1653">
            <v>27.564988999999997</v>
          </cell>
          <cell r="H1653">
            <v>615</v>
          </cell>
        </row>
        <row r="1654">
          <cell r="A1654" t="str">
            <v>210702</v>
          </cell>
          <cell r="B1654" t="str">
            <v>CABANILLA</v>
          </cell>
          <cell r="C1654">
            <v>4303</v>
          </cell>
          <cell r="D1654">
            <v>77.259604999999993</v>
          </cell>
          <cell r="E1654">
            <v>22.933392999999999</v>
          </cell>
          <cell r="F1654">
            <v>54.326211999999998</v>
          </cell>
          <cell r="G1654">
            <v>22.740395000000007</v>
          </cell>
          <cell r="H1654">
            <v>474</v>
          </cell>
        </row>
        <row r="1655">
          <cell r="A1655" t="str">
            <v>210703</v>
          </cell>
          <cell r="B1655" t="str">
            <v>CALAPUJA</v>
          </cell>
          <cell r="C1655">
            <v>1293</v>
          </cell>
          <cell r="D1655">
            <v>86.566933999999989</v>
          </cell>
          <cell r="E1655">
            <v>40.459838999999995</v>
          </cell>
          <cell r="F1655">
            <v>46.107094999999994</v>
          </cell>
          <cell r="G1655">
            <v>13.433066000000011</v>
          </cell>
          <cell r="H1655">
            <v>164</v>
          </cell>
        </row>
        <row r="1656">
          <cell r="A1656" t="str">
            <v>210704</v>
          </cell>
          <cell r="B1656" t="str">
            <v>NICASIO</v>
          </cell>
          <cell r="C1656">
            <v>2295</v>
          </cell>
          <cell r="D1656">
            <v>83.256894000000003</v>
          </cell>
          <cell r="E1656">
            <v>30.566038000000002</v>
          </cell>
          <cell r="F1656">
            <v>52.690855999999997</v>
          </cell>
          <cell r="G1656">
            <v>16.743105999999997</v>
          </cell>
          <cell r="H1656">
            <v>272</v>
          </cell>
        </row>
        <row r="1657">
          <cell r="A1657" t="str">
            <v>210705</v>
          </cell>
          <cell r="B1657" t="str">
            <v>OCUVIRI</v>
          </cell>
          <cell r="C1657">
            <v>1952</v>
          </cell>
          <cell r="D1657">
            <v>91.583294000000009</v>
          </cell>
          <cell r="E1657">
            <v>59.414829000000005</v>
          </cell>
          <cell r="F1657">
            <v>32.168465000000005</v>
          </cell>
          <cell r="G1657">
            <v>8.4167059999999907</v>
          </cell>
          <cell r="H1657">
            <v>45</v>
          </cell>
        </row>
        <row r="1658">
          <cell r="A1658" t="str">
            <v>210706</v>
          </cell>
          <cell r="B1658" t="str">
            <v>PALCA</v>
          </cell>
          <cell r="C1658">
            <v>2462</v>
          </cell>
          <cell r="D1658">
            <v>81.469225999999992</v>
          </cell>
          <cell r="E1658">
            <v>36.357047999999999</v>
          </cell>
          <cell r="F1658">
            <v>45.112177999999993</v>
          </cell>
          <cell r="G1658">
            <v>18.530774000000008</v>
          </cell>
          <cell r="H1658">
            <v>338</v>
          </cell>
        </row>
        <row r="1659">
          <cell r="A1659" t="str">
            <v>210707</v>
          </cell>
          <cell r="B1659" t="str">
            <v>PARATIA</v>
          </cell>
          <cell r="C1659">
            <v>3867</v>
          </cell>
          <cell r="D1659">
            <v>79.803342999999998</v>
          </cell>
          <cell r="E1659">
            <v>36.737309000000003</v>
          </cell>
          <cell r="F1659">
            <v>43.066033999999995</v>
          </cell>
          <cell r="G1659">
            <v>20.196657000000002</v>
          </cell>
          <cell r="H1659">
            <v>392</v>
          </cell>
        </row>
        <row r="1660">
          <cell r="A1660" t="str">
            <v>210708</v>
          </cell>
          <cell r="B1660" t="str">
            <v>PUCARÁ</v>
          </cell>
          <cell r="C1660">
            <v>4832</v>
          </cell>
          <cell r="D1660">
            <v>79.882129000000006</v>
          </cell>
          <cell r="E1660">
            <v>33.384360999999998</v>
          </cell>
          <cell r="F1660">
            <v>46.497768000000008</v>
          </cell>
          <cell r="G1660">
            <v>20.117870999999994</v>
          </cell>
          <cell r="H1660">
            <v>390</v>
          </cell>
        </row>
        <row r="1661">
          <cell r="A1661" t="str">
            <v>210709</v>
          </cell>
          <cell r="B1661" t="str">
            <v>SANTA LUCÍA</v>
          </cell>
          <cell r="C1661">
            <v>5429</v>
          </cell>
          <cell r="D1661">
            <v>75.382671000000002</v>
          </cell>
          <cell r="E1661">
            <v>36.164399000000003</v>
          </cell>
          <cell r="F1661">
            <v>39.218271999999999</v>
          </cell>
          <cell r="G1661">
            <v>24.617328999999998</v>
          </cell>
          <cell r="H1661">
            <v>533</v>
          </cell>
        </row>
        <row r="1662">
          <cell r="A1662" t="str">
            <v>210710</v>
          </cell>
          <cell r="B1662" t="str">
            <v>VILAVILA</v>
          </cell>
          <cell r="C1662">
            <v>1976</v>
          </cell>
          <cell r="D1662">
            <v>84.765337000000002</v>
          </cell>
          <cell r="E1662">
            <v>44.722436999999999</v>
          </cell>
          <cell r="F1662">
            <v>40.042900000000003</v>
          </cell>
          <cell r="G1662">
            <v>15.234662999999998</v>
          </cell>
          <cell r="H1662">
            <v>229</v>
          </cell>
        </row>
        <row r="1663">
          <cell r="A1663" t="str">
            <v>210801</v>
          </cell>
          <cell r="B1663" t="str">
            <v>AYAVIRÍ</v>
          </cell>
          <cell r="C1663">
            <v>12620</v>
          </cell>
          <cell r="D1663">
            <v>56.700916999999997</v>
          </cell>
          <cell r="E1663">
            <v>16.695615</v>
          </cell>
          <cell r="F1663">
            <v>40.005302</v>
          </cell>
          <cell r="G1663">
            <v>43.299083000000003</v>
          </cell>
          <cell r="H1663">
            <v>1028</v>
          </cell>
        </row>
        <row r="1664">
          <cell r="A1664" t="str">
            <v>210802</v>
          </cell>
          <cell r="B1664" t="str">
            <v>ANTAUTA</v>
          </cell>
          <cell r="C1664">
            <v>3258</v>
          </cell>
          <cell r="D1664">
            <v>77.263694999999998</v>
          </cell>
          <cell r="E1664">
            <v>40.523358000000002</v>
          </cell>
          <cell r="F1664">
            <v>36.740336999999997</v>
          </cell>
          <cell r="G1664">
            <v>22.736305000000002</v>
          </cell>
          <cell r="H1664">
            <v>473</v>
          </cell>
        </row>
        <row r="1665">
          <cell r="A1665" t="str">
            <v>210803</v>
          </cell>
          <cell r="B1665" t="str">
            <v>CUPI</v>
          </cell>
          <cell r="C1665">
            <v>2212</v>
          </cell>
          <cell r="D1665">
            <v>86.088750000000005</v>
          </cell>
          <cell r="E1665">
            <v>38.613858</v>
          </cell>
          <cell r="F1665">
            <v>47.474892000000004</v>
          </cell>
          <cell r="G1665">
            <v>13.911250000000001</v>
          </cell>
          <cell r="H1665">
            <v>186</v>
          </cell>
        </row>
        <row r="1666">
          <cell r="A1666" t="str">
            <v>210804</v>
          </cell>
          <cell r="B1666" t="str">
            <v>LLALLI</v>
          </cell>
          <cell r="C1666">
            <v>3163</v>
          </cell>
          <cell r="D1666">
            <v>81.589372999999995</v>
          </cell>
          <cell r="E1666">
            <v>40.344079999999998</v>
          </cell>
          <cell r="F1666">
            <v>41.245292999999997</v>
          </cell>
          <cell r="G1666">
            <v>18.410627000000005</v>
          </cell>
          <cell r="H1666">
            <v>334</v>
          </cell>
        </row>
        <row r="1667">
          <cell r="A1667" t="str">
            <v>210805</v>
          </cell>
          <cell r="B1667" t="str">
            <v>MACARI</v>
          </cell>
          <cell r="C1667">
            <v>6687</v>
          </cell>
          <cell r="D1667">
            <v>84.830013999999991</v>
          </cell>
          <cell r="E1667">
            <v>42.455157</v>
          </cell>
          <cell r="F1667">
            <v>42.374856999999992</v>
          </cell>
          <cell r="G1667">
            <v>15.169986000000009</v>
          </cell>
          <cell r="H1667">
            <v>228</v>
          </cell>
        </row>
        <row r="1668">
          <cell r="A1668" t="str">
            <v>210806</v>
          </cell>
          <cell r="B1668" t="str">
            <v>NUÑOA</v>
          </cell>
          <cell r="C1668">
            <v>9614</v>
          </cell>
          <cell r="D1668">
            <v>86.672556999999998</v>
          </cell>
          <cell r="E1668">
            <v>55.712766000000002</v>
          </cell>
          <cell r="F1668">
            <v>30.959790999999996</v>
          </cell>
          <cell r="G1668">
            <v>13.327443000000002</v>
          </cell>
          <cell r="H1668">
            <v>160</v>
          </cell>
        </row>
        <row r="1669">
          <cell r="A1669" t="str">
            <v>210807</v>
          </cell>
          <cell r="B1669" t="str">
            <v>ORURILLO</v>
          </cell>
          <cell r="C1669">
            <v>9215</v>
          </cell>
          <cell r="D1669">
            <v>88.334451999999999</v>
          </cell>
          <cell r="E1669">
            <v>45.012940999999998</v>
          </cell>
          <cell r="F1669">
            <v>43.321511000000001</v>
          </cell>
          <cell r="G1669">
            <v>11.665548000000001</v>
          </cell>
          <cell r="H1669">
            <v>115</v>
          </cell>
        </row>
        <row r="1670">
          <cell r="A1670" t="str">
            <v>210808</v>
          </cell>
          <cell r="B1670" t="str">
            <v>SANTA ROSA</v>
          </cell>
          <cell r="C1670">
            <v>5705</v>
          </cell>
          <cell r="D1670">
            <v>82.69314399999999</v>
          </cell>
          <cell r="E1670">
            <v>45.322220999999999</v>
          </cell>
          <cell r="F1670">
            <v>37.370922999999991</v>
          </cell>
          <cell r="G1670">
            <v>17.30685600000001</v>
          </cell>
          <cell r="H1670">
            <v>292</v>
          </cell>
        </row>
        <row r="1671">
          <cell r="A1671" t="str">
            <v>210809</v>
          </cell>
          <cell r="B1671" t="str">
            <v>UMACHIRI</v>
          </cell>
          <cell r="C1671">
            <v>3340</v>
          </cell>
          <cell r="D1671">
            <v>81.754528000000008</v>
          </cell>
          <cell r="E1671">
            <v>28.838228000000001</v>
          </cell>
          <cell r="F1671">
            <v>52.916300000000007</v>
          </cell>
          <cell r="G1671">
            <v>18.245471999999992</v>
          </cell>
          <cell r="H1671">
            <v>325</v>
          </cell>
        </row>
        <row r="1672">
          <cell r="A1672" t="str">
            <v>210901</v>
          </cell>
          <cell r="B1672" t="str">
            <v>MOHO</v>
          </cell>
          <cell r="C1672">
            <v>13729</v>
          </cell>
          <cell r="D1672">
            <v>82.761408000000003</v>
          </cell>
          <cell r="E1672">
            <v>39.419314</v>
          </cell>
          <cell r="F1672">
            <v>43.342094000000003</v>
          </cell>
          <cell r="G1672">
            <v>17.238591999999997</v>
          </cell>
          <cell r="H1672">
            <v>290</v>
          </cell>
        </row>
        <row r="1673">
          <cell r="A1673" t="str">
            <v>210902</v>
          </cell>
          <cell r="B1673" t="str">
            <v>CONIMA</v>
          </cell>
          <cell r="C1673">
            <v>2870</v>
          </cell>
          <cell r="D1673">
            <v>81.935484000000002</v>
          </cell>
          <cell r="E1673">
            <v>35.296887999999996</v>
          </cell>
          <cell r="F1673">
            <v>46.638596000000007</v>
          </cell>
          <cell r="G1673">
            <v>18.064515999999998</v>
          </cell>
          <cell r="H1673">
            <v>319</v>
          </cell>
        </row>
        <row r="1674">
          <cell r="A1674" t="str">
            <v>210903</v>
          </cell>
          <cell r="B1674" t="str">
            <v>HUAYRAPATA</v>
          </cell>
          <cell r="C1674">
            <v>3618</v>
          </cell>
          <cell r="D1674">
            <v>87.095089000000002</v>
          </cell>
          <cell r="E1674">
            <v>47.860616</v>
          </cell>
          <cell r="F1674">
            <v>39.234473000000001</v>
          </cell>
          <cell r="G1674">
            <v>12.904910999999998</v>
          </cell>
          <cell r="H1674">
            <v>151</v>
          </cell>
        </row>
        <row r="1675">
          <cell r="A1675" t="str">
            <v>210904</v>
          </cell>
          <cell r="B1675" t="str">
            <v>TILALI</v>
          </cell>
          <cell r="C1675">
            <v>2573</v>
          </cell>
          <cell r="D1675">
            <v>83.099160000000012</v>
          </cell>
          <cell r="E1675">
            <v>37.643411</v>
          </cell>
          <cell r="F1675">
            <v>45.455749000000012</v>
          </cell>
          <cell r="G1675">
            <v>16.900839999999988</v>
          </cell>
          <cell r="H1675">
            <v>277</v>
          </cell>
        </row>
        <row r="1676">
          <cell r="A1676" t="str">
            <v>211001</v>
          </cell>
          <cell r="B1676" t="str">
            <v>PUTINA</v>
          </cell>
          <cell r="C1676">
            <v>17918</v>
          </cell>
          <cell r="D1676">
            <v>87.039201000000006</v>
          </cell>
          <cell r="E1676">
            <v>52.197707000000001</v>
          </cell>
          <cell r="F1676">
            <v>34.841494000000004</v>
          </cell>
          <cell r="G1676">
            <v>12.960798999999994</v>
          </cell>
          <cell r="H1676">
            <v>154</v>
          </cell>
        </row>
        <row r="1677">
          <cell r="A1677" t="str">
            <v>211002</v>
          </cell>
          <cell r="B1677" t="str">
            <v>ANANEA</v>
          </cell>
          <cell r="C1677">
            <v>9057</v>
          </cell>
          <cell r="D1677">
            <v>44.196408999999996</v>
          </cell>
          <cell r="E1677">
            <v>5.6534914000000001</v>
          </cell>
          <cell r="F1677">
            <v>38.542917599999996</v>
          </cell>
          <cell r="G1677">
            <v>55.803591000000004</v>
          </cell>
          <cell r="H1677">
            <v>1307</v>
          </cell>
        </row>
        <row r="1678">
          <cell r="A1678" t="str">
            <v>211003</v>
          </cell>
          <cell r="B1678" t="str">
            <v>PEDRO VILCA APAZA</v>
          </cell>
          <cell r="C1678">
            <v>2037</v>
          </cell>
          <cell r="D1678">
            <v>80.720570999999993</v>
          </cell>
          <cell r="E1678">
            <v>37.645263999999997</v>
          </cell>
          <cell r="F1678">
            <v>43.075306999999995</v>
          </cell>
          <cell r="G1678">
            <v>19.279429000000007</v>
          </cell>
          <cell r="H1678">
            <v>361</v>
          </cell>
        </row>
        <row r="1679">
          <cell r="A1679" t="str">
            <v>211004</v>
          </cell>
          <cell r="B1679" t="str">
            <v>QUILCAPUNCU</v>
          </cell>
          <cell r="C1679">
            <v>4409</v>
          </cell>
          <cell r="D1679">
            <v>87.282319999999999</v>
          </cell>
          <cell r="E1679">
            <v>46.699860999999999</v>
          </cell>
          <cell r="F1679">
            <v>40.582459</v>
          </cell>
          <cell r="G1679">
            <v>12.717680000000001</v>
          </cell>
          <cell r="H1679">
            <v>142</v>
          </cell>
        </row>
        <row r="1680">
          <cell r="A1680" t="str">
            <v>211005</v>
          </cell>
          <cell r="B1680" t="str">
            <v>SINA</v>
          </cell>
          <cell r="C1680">
            <v>1344</v>
          </cell>
          <cell r="D1680">
            <v>91.332880000000003</v>
          </cell>
          <cell r="E1680">
            <v>56.773777000000003</v>
          </cell>
          <cell r="F1680">
            <v>34.559103</v>
          </cell>
          <cell r="G1680">
            <v>8.667119999999997</v>
          </cell>
          <cell r="H1680">
            <v>53</v>
          </cell>
        </row>
        <row r="1681">
          <cell r="A1681" t="str">
            <v>211101</v>
          </cell>
          <cell r="B1681" t="str">
            <v>JULIACA</v>
          </cell>
          <cell r="C1681">
            <v>93666</v>
          </cell>
          <cell r="D1681">
            <v>42.046658000000001</v>
          </cell>
          <cell r="E1681">
            <v>5.9504462</v>
          </cell>
          <cell r="F1681">
            <v>36.096211799999999</v>
          </cell>
          <cell r="G1681">
            <v>57.953341999999999</v>
          </cell>
          <cell r="H1681">
            <v>1343</v>
          </cell>
        </row>
        <row r="1682">
          <cell r="A1682" t="str">
            <v>211102</v>
          </cell>
          <cell r="B1682" t="str">
            <v>CABANA</v>
          </cell>
          <cell r="C1682">
            <v>3556</v>
          </cell>
          <cell r="D1682">
            <v>80.954917999999992</v>
          </cell>
          <cell r="E1682">
            <v>25.297587</v>
          </cell>
          <cell r="F1682">
            <v>55.657330999999992</v>
          </cell>
          <cell r="G1682">
            <v>19.045082000000008</v>
          </cell>
          <cell r="H1682">
            <v>353</v>
          </cell>
        </row>
        <row r="1683">
          <cell r="A1683" t="str">
            <v>211103</v>
          </cell>
          <cell r="B1683" t="str">
            <v>CABANILLAS</v>
          </cell>
          <cell r="C1683">
            <v>3521</v>
          </cell>
          <cell r="D1683">
            <v>69.548687000000001</v>
          </cell>
          <cell r="E1683">
            <v>27.931464000000002</v>
          </cell>
          <cell r="F1683">
            <v>41.617222999999996</v>
          </cell>
          <cell r="G1683">
            <v>30.451312999999999</v>
          </cell>
          <cell r="H1683">
            <v>710</v>
          </cell>
        </row>
        <row r="1684">
          <cell r="A1684" t="str">
            <v>211104</v>
          </cell>
          <cell r="B1684" t="str">
            <v>CARACOTO</v>
          </cell>
          <cell r="C1684">
            <v>5195</v>
          </cell>
          <cell r="D1684">
            <v>85.761803</v>
          </cell>
          <cell r="E1684">
            <v>39.826675000000002</v>
          </cell>
          <cell r="F1684">
            <v>45.935127999999999</v>
          </cell>
          <cell r="G1684">
            <v>14.238197</v>
          </cell>
          <cell r="H1684">
            <v>197</v>
          </cell>
        </row>
        <row r="1685">
          <cell r="A1685" t="str">
            <v>211201</v>
          </cell>
          <cell r="B1685" t="str">
            <v>SANDIA</v>
          </cell>
          <cell r="C1685">
            <v>9105</v>
          </cell>
          <cell r="D1685">
            <v>81.228656000000001</v>
          </cell>
          <cell r="E1685">
            <v>48.623517</v>
          </cell>
          <cell r="F1685">
            <v>32.605139000000001</v>
          </cell>
          <cell r="G1685">
            <v>18.771343999999999</v>
          </cell>
          <cell r="H1685">
            <v>347</v>
          </cell>
        </row>
        <row r="1686">
          <cell r="A1686" t="str">
            <v>211202</v>
          </cell>
          <cell r="B1686" t="str">
            <v>CUYOCUYO</v>
          </cell>
          <cell r="C1686">
            <v>4454</v>
          </cell>
          <cell r="D1686">
            <v>83.408240000000006</v>
          </cell>
          <cell r="E1686">
            <v>43.296067000000001</v>
          </cell>
          <cell r="F1686">
            <v>40.112173000000006</v>
          </cell>
          <cell r="G1686">
            <v>16.591759999999994</v>
          </cell>
          <cell r="H1686">
            <v>268</v>
          </cell>
        </row>
        <row r="1687">
          <cell r="A1687" t="str">
            <v>211203</v>
          </cell>
          <cell r="B1687" t="str">
            <v>LIMBANI</v>
          </cell>
          <cell r="C1687">
            <v>3327</v>
          </cell>
          <cell r="D1687">
            <v>89.540635000000009</v>
          </cell>
          <cell r="E1687">
            <v>52.651237999999999</v>
          </cell>
          <cell r="F1687">
            <v>36.88939700000001</v>
          </cell>
          <cell r="G1687">
            <v>10.459364999999991</v>
          </cell>
          <cell r="H1687">
            <v>93</v>
          </cell>
        </row>
        <row r="1688">
          <cell r="A1688" t="str">
            <v>211204</v>
          </cell>
          <cell r="B1688" t="str">
            <v>PATAMBUCO</v>
          </cell>
          <cell r="C1688">
            <v>4090</v>
          </cell>
          <cell r="D1688">
            <v>95.875058999999993</v>
          </cell>
          <cell r="E1688">
            <v>73.661275000000003</v>
          </cell>
          <cell r="F1688">
            <v>22.21378399999999</v>
          </cell>
          <cell r="G1688">
            <v>4.1249410000000069</v>
          </cell>
          <cell r="H1688">
            <v>8</v>
          </cell>
        </row>
        <row r="1689">
          <cell r="A1689" t="str">
            <v>211205</v>
          </cell>
          <cell r="B1689" t="str">
            <v>PHARA</v>
          </cell>
          <cell r="C1689">
            <v>4383</v>
          </cell>
          <cell r="D1689">
            <v>90.786247000000003</v>
          </cell>
          <cell r="E1689">
            <v>55.103769999999997</v>
          </cell>
          <cell r="F1689">
            <v>35.682477000000006</v>
          </cell>
          <cell r="G1689">
            <v>9.213752999999997</v>
          </cell>
          <cell r="H1689">
            <v>60</v>
          </cell>
        </row>
        <row r="1690">
          <cell r="A1690" t="str">
            <v>211206</v>
          </cell>
          <cell r="B1690" t="str">
            <v>QUIACA</v>
          </cell>
          <cell r="C1690">
            <v>1966</v>
          </cell>
          <cell r="D1690">
            <v>93.196681999999996</v>
          </cell>
          <cell r="E1690">
            <v>68.216588000000002</v>
          </cell>
          <cell r="F1690">
            <v>24.980093999999994</v>
          </cell>
          <cell r="G1690">
            <v>6.8033180000000044</v>
          </cell>
          <cell r="H1690">
            <v>19</v>
          </cell>
        </row>
        <row r="1691">
          <cell r="A1691" t="str">
            <v>211207</v>
          </cell>
          <cell r="B1691" t="str">
            <v>SAN JUAN DEL ORO</v>
          </cell>
          <cell r="C1691">
            <v>5609</v>
          </cell>
          <cell r="D1691">
            <v>57.736463000000008</v>
          </cell>
          <cell r="E1691">
            <v>11.113856</v>
          </cell>
          <cell r="F1691">
            <v>46.622607000000009</v>
          </cell>
          <cell r="G1691">
            <v>42.263536999999992</v>
          </cell>
          <cell r="H1691">
            <v>1001</v>
          </cell>
        </row>
        <row r="1692">
          <cell r="A1692" t="str">
            <v>211208</v>
          </cell>
          <cell r="B1692" t="str">
            <v>YANAHUAYA</v>
          </cell>
          <cell r="C1692">
            <v>1054</v>
          </cell>
          <cell r="D1692">
            <v>46.440281999999996</v>
          </cell>
          <cell r="E1692">
            <v>8.602468</v>
          </cell>
          <cell r="F1692">
            <v>37.837813999999995</v>
          </cell>
          <cell r="G1692">
            <v>53.559718000000004</v>
          </cell>
          <cell r="H1692">
            <v>1258</v>
          </cell>
        </row>
        <row r="1693">
          <cell r="A1693" t="str">
            <v>211209</v>
          </cell>
          <cell r="B1693" t="str">
            <v>ALTO INAMBARI</v>
          </cell>
          <cell r="C1693">
            <v>2799</v>
          </cell>
          <cell r="D1693">
            <v>37.866630999999998</v>
          </cell>
          <cell r="E1693">
            <v>5.5038549999999997</v>
          </cell>
          <cell r="F1693">
            <v>32.362775999999997</v>
          </cell>
          <cell r="G1693">
            <v>62.133369000000002</v>
          </cell>
          <cell r="H1693">
            <v>1409</v>
          </cell>
        </row>
        <row r="1694">
          <cell r="A1694" t="str">
            <v>211210</v>
          </cell>
          <cell r="B1694" t="str">
            <v>SAN PEDRO DE PUTINA PUNCO</v>
          </cell>
          <cell r="C1694">
            <v>5025</v>
          </cell>
          <cell r="D1694">
            <v>47.944375999999998</v>
          </cell>
          <cell r="E1694">
            <v>7.6503195999999996</v>
          </cell>
          <cell r="F1694">
            <v>40.294056400000002</v>
          </cell>
          <cell r="G1694">
            <v>52.055624000000002</v>
          </cell>
          <cell r="H1694">
            <v>1218</v>
          </cell>
        </row>
        <row r="1695">
          <cell r="A1695" t="str">
            <v>211301</v>
          </cell>
          <cell r="B1695" t="str">
            <v>YUNGUYO</v>
          </cell>
          <cell r="C1695">
            <v>20057</v>
          </cell>
          <cell r="D1695">
            <v>71.293357</v>
          </cell>
          <cell r="E1695">
            <v>28.580564000000003</v>
          </cell>
          <cell r="F1695">
            <v>42.712792999999998</v>
          </cell>
          <cell r="G1695">
            <v>28.706643</v>
          </cell>
          <cell r="H1695">
            <v>652</v>
          </cell>
        </row>
        <row r="1696">
          <cell r="A1696" t="str">
            <v>211302</v>
          </cell>
          <cell r="B1696" t="str">
            <v>ANAPIA</v>
          </cell>
          <cell r="C1696">
            <v>1424</v>
          </cell>
          <cell r="D1696">
            <v>62.423936999999995</v>
          </cell>
          <cell r="E1696">
            <v>15.519509000000001</v>
          </cell>
          <cell r="F1696">
            <v>46.904427999999996</v>
          </cell>
          <cell r="G1696">
            <v>37.576063000000005</v>
          </cell>
          <cell r="H1696">
            <v>895</v>
          </cell>
        </row>
        <row r="1697">
          <cell r="A1697" t="str">
            <v>211303</v>
          </cell>
          <cell r="B1697" t="str">
            <v>COPANI</v>
          </cell>
          <cell r="C1697">
            <v>4703</v>
          </cell>
          <cell r="D1697">
            <v>86.751522000000008</v>
          </cell>
          <cell r="E1697">
            <v>37.340711999999996</v>
          </cell>
          <cell r="F1697">
            <v>49.410810000000012</v>
          </cell>
          <cell r="G1697">
            <v>13.248477999999992</v>
          </cell>
          <cell r="H1697">
            <v>158</v>
          </cell>
        </row>
        <row r="1698">
          <cell r="A1698" t="str">
            <v>211304</v>
          </cell>
          <cell r="B1698" t="str">
            <v>CUTURAPI</v>
          </cell>
          <cell r="C1698">
            <v>1247</v>
          </cell>
          <cell r="D1698">
            <v>78.030038000000005</v>
          </cell>
          <cell r="E1698">
            <v>27.040676000000001</v>
          </cell>
          <cell r="F1698">
            <v>50.989362</v>
          </cell>
          <cell r="G1698">
            <v>21.969961999999995</v>
          </cell>
          <cell r="H1698">
            <v>453</v>
          </cell>
        </row>
        <row r="1699">
          <cell r="A1699" t="str">
            <v>211305</v>
          </cell>
          <cell r="B1699" t="str">
            <v>OLLARAYA</v>
          </cell>
          <cell r="C1699">
            <v>3955</v>
          </cell>
          <cell r="D1699">
            <v>85.173127000000008</v>
          </cell>
          <cell r="E1699">
            <v>42.437553999999999</v>
          </cell>
          <cell r="F1699">
            <v>42.735573000000009</v>
          </cell>
          <cell r="G1699">
            <v>14.826872999999992</v>
          </cell>
          <cell r="H1699">
            <v>216</v>
          </cell>
        </row>
        <row r="1700">
          <cell r="A1700" t="str">
            <v>211306</v>
          </cell>
          <cell r="B1700" t="str">
            <v>TINICACHI</v>
          </cell>
          <cell r="C1700">
            <v>1215</v>
          </cell>
          <cell r="D1700">
            <v>81.569799000000003</v>
          </cell>
          <cell r="E1700">
            <v>34.946979999999996</v>
          </cell>
          <cell r="F1700">
            <v>46.622819000000007</v>
          </cell>
          <cell r="G1700">
            <v>18.430200999999997</v>
          </cell>
          <cell r="H1700">
            <v>335</v>
          </cell>
        </row>
        <row r="1701">
          <cell r="A1701" t="str">
            <v>211307</v>
          </cell>
          <cell r="B1701" t="str">
            <v>UNICACHI</v>
          </cell>
          <cell r="C1701">
            <v>2695</v>
          </cell>
          <cell r="D1701">
            <v>75.759909999999991</v>
          </cell>
          <cell r="E1701">
            <v>27.712117000000003</v>
          </cell>
          <cell r="F1701">
            <v>48.047792999999984</v>
          </cell>
          <cell r="G1701">
            <v>24.240090000000009</v>
          </cell>
          <cell r="H1701">
            <v>521</v>
          </cell>
        </row>
        <row r="1702">
          <cell r="A1702" t="str">
            <v>220101</v>
          </cell>
          <cell r="B1702" t="str">
            <v>MOYOBAMBA</v>
          </cell>
          <cell r="C1702">
            <v>32854</v>
          </cell>
          <cell r="D1702">
            <v>51.201960999999997</v>
          </cell>
          <cell r="E1702">
            <v>19.107752000000001</v>
          </cell>
          <cell r="F1702">
            <v>32.094208999999992</v>
          </cell>
          <cell r="G1702">
            <v>48.798039000000003</v>
          </cell>
          <cell r="H1702">
            <v>1150</v>
          </cell>
        </row>
        <row r="1703">
          <cell r="A1703" t="str">
            <v>220102</v>
          </cell>
          <cell r="B1703" t="str">
            <v>CALZADA</v>
          </cell>
          <cell r="C1703">
            <v>2151</v>
          </cell>
          <cell r="D1703">
            <v>53.166378000000002</v>
          </cell>
          <cell r="E1703">
            <v>19.302349</v>
          </cell>
          <cell r="F1703">
            <v>33.864029000000002</v>
          </cell>
          <cell r="G1703">
            <v>46.833621999999998</v>
          </cell>
          <cell r="H1703">
            <v>1113</v>
          </cell>
        </row>
        <row r="1704">
          <cell r="A1704" t="str">
            <v>220103</v>
          </cell>
          <cell r="B1704" t="str">
            <v>HABANA</v>
          </cell>
          <cell r="C1704">
            <v>641</v>
          </cell>
          <cell r="D1704">
            <v>37.125723999999998</v>
          </cell>
          <cell r="E1704">
            <v>8.9223637999999994</v>
          </cell>
          <cell r="F1704">
            <v>28.203360199999999</v>
          </cell>
          <cell r="G1704">
            <v>62.874276000000002</v>
          </cell>
          <cell r="H1704">
            <v>1423</v>
          </cell>
        </row>
        <row r="1705">
          <cell r="A1705" t="str">
            <v>220104</v>
          </cell>
          <cell r="B1705" t="str">
            <v>JEPELACIO</v>
          </cell>
          <cell r="C1705">
            <v>11598</v>
          </cell>
          <cell r="D1705">
            <v>62.948820000000005</v>
          </cell>
          <cell r="E1705">
            <v>25.944640000000003</v>
          </cell>
          <cell r="F1705">
            <v>37.004180000000005</v>
          </cell>
          <cell r="G1705">
            <v>37.051179999999995</v>
          </cell>
          <cell r="H1705">
            <v>882</v>
          </cell>
        </row>
        <row r="1706">
          <cell r="A1706" t="str">
            <v>220105</v>
          </cell>
          <cell r="B1706" t="str">
            <v>SORITOR</v>
          </cell>
          <cell r="C1706">
            <v>15061</v>
          </cell>
          <cell r="D1706">
            <v>64.589116000000004</v>
          </cell>
          <cell r="E1706">
            <v>26.094432999999999</v>
          </cell>
          <cell r="F1706">
            <v>38.494683000000009</v>
          </cell>
          <cell r="G1706">
            <v>35.410883999999996</v>
          </cell>
          <cell r="H1706">
            <v>839</v>
          </cell>
        </row>
        <row r="1707">
          <cell r="A1707" t="str">
            <v>220106</v>
          </cell>
          <cell r="B1707" t="str">
            <v>YANTALÓ</v>
          </cell>
          <cell r="C1707">
            <v>1394</v>
          </cell>
          <cell r="D1707">
            <v>50.398915000000002</v>
          </cell>
          <cell r="E1707">
            <v>21.021699999999999</v>
          </cell>
          <cell r="F1707">
            <v>29.377215000000003</v>
          </cell>
          <cell r="G1707">
            <v>49.601084999999998</v>
          </cell>
          <cell r="H1707">
            <v>1171</v>
          </cell>
        </row>
        <row r="1708">
          <cell r="A1708" t="str">
            <v>220201</v>
          </cell>
          <cell r="B1708" t="str">
            <v>BELLAVISTA</v>
          </cell>
          <cell r="C1708">
            <v>5664</v>
          </cell>
          <cell r="D1708">
            <v>40.790709</v>
          </cell>
          <cell r="E1708">
            <v>11.551819</v>
          </cell>
          <cell r="F1708">
            <v>29.238889999999998</v>
          </cell>
          <cell r="G1708">
            <v>59.209291</v>
          </cell>
          <cell r="H1708">
            <v>1359</v>
          </cell>
        </row>
        <row r="1709">
          <cell r="A1709" t="str">
            <v>220202</v>
          </cell>
          <cell r="B1709" t="str">
            <v>ALTO BIAVO</v>
          </cell>
          <cell r="C1709">
            <v>3043</v>
          </cell>
          <cell r="D1709">
            <v>51.938384999999997</v>
          </cell>
          <cell r="E1709">
            <v>19.747396999999999</v>
          </cell>
          <cell r="F1709">
            <v>32.190987999999997</v>
          </cell>
          <cell r="G1709">
            <v>48.061615000000003</v>
          </cell>
          <cell r="H1709">
            <v>1131</v>
          </cell>
        </row>
        <row r="1710">
          <cell r="A1710" t="str">
            <v>220203</v>
          </cell>
          <cell r="B1710" t="str">
            <v>BAJO BIAVO</v>
          </cell>
          <cell r="C1710">
            <v>6095</v>
          </cell>
          <cell r="D1710">
            <v>52.017153000000008</v>
          </cell>
          <cell r="E1710">
            <v>17.496416</v>
          </cell>
          <cell r="F1710">
            <v>34.520737000000011</v>
          </cell>
          <cell r="G1710">
            <v>47.982846999999992</v>
          </cell>
          <cell r="H1710">
            <v>1129</v>
          </cell>
        </row>
        <row r="1711">
          <cell r="A1711" t="str">
            <v>220204</v>
          </cell>
          <cell r="B1711" t="str">
            <v>HUALLAGA</v>
          </cell>
          <cell r="C1711">
            <v>1622</v>
          </cell>
          <cell r="D1711">
            <v>57.860507000000005</v>
          </cell>
          <cell r="E1711">
            <v>19.300391999999999</v>
          </cell>
          <cell r="F1711">
            <v>38.56011500000001</v>
          </cell>
          <cell r="G1711">
            <v>42.139492999999995</v>
          </cell>
          <cell r="H1711">
            <v>998</v>
          </cell>
        </row>
        <row r="1712">
          <cell r="A1712" t="str">
            <v>220205</v>
          </cell>
          <cell r="B1712" t="str">
            <v>SAN PABLO</v>
          </cell>
          <cell r="C1712">
            <v>4137</v>
          </cell>
          <cell r="D1712">
            <v>46.493874000000005</v>
          </cell>
          <cell r="E1712">
            <v>12.708216</v>
          </cell>
          <cell r="F1712">
            <v>33.785658000000005</v>
          </cell>
          <cell r="G1712">
            <v>53.506125999999995</v>
          </cell>
          <cell r="H1712">
            <v>1256</v>
          </cell>
        </row>
        <row r="1713">
          <cell r="A1713" t="str">
            <v>220206</v>
          </cell>
          <cell r="B1713" t="str">
            <v>SAN RAFAEL</v>
          </cell>
          <cell r="C1713">
            <v>1736</v>
          </cell>
          <cell r="D1713">
            <v>31.253151000000003</v>
          </cell>
          <cell r="E1713">
            <v>6.0077422</v>
          </cell>
          <cell r="F1713">
            <v>25.245408800000003</v>
          </cell>
          <cell r="G1713">
            <v>68.746848999999997</v>
          </cell>
          <cell r="H1713">
            <v>1530</v>
          </cell>
        </row>
        <row r="1714">
          <cell r="A1714" t="str">
            <v>220301</v>
          </cell>
          <cell r="B1714" t="str">
            <v>SAN JOSÉ DE SISA</v>
          </cell>
          <cell r="C1714">
            <v>10031</v>
          </cell>
          <cell r="D1714">
            <v>75.878743999999998</v>
          </cell>
          <cell r="E1714">
            <v>44.124280999999996</v>
          </cell>
          <cell r="F1714">
            <v>31.754463000000001</v>
          </cell>
          <cell r="G1714">
            <v>24.121256000000002</v>
          </cell>
          <cell r="H1714">
            <v>518</v>
          </cell>
        </row>
        <row r="1715">
          <cell r="A1715" t="str">
            <v>220302</v>
          </cell>
          <cell r="B1715" t="str">
            <v>AGUA BLANCA</v>
          </cell>
          <cell r="C1715">
            <v>1751</v>
          </cell>
          <cell r="D1715">
            <v>68.625</v>
          </cell>
          <cell r="E1715">
            <v>32.084638999999996</v>
          </cell>
          <cell r="F1715">
            <v>36.540361000000004</v>
          </cell>
          <cell r="G1715">
            <v>31.375</v>
          </cell>
          <cell r="H1715">
            <v>731</v>
          </cell>
        </row>
        <row r="1716">
          <cell r="A1716" t="str">
            <v>220303</v>
          </cell>
          <cell r="B1716" t="str">
            <v>SAN MARTÍN</v>
          </cell>
          <cell r="C1716">
            <v>6381</v>
          </cell>
          <cell r="D1716">
            <v>68.550708999999998</v>
          </cell>
          <cell r="E1716">
            <v>35.631070000000001</v>
          </cell>
          <cell r="F1716">
            <v>32.919638999999997</v>
          </cell>
          <cell r="G1716">
            <v>31.449291000000002</v>
          </cell>
          <cell r="H1716">
            <v>732</v>
          </cell>
        </row>
        <row r="1717">
          <cell r="A1717" t="str">
            <v>220304</v>
          </cell>
          <cell r="B1717" t="str">
            <v>SANTA ROSA</v>
          </cell>
          <cell r="C1717">
            <v>3970</v>
          </cell>
          <cell r="D1717">
            <v>66.895516999999998</v>
          </cell>
          <cell r="E1717">
            <v>31.244355000000002</v>
          </cell>
          <cell r="F1717">
            <v>35.651161999999999</v>
          </cell>
          <cell r="G1717">
            <v>33.104483000000002</v>
          </cell>
          <cell r="H1717">
            <v>778</v>
          </cell>
        </row>
        <row r="1718">
          <cell r="A1718" t="str">
            <v>220305</v>
          </cell>
          <cell r="B1718" t="str">
            <v>SHATOJA</v>
          </cell>
          <cell r="C1718">
            <v>1940</v>
          </cell>
          <cell r="D1718">
            <v>74.226089999999999</v>
          </cell>
          <cell r="E1718">
            <v>34.504207999999998</v>
          </cell>
          <cell r="F1718">
            <v>39.721882000000001</v>
          </cell>
          <cell r="G1718">
            <v>25.773910000000001</v>
          </cell>
          <cell r="H1718">
            <v>557</v>
          </cell>
        </row>
        <row r="1719">
          <cell r="A1719" t="str">
            <v>220401</v>
          </cell>
          <cell r="B1719" t="str">
            <v>SAPOSOA</v>
          </cell>
          <cell r="C1719">
            <v>6335</v>
          </cell>
          <cell r="D1719">
            <v>52.869804999999999</v>
          </cell>
          <cell r="E1719">
            <v>17.111083000000001</v>
          </cell>
          <cell r="F1719">
            <v>35.758721999999999</v>
          </cell>
          <cell r="G1719">
            <v>47.130195000000001</v>
          </cell>
          <cell r="H1719">
            <v>1116</v>
          </cell>
        </row>
        <row r="1720">
          <cell r="A1720" t="str">
            <v>220402</v>
          </cell>
          <cell r="B1720" t="str">
            <v>ALTO SAPOSOA</v>
          </cell>
          <cell r="C1720">
            <v>1743</v>
          </cell>
          <cell r="D1720">
            <v>66.021969999999996</v>
          </cell>
          <cell r="E1720">
            <v>22.507954999999999</v>
          </cell>
          <cell r="F1720">
            <v>43.514015000000001</v>
          </cell>
          <cell r="G1720">
            <v>33.978030000000004</v>
          </cell>
          <cell r="H1720">
            <v>803</v>
          </cell>
        </row>
        <row r="1721">
          <cell r="A1721" t="str">
            <v>220403</v>
          </cell>
          <cell r="B1721" t="str">
            <v>EL ESLABON</v>
          </cell>
          <cell r="C1721">
            <v>1764</v>
          </cell>
          <cell r="D1721">
            <v>62.998571000000005</v>
          </cell>
          <cell r="E1721">
            <v>25.319286000000002</v>
          </cell>
          <cell r="F1721">
            <v>37.679285000000007</v>
          </cell>
          <cell r="G1721">
            <v>37.001428999999995</v>
          </cell>
          <cell r="H1721">
            <v>880</v>
          </cell>
        </row>
        <row r="1722">
          <cell r="A1722" t="str">
            <v>220404</v>
          </cell>
          <cell r="B1722" t="str">
            <v>PISCOYACU</v>
          </cell>
          <cell r="C1722">
            <v>2079</v>
          </cell>
          <cell r="D1722">
            <v>58.866609999999994</v>
          </cell>
          <cell r="E1722">
            <v>21.816766000000001</v>
          </cell>
          <cell r="F1722">
            <v>37.049843999999993</v>
          </cell>
          <cell r="G1722">
            <v>41.133390000000006</v>
          </cell>
          <cell r="H1722">
            <v>979</v>
          </cell>
        </row>
        <row r="1723">
          <cell r="A1723" t="str">
            <v>220405</v>
          </cell>
          <cell r="B1723" t="str">
            <v>SACANCHE</v>
          </cell>
          <cell r="C1723">
            <v>1150</v>
          </cell>
          <cell r="D1723">
            <v>42.784517999999998</v>
          </cell>
          <cell r="E1723">
            <v>12.173427999999999</v>
          </cell>
          <cell r="F1723">
            <v>30.611089999999997</v>
          </cell>
          <cell r="G1723">
            <v>57.215482000000002</v>
          </cell>
          <cell r="H1723">
            <v>1327</v>
          </cell>
        </row>
        <row r="1724">
          <cell r="A1724" t="str">
            <v>220406</v>
          </cell>
          <cell r="B1724" t="str">
            <v>TINGO DE SAPOSOA</v>
          </cell>
          <cell r="C1724">
            <v>436</v>
          </cell>
          <cell r="D1724">
            <v>57.013088999999994</v>
          </cell>
          <cell r="E1724">
            <v>15.086387000000002</v>
          </cell>
          <cell r="F1724">
            <v>41.926701999999992</v>
          </cell>
          <cell r="G1724">
            <v>42.986911000000006</v>
          </cell>
          <cell r="H1724">
            <v>1018</v>
          </cell>
        </row>
        <row r="1725">
          <cell r="A1725" t="str">
            <v>220501</v>
          </cell>
          <cell r="B1725" t="str">
            <v>LAMAS</v>
          </cell>
          <cell r="C1725">
            <v>7624</v>
          </cell>
          <cell r="D1725">
            <v>58.262208999999999</v>
          </cell>
          <cell r="E1725">
            <v>28.780359000000001</v>
          </cell>
          <cell r="F1725">
            <v>29.481849999999998</v>
          </cell>
          <cell r="G1725">
            <v>41.737791000000001</v>
          </cell>
          <cell r="H1725">
            <v>990</v>
          </cell>
        </row>
        <row r="1726">
          <cell r="A1726" t="str">
            <v>220502</v>
          </cell>
          <cell r="B1726" t="str">
            <v>ALONSO DE ALVARADO</v>
          </cell>
          <cell r="C1726">
            <v>8632</v>
          </cell>
          <cell r="D1726">
            <v>58.534007000000003</v>
          </cell>
          <cell r="E1726">
            <v>25.140096</v>
          </cell>
          <cell r="F1726">
            <v>33.393911000000003</v>
          </cell>
          <cell r="G1726">
            <v>41.465992999999997</v>
          </cell>
          <cell r="H1726">
            <v>981</v>
          </cell>
        </row>
        <row r="1727">
          <cell r="A1727" t="str">
            <v>220503</v>
          </cell>
          <cell r="B1727" t="str">
            <v>BARRANQUITA</v>
          </cell>
          <cell r="C1727">
            <v>4503</v>
          </cell>
          <cell r="D1727">
            <v>85.228847000000002</v>
          </cell>
          <cell r="E1727">
            <v>54.406019000000008</v>
          </cell>
          <cell r="F1727">
            <v>30.822827999999994</v>
          </cell>
          <cell r="G1727">
            <v>14.771152999999998</v>
          </cell>
          <cell r="H1727">
            <v>214</v>
          </cell>
        </row>
        <row r="1728">
          <cell r="A1728" t="str">
            <v>220504</v>
          </cell>
          <cell r="B1728" t="str">
            <v>CAYNARACHI</v>
          </cell>
          <cell r="C1728">
            <v>4995</v>
          </cell>
          <cell r="D1728">
            <v>64.439627999999999</v>
          </cell>
          <cell r="E1728">
            <v>29.507352999999998</v>
          </cell>
          <cell r="F1728">
            <v>34.932275000000004</v>
          </cell>
          <cell r="G1728">
            <v>35.560372000000001</v>
          </cell>
          <cell r="H1728">
            <v>845</v>
          </cell>
        </row>
        <row r="1729">
          <cell r="A1729" t="str">
            <v>220505</v>
          </cell>
          <cell r="B1729" t="str">
            <v>CUÑUMBUQUI</v>
          </cell>
          <cell r="C1729">
            <v>2046</v>
          </cell>
          <cell r="D1729">
            <v>45.868414999999999</v>
          </cell>
          <cell r="E1729">
            <v>13.353956999999999</v>
          </cell>
          <cell r="F1729">
            <v>32.514457999999998</v>
          </cell>
          <cell r="G1729">
            <v>54.131585000000001</v>
          </cell>
          <cell r="H1729">
            <v>1271</v>
          </cell>
        </row>
        <row r="1730">
          <cell r="A1730" t="str">
            <v>220506</v>
          </cell>
          <cell r="B1730" t="str">
            <v>PINTO RECODO</v>
          </cell>
          <cell r="C1730">
            <v>5957</v>
          </cell>
          <cell r="D1730">
            <v>64.044188999999989</v>
          </cell>
          <cell r="E1730">
            <v>26.732824000000001</v>
          </cell>
          <cell r="F1730">
            <v>37.311364999999988</v>
          </cell>
          <cell r="G1730">
            <v>35.955811000000011</v>
          </cell>
          <cell r="H1730">
            <v>859</v>
          </cell>
        </row>
        <row r="1731">
          <cell r="A1731" t="str">
            <v>220507</v>
          </cell>
          <cell r="B1731" t="str">
            <v>RUMISAPA</v>
          </cell>
          <cell r="C1731">
            <v>1282</v>
          </cell>
          <cell r="D1731">
            <v>50.046857000000003</v>
          </cell>
          <cell r="E1731">
            <v>15.206168999999999</v>
          </cell>
          <cell r="F1731">
            <v>34.840688</v>
          </cell>
          <cell r="G1731">
            <v>49.953142999999997</v>
          </cell>
          <cell r="H1731">
            <v>1180</v>
          </cell>
        </row>
        <row r="1732">
          <cell r="A1732" t="str">
            <v>220508</v>
          </cell>
          <cell r="B1732" t="str">
            <v>SAN ROQUE DE CUMBAZA</v>
          </cell>
          <cell r="C1732">
            <v>895</v>
          </cell>
          <cell r="D1732">
            <v>59.369363</v>
          </cell>
          <cell r="E1732">
            <v>28.086870000000001</v>
          </cell>
          <cell r="F1732">
            <v>31.282492999999999</v>
          </cell>
          <cell r="G1732">
            <v>40.630637</v>
          </cell>
          <cell r="H1732">
            <v>963</v>
          </cell>
        </row>
        <row r="1733">
          <cell r="A1733" t="str">
            <v>220509</v>
          </cell>
          <cell r="B1733" t="str">
            <v>SHANAO</v>
          </cell>
          <cell r="C1733">
            <v>1425</v>
          </cell>
          <cell r="D1733">
            <v>57.163724000000002</v>
          </cell>
          <cell r="E1733">
            <v>31.245184999999999</v>
          </cell>
          <cell r="F1733">
            <v>25.918539000000003</v>
          </cell>
          <cell r="G1733">
            <v>42.836275999999998</v>
          </cell>
          <cell r="H1733">
            <v>1016</v>
          </cell>
        </row>
        <row r="1734">
          <cell r="A1734" t="str">
            <v>220510</v>
          </cell>
          <cell r="B1734" t="str">
            <v>TABALOSOS</v>
          </cell>
          <cell r="C1734">
            <v>8138</v>
          </cell>
          <cell r="D1734">
            <v>64.479993999999991</v>
          </cell>
          <cell r="E1734">
            <v>31.781951000000003</v>
          </cell>
          <cell r="F1734">
            <v>32.698042999999984</v>
          </cell>
          <cell r="G1734">
            <v>35.520006000000009</v>
          </cell>
          <cell r="H1734">
            <v>844</v>
          </cell>
        </row>
        <row r="1735">
          <cell r="A1735" t="str">
            <v>220511</v>
          </cell>
          <cell r="B1735" t="str">
            <v>ZAPATERO</v>
          </cell>
          <cell r="C1735">
            <v>3122</v>
          </cell>
          <cell r="D1735">
            <v>62.561009999999996</v>
          </cell>
          <cell r="E1735">
            <v>26.328391</v>
          </cell>
          <cell r="F1735">
            <v>36.232619</v>
          </cell>
          <cell r="G1735">
            <v>37.438990000000004</v>
          </cell>
          <cell r="H1735">
            <v>890</v>
          </cell>
        </row>
        <row r="1736">
          <cell r="A1736" t="str">
            <v>220601</v>
          </cell>
          <cell r="B1736" t="str">
            <v>JUANJUI</v>
          </cell>
          <cell r="C1736">
            <v>9919</v>
          </cell>
          <cell r="D1736">
            <v>37.403575000000004</v>
          </cell>
          <cell r="E1736">
            <v>11.362094000000001</v>
          </cell>
          <cell r="F1736">
            <v>26.041481000000005</v>
          </cell>
          <cell r="G1736">
            <v>62.596424999999996</v>
          </cell>
          <cell r="H1736">
            <v>1416</v>
          </cell>
        </row>
        <row r="1737">
          <cell r="A1737" t="str">
            <v>220602</v>
          </cell>
          <cell r="B1737" t="str">
            <v>CAMPANILLA</v>
          </cell>
          <cell r="C1737">
            <v>3799</v>
          </cell>
          <cell r="D1737">
            <v>47.680346</v>
          </cell>
          <cell r="E1737">
            <v>14.073293000000001</v>
          </cell>
          <cell r="F1737">
            <v>33.607053000000001</v>
          </cell>
          <cell r="G1737">
            <v>52.319654</v>
          </cell>
          <cell r="H1737">
            <v>1225</v>
          </cell>
        </row>
        <row r="1738">
          <cell r="A1738" t="str">
            <v>220603</v>
          </cell>
          <cell r="B1738" t="str">
            <v>HUICUNGO</v>
          </cell>
          <cell r="C1738">
            <v>2999</v>
          </cell>
          <cell r="D1738">
            <v>48.616793999999999</v>
          </cell>
          <cell r="E1738">
            <v>17.056411000000001</v>
          </cell>
          <cell r="F1738">
            <v>31.560382999999998</v>
          </cell>
          <cell r="G1738">
            <v>51.383206000000001</v>
          </cell>
          <cell r="H1738">
            <v>1205</v>
          </cell>
        </row>
        <row r="1739">
          <cell r="A1739" t="str">
            <v>220604</v>
          </cell>
          <cell r="B1739" t="str">
            <v>PACHIZA</v>
          </cell>
          <cell r="C1739">
            <v>2028</v>
          </cell>
          <cell r="D1739">
            <v>46.457627000000002</v>
          </cell>
          <cell r="E1739">
            <v>14.288136000000002</v>
          </cell>
          <cell r="F1739">
            <v>32.169491000000001</v>
          </cell>
          <cell r="G1739">
            <v>53.542372999999998</v>
          </cell>
          <cell r="H1739">
            <v>1257</v>
          </cell>
        </row>
        <row r="1740">
          <cell r="A1740" t="str">
            <v>220605</v>
          </cell>
          <cell r="B1740" t="str">
            <v>PAJARILLO</v>
          </cell>
          <cell r="C1740">
            <v>2571</v>
          </cell>
          <cell r="D1740">
            <v>50.231340000000003</v>
          </cell>
          <cell r="E1740">
            <v>15.422040000000001</v>
          </cell>
          <cell r="F1740">
            <v>34.8093</v>
          </cell>
          <cell r="G1740">
            <v>49.768659999999997</v>
          </cell>
          <cell r="H1740">
            <v>1176</v>
          </cell>
        </row>
        <row r="1741">
          <cell r="A1741" t="str">
            <v>220701</v>
          </cell>
          <cell r="B1741" t="str">
            <v>PICOTA</v>
          </cell>
          <cell r="C1741">
            <v>3427</v>
          </cell>
          <cell r="D1741">
            <v>42.706666999999996</v>
          </cell>
          <cell r="E1741">
            <v>11.551277000000001</v>
          </cell>
          <cell r="F1741">
            <v>31.155389999999997</v>
          </cell>
          <cell r="G1741">
            <v>57.293333000000004</v>
          </cell>
          <cell r="H1741">
            <v>1331</v>
          </cell>
        </row>
        <row r="1742">
          <cell r="A1742" t="str">
            <v>220702</v>
          </cell>
          <cell r="B1742" t="str">
            <v>BUENOS AIRES</v>
          </cell>
          <cell r="C1742">
            <v>1769</v>
          </cell>
          <cell r="D1742">
            <v>56.196314999999998</v>
          </cell>
          <cell r="E1742">
            <v>17.821474000000002</v>
          </cell>
          <cell r="F1742">
            <v>38.374840999999996</v>
          </cell>
          <cell r="G1742">
            <v>43.803685000000002</v>
          </cell>
          <cell r="H1742">
            <v>1039</v>
          </cell>
        </row>
        <row r="1743">
          <cell r="A1743" t="str">
            <v>220703</v>
          </cell>
          <cell r="B1743" t="str">
            <v>CASPISAPA</v>
          </cell>
          <cell r="C1743">
            <v>622</v>
          </cell>
          <cell r="D1743">
            <v>32.462944</v>
          </cell>
          <cell r="E1743">
            <v>5.5459290000000001</v>
          </cell>
          <cell r="F1743">
            <v>26.917014999999999</v>
          </cell>
          <cell r="G1743">
            <v>67.537056000000007</v>
          </cell>
          <cell r="H1743">
            <v>1510</v>
          </cell>
        </row>
        <row r="1744">
          <cell r="A1744" t="str">
            <v>220704</v>
          </cell>
          <cell r="B1744" t="str">
            <v>PILLUANA</v>
          </cell>
          <cell r="C1744">
            <v>295</v>
          </cell>
          <cell r="D1744">
            <v>33.176403999999998</v>
          </cell>
          <cell r="E1744">
            <v>4.7943819999999997</v>
          </cell>
          <cell r="F1744">
            <v>28.382021999999999</v>
          </cell>
          <cell r="G1744">
            <v>66.823596000000009</v>
          </cell>
          <cell r="H1744">
            <v>1495</v>
          </cell>
        </row>
        <row r="1745">
          <cell r="A1745" t="str">
            <v>220705</v>
          </cell>
          <cell r="B1745" t="str">
            <v>PUCACACA</v>
          </cell>
          <cell r="C1745">
            <v>916</v>
          </cell>
          <cell r="D1745">
            <v>32.109045999999999</v>
          </cell>
          <cell r="E1745">
            <v>5.3099578999999997</v>
          </cell>
          <cell r="F1745">
            <v>26.799088099999999</v>
          </cell>
          <cell r="G1745">
            <v>67.890953999999994</v>
          </cell>
          <cell r="H1745">
            <v>1513</v>
          </cell>
        </row>
        <row r="1746">
          <cell r="A1746" t="str">
            <v>220706</v>
          </cell>
          <cell r="B1746" t="str">
            <v>SAN CRISTOBAL</v>
          </cell>
          <cell r="C1746">
            <v>255</v>
          </cell>
          <cell r="D1746">
            <v>19.981961000000002</v>
          </cell>
          <cell r="E1746">
            <v>3.4243136999999999</v>
          </cell>
          <cell r="F1746">
            <v>16.557647300000003</v>
          </cell>
          <cell r="G1746">
            <v>80.018039000000002</v>
          </cell>
          <cell r="H1746">
            <v>1723</v>
          </cell>
        </row>
        <row r="1747">
          <cell r="A1747" t="str">
            <v>220707</v>
          </cell>
          <cell r="B1747" t="str">
            <v>SAN HILARIÓN</v>
          </cell>
          <cell r="C1747">
            <v>1519</v>
          </cell>
          <cell r="D1747">
            <v>35.712505999999998</v>
          </cell>
          <cell r="E1747">
            <v>8.3779971999999994</v>
          </cell>
          <cell r="F1747">
            <v>27.334508799999998</v>
          </cell>
          <cell r="G1747">
            <v>64.287494000000009</v>
          </cell>
          <cell r="H1747">
            <v>1444</v>
          </cell>
        </row>
        <row r="1748">
          <cell r="A1748" t="str">
            <v>220708</v>
          </cell>
          <cell r="B1748" t="str">
            <v>SHAMBOYACU</v>
          </cell>
          <cell r="C1748">
            <v>3244</v>
          </cell>
          <cell r="D1748">
            <v>46.169229000000001</v>
          </cell>
          <cell r="E1748">
            <v>15.529746999999999</v>
          </cell>
          <cell r="F1748">
            <v>30.639482000000001</v>
          </cell>
          <cell r="G1748">
            <v>53.830770999999999</v>
          </cell>
          <cell r="H1748">
            <v>1264</v>
          </cell>
        </row>
        <row r="1749">
          <cell r="A1749" t="str">
            <v>220709</v>
          </cell>
          <cell r="B1749" t="str">
            <v>TINGO DE PONASA</v>
          </cell>
          <cell r="C1749">
            <v>1744</v>
          </cell>
          <cell r="D1749">
            <v>44.083902000000002</v>
          </cell>
          <cell r="E1749">
            <v>11.308820000000001</v>
          </cell>
          <cell r="F1749">
            <v>32.775081999999998</v>
          </cell>
          <cell r="G1749">
            <v>55.916097999999998</v>
          </cell>
          <cell r="H1749">
            <v>1311</v>
          </cell>
        </row>
        <row r="1750">
          <cell r="A1750" t="str">
            <v>220710</v>
          </cell>
          <cell r="B1750" t="str">
            <v>TRES UNIDOS</v>
          </cell>
          <cell r="C1750">
            <v>1847</v>
          </cell>
          <cell r="D1750">
            <v>45.301447000000003</v>
          </cell>
          <cell r="E1750">
            <v>14.801079</v>
          </cell>
          <cell r="F1750">
            <v>30.500368000000002</v>
          </cell>
          <cell r="G1750">
            <v>54.698552999999997</v>
          </cell>
          <cell r="H1750">
            <v>1287</v>
          </cell>
        </row>
        <row r="1751">
          <cell r="A1751" t="str">
            <v>220801</v>
          </cell>
          <cell r="B1751" t="str">
            <v>RIOJA</v>
          </cell>
          <cell r="C1751">
            <v>8701</v>
          </cell>
          <cell r="D1751">
            <v>39.582822</v>
          </cell>
          <cell r="E1751">
            <v>11.976616</v>
          </cell>
          <cell r="F1751">
            <v>27.606206</v>
          </cell>
          <cell r="G1751">
            <v>60.417178</v>
          </cell>
          <cell r="H1751">
            <v>1374</v>
          </cell>
        </row>
        <row r="1752">
          <cell r="A1752" t="str">
            <v>220802</v>
          </cell>
          <cell r="B1752" t="str">
            <v>AWAJUN</v>
          </cell>
          <cell r="C1752">
            <v>4058</v>
          </cell>
          <cell r="D1752">
            <v>54.638076999999996</v>
          </cell>
          <cell r="E1752">
            <v>22.349132000000001</v>
          </cell>
          <cell r="F1752">
            <v>32.288944999999998</v>
          </cell>
          <cell r="G1752">
            <v>45.361923000000004</v>
          </cell>
          <cell r="H1752">
            <v>1076</v>
          </cell>
        </row>
        <row r="1753">
          <cell r="A1753" t="str">
            <v>220803</v>
          </cell>
          <cell r="B1753" t="str">
            <v>ELIAS SOPLÍN VARGAS</v>
          </cell>
          <cell r="C1753">
            <v>7219</v>
          </cell>
          <cell r="D1753">
            <v>74.50603799999999</v>
          </cell>
          <cell r="E1753">
            <v>41.534214000000006</v>
          </cell>
          <cell r="F1753">
            <v>32.971823999999984</v>
          </cell>
          <cell r="G1753">
            <v>25.49396200000001</v>
          </cell>
          <cell r="H1753">
            <v>552</v>
          </cell>
        </row>
        <row r="1754">
          <cell r="A1754" t="str">
            <v>220804</v>
          </cell>
          <cell r="B1754" t="str">
            <v>NUEVA CAJAMARCA</v>
          </cell>
          <cell r="C1754">
            <v>20862</v>
          </cell>
          <cell r="D1754">
            <v>58.451401999999995</v>
          </cell>
          <cell r="E1754">
            <v>22.918886999999998</v>
          </cell>
          <cell r="F1754">
            <v>35.532514999999997</v>
          </cell>
          <cell r="G1754">
            <v>41.548598000000005</v>
          </cell>
          <cell r="H1754">
            <v>986</v>
          </cell>
        </row>
        <row r="1755">
          <cell r="A1755" t="str">
            <v>220805</v>
          </cell>
          <cell r="B1755" t="str">
            <v>PARDO MIGUEL</v>
          </cell>
          <cell r="C1755">
            <v>8769</v>
          </cell>
          <cell r="D1755">
            <v>51.318936999999998</v>
          </cell>
          <cell r="E1755">
            <v>17.869088999999999</v>
          </cell>
          <cell r="F1755">
            <v>33.449848000000003</v>
          </cell>
          <cell r="G1755">
            <v>48.681063000000002</v>
          </cell>
          <cell r="H1755">
            <v>1148</v>
          </cell>
        </row>
        <row r="1756">
          <cell r="A1756" t="str">
            <v>220806</v>
          </cell>
          <cell r="B1756" t="str">
            <v>POSIC</v>
          </cell>
          <cell r="C1756">
            <v>505</v>
          </cell>
          <cell r="D1756">
            <v>36.125893999999995</v>
          </cell>
          <cell r="E1756">
            <v>8.416309</v>
          </cell>
          <cell r="F1756">
            <v>27.709584999999997</v>
          </cell>
          <cell r="G1756">
            <v>63.874106000000005</v>
          </cell>
          <cell r="H1756">
            <v>1436</v>
          </cell>
        </row>
        <row r="1757">
          <cell r="A1757" t="str">
            <v>220807</v>
          </cell>
          <cell r="B1757" t="str">
            <v>SAN FERNANDO</v>
          </cell>
          <cell r="C1757">
            <v>2857</v>
          </cell>
          <cell r="D1757">
            <v>75.390501</v>
          </cell>
          <cell r="E1757">
            <v>35.681266000000001</v>
          </cell>
          <cell r="F1757">
            <v>39.709235</v>
          </cell>
          <cell r="G1757">
            <v>24.609499</v>
          </cell>
          <cell r="H1757">
            <v>532</v>
          </cell>
        </row>
        <row r="1758">
          <cell r="A1758" t="str">
            <v>220808</v>
          </cell>
          <cell r="B1758" t="str">
            <v>YORONGOS</v>
          </cell>
          <cell r="C1758">
            <v>2221</v>
          </cell>
          <cell r="D1758">
            <v>71.002237999999991</v>
          </cell>
          <cell r="E1758">
            <v>33.279412000000001</v>
          </cell>
          <cell r="F1758">
            <v>37.722825999999991</v>
          </cell>
          <cell r="G1758">
            <v>28.997762000000009</v>
          </cell>
          <cell r="H1758">
            <v>663</v>
          </cell>
        </row>
        <row r="1759">
          <cell r="A1759" t="str">
            <v>220809</v>
          </cell>
          <cell r="B1759" t="str">
            <v>YURACYACU</v>
          </cell>
          <cell r="C1759">
            <v>2425</v>
          </cell>
          <cell r="D1759">
            <v>57.499644000000004</v>
          </cell>
          <cell r="E1759">
            <v>22.967750000000002</v>
          </cell>
          <cell r="F1759">
            <v>34.531894000000001</v>
          </cell>
          <cell r="G1759">
            <v>42.500355999999996</v>
          </cell>
          <cell r="H1759">
            <v>1006</v>
          </cell>
        </row>
        <row r="1760">
          <cell r="A1760" t="str">
            <v>220901</v>
          </cell>
          <cell r="B1760" t="str">
            <v>TARAPOTO</v>
          </cell>
          <cell r="C1760">
            <v>16022</v>
          </cell>
          <cell r="D1760">
            <v>24.145713999999998</v>
          </cell>
          <cell r="E1760">
            <v>5.4111309000000007</v>
          </cell>
          <cell r="F1760">
            <v>18.734583099999998</v>
          </cell>
          <cell r="G1760">
            <v>75.854286000000002</v>
          </cell>
          <cell r="H1760">
            <v>1660</v>
          </cell>
        </row>
        <row r="1761">
          <cell r="A1761" t="str">
            <v>220902</v>
          </cell>
          <cell r="B1761" t="str">
            <v>ALBERTO LEVEAU</v>
          </cell>
          <cell r="C1761">
            <v>460</v>
          </cell>
          <cell r="D1761">
            <v>55.669891000000007</v>
          </cell>
          <cell r="E1761">
            <v>14.252720999999999</v>
          </cell>
          <cell r="F1761">
            <v>41.417170000000006</v>
          </cell>
          <cell r="G1761">
            <v>44.330108999999993</v>
          </cell>
          <cell r="H1761">
            <v>1051</v>
          </cell>
        </row>
        <row r="1762">
          <cell r="A1762" t="str">
            <v>220903</v>
          </cell>
          <cell r="B1762" t="str">
            <v>CACATACHI</v>
          </cell>
          <cell r="C1762">
            <v>1248</v>
          </cell>
          <cell r="D1762">
            <v>41.990239000000003</v>
          </cell>
          <cell r="E1762">
            <v>11.26624</v>
          </cell>
          <cell r="F1762">
            <v>30.723999000000003</v>
          </cell>
          <cell r="G1762">
            <v>58.009760999999997</v>
          </cell>
          <cell r="H1762">
            <v>1344</v>
          </cell>
        </row>
        <row r="1763">
          <cell r="A1763" t="str">
            <v>220904</v>
          </cell>
          <cell r="B1763" t="str">
            <v>CHAZUTA</v>
          </cell>
          <cell r="C1763">
            <v>6615</v>
          </cell>
          <cell r="D1763">
            <v>77.479855000000001</v>
          </cell>
          <cell r="E1763">
            <v>45.483837000000001</v>
          </cell>
          <cell r="F1763">
            <v>31.996017999999999</v>
          </cell>
          <cell r="G1763">
            <v>22.520144999999999</v>
          </cell>
          <cell r="H1763">
            <v>470</v>
          </cell>
        </row>
        <row r="1764">
          <cell r="A1764" t="str">
            <v>220905</v>
          </cell>
          <cell r="B1764" t="str">
            <v>CHIPURANA</v>
          </cell>
          <cell r="C1764">
            <v>299</v>
          </cell>
          <cell r="D1764">
            <v>15.996258999999998</v>
          </cell>
          <cell r="E1764">
            <v>1.4644575</v>
          </cell>
          <cell r="F1764">
            <v>14.531801499999998</v>
          </cell>
          <cell r="G1764">
            <v>84.003741000000005</v>
          </cell>
          <cell r="H1764">
            <v>1768</v>
          </cell>
        </row>
        <row r="1765">
          <cell r="A1765" t="str">
            <v>220906</v>
          </cell>
          <cell r="B1765" t="str">
            <v>EL PORVENIR</v>
          </cell>
          <cell r="C1765">
            <v>932</v>
          </cell>
          <cell r="D1765">
            <v>45.659647</v>
          </cell>
          <cell r="E1765">
            <v>11.139079000000001</v>
          </cell>
          <cell r="F1765">
            <v>34.520567999999997</v>
          </cell>
          <cell r="G1765">
            <v>54.340353</v>
          </cell>
          <cell r="H1765">
            <v>1275</v>
          </cell>
        </row>
        <row r="1766">
          <cell r="A1766" t="str">
            <v>220907</v>
          </cell>
          <cell r="B1766" t="str">
            <v>HUIMBAYOC</v>
          </cell>
          <cell r="C1766">
            <v>699</v>
          </cell>
          <cell r="D1766">
            <v>16.263022999999997</v>
          </cell>
          <cell r="E1766">
            <v>1.1430233000000001</v>
          </cell>
          <cell r="F1766">
            <v>15.119999699999997</v>
          </cell>
          <cell r="G1766">
            <v>83.736976999999996</v>
          </cell>
          <cell r="H1766">
            <v>1763</v>
          </cell>
        </row>
        <row r="1767">
          <cell r="A1767" t="str">
            <v>220908</v>
          </cell>
          <cell r="B1767" t="str">
            <v>JUAN GUERRA</v>
          </cell>
          <cell r="C1767">
            <v>1572</v>
          </cell>
          <cell r="D1767">
            <v>48.842497999999999</v>
          </cell>
          <cell r="E1767">
            <v>16.936005000000002</v>
          </cell>
          <cell r="F1767">
            <v>31.906492999999998</v>
          </cell>
          <cell r="G1767">
            <v>51.157502000000001</v>
          </cell>
          <cell r="H1767">
            <v>1200</v>
          </cell>
        </row>
        <row r="1768">
          <cell r="A1768" t="str">
            <v>220909</v>
          </cell>
          <cell r="B1768" t="str">
            <v>LA BANDA DE SHILCAYO</v>
          </cell>
          <cell r="C1768">
            <v>9766</v>
          </cell>
          <cell r="D1768">
            <v>33.992865000000002</v>
          </cell>
          <cell r="E1768">
            <v>8.9995126999999986</v>
          </cell>
          <cell r="F1768">
            <v>24.993352300000005</v>
          </cell>
          <cell r="G1768">
            <v>66.007135000000005</v>
          </cell>
          <cell r="H1768">
            <v>1485</v>
          </cell>
        </row>
        <row r="1769">
          <cell r="A1769" t="str">
            <v>220910</v>
          </cell>
          <cell r="B1769" t="str">
            <v>MORALES</v>
          </cell>
          <cell r="C1769">
            <v>6294</v>
          </cell>
          <cell r="D1769">
            <v>27.507932</v>
          </cell>
          <cell r="E1769">
            <v>6.7788121000000006</v>
          </cell>
          <cell r="F1769">
            <v>20.729119900000001</v>
          </cell>
          <cell r="G1769">
            <v>72.492068000000003</v>
          </cell>
          <cell r="H1769">
            <v>1604</v>
          </cell>
        </row>
        <row r="1770">
          <cell r="A1770" t="str">
            <v>220911</v>
          </cell>
          <cell r="B1770" t="str">
            <v>PAPAPLAYA</v>
          </cell>
          <cell r="C1770">
            <v>1367</v>
          </cell>
          <cell r="D1770">
            <v>54.576676999999997</v>
          </cell>
          <cell r="E1770">
            <v>17.698083</v>
          </cell>
          <cell r="F1770">
            <v>36.878593999999993</v>
          </cell>
          <cell r="G1770">
            <v>45.423323000000003</v>
          </cell>
          <cell r="H1770">
            <v>1079</v>
          </cell>
        </row>
        <row r="1771">
          <cell r="A1771" t="str">
            <v>220912</v>
          </cell>
          <cell r="B1771" t="str">
            <v>SAN ANTONIO</v>
          </cell>
          <cell r="C1771">
            <v>460</v>
          </cell>
          <cell r="D1771">
            <v>31.487670999999999</v>
          </cell>
          <cell r="E1771">
            <v>5.3972603000000001</v>
          </cell>
          <cell r="F1771">
            <v>26.0904107</v>
          </cell>
          <cell r="G1771">
            <v>68.512328999999994</v>
          </cell>
          <cell r="H1771">
            <v>1526</v>
          </cell>
        </row>
        <row r="1772">
          <cell r="A1772" t="str">
            <v>220913</v>
          </cell>
          <cell r="B1772" t="str">
            <v>SAUCE</v>
          </cell>
          <cell r="C1772">
            <v>8585</v>
          </cell>
          <cell r="D1772">
            <v>83.019631000000004</v>
          </cell>
          <cell r="E1772">
            <v>65.057248000000001</v>
          </cell>
          <cell r="F1772">
            <v>17.962383000000003</v>
          </cell>
          <cell r="G1772">
            <v>16.980368999999996</v>
          </cell>
          <cell r="H1772">
            <v>284</v>
          </cell>
        </row>
        <row r="1773">
          <cell r="A1773" t="str">
            <v>220914</v>
          </cell>
          <cell r="B1773" t="str">
            <v>SHAPAJA</v>
          </cell>
          <cell r="C1773">
            <v>906</v>
          </cell>
          <cell r="D1773">
            <v>53.623668999999992</v>
          </cell>
          <cell r="E1773">
            <v>16.866864</v>
          </cell>
          <cell r="F1773">
            <v>36.756804999999993</v>
          </cell>
          <cell r="G1773">
            <v>46.376331000000008</v>
          </cell>
          <cell r="H1773">
            <v>1099</v>
          </cell>
        </row>
        <row r="1774">
          <cell r="A1774" t="str">
            <v>221001</v>
          </cell>
          <cell r="B1774" t="str">
            <v>TOCACHE</v>
          </cell>
          <cell r="C1774">
            <v>8189</v>
          </cell>
          <cell r="D1774">
            <v>31.019016000000001</v>
          </cell>
          <cell r="E1774">
            <v>7.9400735000000005</v>
          </cell>
          <cell r="F1774">
            <v>23.0789425</v>
          </cell>
          <cell r="G1774">
            <v>68.980984000000007</v>
          </cell>
          <cell r="H1774">
            <v>1535</v>
          </cell>
        </row>
        <row r="1775">
          <cell r="A1775" t="str">
            <v>221002</v>
          </cell>
          <cell r="B1775" t="str">
            <v>NUEVO PROGRESO</v>
          </cell>
          <cell r="C1775">
            <v>3805</v>
          </cell>
          <cell r="D1775">
            <v>34.509794999999997</v>
          </cell>
          <cell r="E1775">
            <v>10.684382000000001</v>
          </cell>
          <cell r="F1775">
            <v>23.825412999999998</v>
          </cell>
          <cell r="G1775">
            <v>65.490205000000003</v>
          </cell>
          <cell r="H1775">
            <v>1478</v>
          </cell>
        </row>
        <row r="1776">
          <cell r="A1776" t="str">
            <v>221003</v>
          </cell>
          <cell r="B1776" t="str">
            <v>POLVORA</v>
          </cell>
          <cell r="C1776">
            <v>2556</v>
          </cell>
          <cell r="D1776">
            <v>24.500719</v>
          </cell>
          <cell r="E1776">
            <v>5.0069983999999996</v>
          </cell>
          <cell r="F1776">
            <v>19.4937206</v>
          </cell>
          <cell r="G1776">
            <v>75.499280999999996</v>
          </cell>
          <cell r="H1776">
            <v>1651</v>
          </cell>
        </row>
        <row r="1777">
          <cell r="A1777" t="str">
            <v>221004</v>
          </cell>
          <cell r="B1777" t="str">
            <v>SHUNTE</v>
          </cell>
          <cell r="C1777">
            <v>486</v>
          </cell>
          <cell r="D1777">
            <v>43.207295000000002</v>
          </cell>
          <cell r="E1777">
            <v>18.303380999999998</v>
          </cell>
          <cell r="F1777">
            <v>24.903914000000004</v>
          </cell>
          <cell r="G1777">
            <v>56.792704999999998</v>
          </cell>
          <cell r="H1777">
            <v>1321</v>
          </cell>
        </row>
        <row r="1778">
          <cell r="A1778" t="str">
            <v>221005</v>
          </cell>
          <cell r="B1778" t="str">
            <v>UCHIZA</v>
          </cell>
          <cell r="C1778">
            <v>5900</v>
          </cell>
          <cell r="D1778">
            <v>29.816202000000004</v>
          </cell>
          <cell r="E1778">
            <v>7.9951990999999998</v>
          </cell>
          <cell r="F1778">
            <v>21.821002900000003</v>
          </cell>
          <cell r="G1778">
            <v>70.183797999999996</v>
          </cell>
          <cell r="H1778">
            <v>1565</v>
          </cell>
        </row>
        <row r="1779">
          <cell r="A1779" t="str">
            <v>230101</v>
          </cell>
          <cell r="B1779" t="str">
            <v>TACNA</v>
          </cell>
          <cell r="C1779">
            <v>9573</v>
          </cell>
          <cell r="D1779">
            <v>10.354317</v>
          </cell>
          <cell r="E1779">
            <v>0.82286832999999993</v>
          </cell>
          <cell r="F1779">
            <v>9.5314486699999996</v>
          </cell>
          <cell r="G1779">
            <v>89.645683000000005</v>
          </cell>
          <cell r="H1779">
            <v>1807</v>
          </cell>
        </row>
        <row r="1780">
          <cell r="A1780" t="str">
            <v>230102</v>
          </cell>
          <cell r="B1780" t="str">
            <v>ALTO DE LA ALIANZA</v>
          </cell>
          <cell r="C1780">
            <v>6328</v>
          </cell>
          <cell r="D1780">
            <v>17.964231000000002</v>
          </cell>
          <cell r="E1780">
            <v>1.1060296000000001</v>
          </cell>
          <cell r="F1780">
            <v>16.858201400000002</v>
          </cell>
          <cell r="G1780">
            <v>82.035769000000002</v>
          </cell>
          <cell r="H1780">
            <v>1743</v>
          </cell>
        </row>
        <row r="1781">
          <cell r="A1781" t="str">
            <v>230103</v>
          </cell>
          <cell r="B1781" t="str">
            <v>CALANA</v>
          </cell>
          <cell r="C1781">
            <v>880</v>
          </cell>
          <cell r="D1781">
            <v>35.902041000000004</v>
          </cell>
          <cell r="E1781">
            <v>6.5714286</v>
          </cell>
          <cell r="F1781">
            <v>29.330612400000003</v>
          </cell>
          <cell r="G1781">
            <v>64.097959000000003</v>
          </cell>
          <cell r="H1781">
            <v>1438</v>
          </cell>
        </row>
        <row r="1782">
          <cell r="A1782" t="str">
            <v>230104</v>
          </cell>
          <cell r="B1782" t="str">
            <v>CIUDAD NUEVA</v>
          </cell>
          <cell r="C1782">
            <v>10321</v>
          </cell>
          <cell r="D1782">
            <v>30.197734999999998</v>
          </cell>
          <cell r="E1782">
            <v>2.1746204000000002</v>
          </cell>
          <cell r="F1782">
            <v>28.0231146</v>
          </cell>
          <cell r="G1782">
            <v>69.802265000000006</v>
          </cell>
          <cell r="H1782">
            <v>1553</v>
          </cell>
        </row>
        <row r="1783">
          <cell r="A1783" t="str">
            <v>230105</v>
          </cell>
          <cell r="B1783" t="str">
            <v>INCLAN</v>
          </cell>
          <cell r="C1783">
            <v>1733</v>
          </cell>
          <cell r="D1783">
            <v>43.069583000000002</v>
          </cell>
          <cell r="E1783">
            <v>10.470179</v>
          </cell>
          <cell r="F1783">
            <v>32.599404</v>
          </cell>
          <cell r="G1783">
            <v>56.930416999999998</v>
          </cell>
          <cell r="H1783">
            <v>1325</v>
          </cell>
        </row>
        <row r="1784">
          <cell r="A1784" t="str">
            <v>230106</v>
          </cell>
          <cell r="B1784" t="str">
            <v>PACHIA</v>
          </cell>
          <cell r="C1784">
            <v>538</v>
          </cell>
          <cell r="D1784">
            <v>29.425369</v>
          </cell>
          <cell r="E1784">
            <v>3.8824494000000001</v>
          </cell>
          <cell r="F1784">
            <v>25.542919600000001</v>
          </cell>
          <cell r="G1784">
            <v>70.574630999999997</v>
          </cell>
          <cell r="H1784">
            <v>1572</v>
          </cell>
        </row>
        <row r="1785">
          <cell r="A1785" t="str">
            <v>230107</v>
          </cell>
          <cell r="B1785" t="str">
            <v>PALCA</v>
          </cell>
          <cell r="C1785">
            <v>960</v>
          </cell>
          <cell r="D1785">
            <v>69.398121000000003</v>
          </cell>
          <cell r="E1785">
            <v>30.044798</v>
          </cell>
          <cell r="F1785">
            <v>39.353323000000003</v>
          </cell>
          <cell r="G1785">
            <v>30.601878999999997</v>
          </cell>
          <cell r="H1785">
            <v>714</v>
          </cell>
        </row>
        <row r="1786">
          <cell r="A1786" t="str">
            <v>230108</v>
          </cell>
          <cell r="B1786" t="str">
            <v>POCOLLAY</v>
          </cell>
          <cell r="C1786">
            <v>3923</v>
          </cell>
          <cell r="D1786">
            <v>24.105370000000001</v>
          </cell>
          <cell r="E1786">
            <v>2.2832390999999999</v>
          </cell>
          <cell r="F1786">
            <v>21.822130900000001</v>
          </cell>
          <cell r="G1786">
            <v>75.894630000000006</v>
          </cell>
          <cell r="H1786">
            <v>1662</v>
          </cell>
        </row>
        <row r="1787">
          <cell r="A1787" t="str">
            <v>230109</v>
          </cell>
          <cell r="B1787" t="str">
            <v>SAMA</v>
          </cell>
          <cell r="C1787">
            <v>386</v>
          </cell>
          <cell r="D1787">
            <v>16.223109000000001</v>
          </cell>
          <cell r="E1787">
            <v>1.5739495999999999</v>
          </cell>
          <cell r="F1787">
            <v>14.6491594</v>
          </cell>
          <cell r="G1787">
            <v>83.776891000000006</v>
          </cell>
          <cell r="H1787">
            <v>1764</v>
          </cell>
        </row>
        <row r="1788">
          <cell r="A1788" t="str">
            <v>230110</v>
          </cell>
          <cell r="B1788" t="str">
            <v>CORONEL GREGORIO ALBARRACÍN LANCHIP</v>
          </cell>
          <cell r="C1788">
            <v>17574</v>
          </cell>
          <cell r="D1788">
            <v>25.611433999999999</v>
          </cell>
          <cell r="E1788">
            <v>3.4432736999999998</v>
          </cell>
          <cell r="F1788">
            <v>22.1681603</v>
          </cell>
          <cell r="G1788">
            <v>74.388565999999997</v>
          </cell>
          <cell r="H1788">
            <v>1636</v>
          </cell>
        </row>
        <row r="1789">
          <cell r="A1789" t="str">
            <v>230201</v>
          </cell>
          <cell r="B1789" t="str">
            <v>CANDARAVE</v>
          </cell>
          <cell r="C1789">
            <v>2144</v>
          </cell>
          <cell r="D1789">
            <v>70.309610000000006</v>
          </cell>
          <cell r="E1789">
            <v>33.358806000000001</v>
          </cell>
          <cell r="F1789">
            <v>36.950804000000005</v>
          </cell>
          <cell r="G1789">
            <v>29.690389999999994</v>
          </cell>
          <cell r="H1789">
            <v>689</v>
          </cell>
        </row>
        <row r="1790">
          <cell r="A1790" t="str">
            <v>230202</v>
          </cell>
          <cell r="B1790" t="str">
            <v>CAIRANI</v>
          </cell>
          <cell r="C1790">
            <v>1050</v>
          </cell>
          <cell r="D1790">
            <v>77.505535000000009</v>
          </cell>
          <cell r="E1790">
            <v>46.941696999999998</v>
          </cell>
          <cell r="F1790">
            <v>30.563838000000011</v>
          </cell>
          <cell r="G1790">
            <v>22.494464999999991</v>
          </cell>
          <cell r="H1790">
            <v>467</v>
          </cell>
        </row>
        <row r="1791">
          <cell r="A1791" t="str">
            <v>230203</v>
          </cell>
          <cell r="B1791" t="str">
            <v>CAMILACA</v>
          </cell>
          <cell r="C1791">
            <v>717</v>
          </cell>
          <cell r="D1791">
            <v>41.805361000000005</v>
          </cell>
          <cell r="E1791">
            <v>19.31352</v>
          </cell>
          <cell r="F1791">
            <v>22.491841000000004</v>
          </cell>
          <cell r="G1791">
            <v>58.194638999999995</v>
          </cell>
          <cell r="H1791">
            <v>1345</v>
          </cell>
        </row>
        <row r="1792">
          <cell r="A1792" t="str">
            <v>230204</v>
          </cell>
          <cell r="B1792" t="str">
            <v>CURIBAYA</v>
          </cell>
          <cell r="C1792">
            <v>50</v>
          </cell>
          <cell r="D1792">
            <v>27.888268</v>
          </cell>
          <cell r="E1792">
            <v>4.4581005999999999</v>
          </cell>
          <cell r="F1792">
            <v>23.430167400000002</v>
          </cell>
          <cell r="G1792">
            <v>72.111732000000003</v>
          </cell>
          <cell r="H1792">
            <v>1594</v>
          </cell>
        </row>
        <row r="1793">
          <cell r="A1793" t="str">
            <v>230205</v>
          </cell>
          <cell r="B1793" t="str">
            <v>HUANUARA</v>
          </cell>
          <cell r="C1793">
            <v>381</v>
          </cell>
          <cell r="D1793">
            <v>47.381366</v>
          </cell>
          <cell r="E1793">
            <v>21.130434999999999</v>
          </cell>
          <cell r="F1793">
            <v>26.250931000000001</v>
          </cell>
          <cell r="G1793">
            <v>52.618634</v>
          </cell>
          <cell r="H1793">
            <v>1231</v>
          </cell>
        </row>
        <row r="1794">
          <cell r="A1794" t="str">
            <v>230206</v>
          </cell>
          <cell r="B1794" t="str">
            <v>QUILAHUANI</v>
          </cell>
          <cell r="C1794">
            <v>443</v>
          </cell>
          <cell r="D1794">
            <v>40.542542999999995</v>
          </cell>
          <cell r="E1794">
            <v>16.842635000000001</v>
          </cell>
          <cell r="F1794">
            <v>23.699907999999994</v>
          </cell>
          <cell r="G1794">
            <v>59.457457000000005</v>
          </cell>
          <cell r="H1794">
            <v>1363</v>
          </cell>
        </row>
        <row r="1795">
          <cell r="A1795" t="str">
            <v>230301</v>
          </cell>
          <cell r="B1795" t="str">
            <v>LOCUMBA</v>
          </cell>
          <cell r="C1795">
            <v>482</v>
          </cell>
          <cell r="D1795">
            <v>23.199134000000001</v>
          </cell>
          <cell r="E1795">
            <v>3.5079365</v>
          </cell>
          <cell r="F1795">
            <v>19.691197500000001</v>
          </cell>
          <cell r="G1795">
            <v>76.800865999999999</v>
          </cell>
          <cell r="H1795">
            <v>1676</v>
          </cell>
        </row>
        <row r="1796">
          <cell r="A1796" t="str">
            <v>230302</v>
          </cell>
          <cell r="B1796" t="str">
            <v>ILABAYA</v>
          </cell>
          <cell r="C1796">
            <v>654</v>
          </cell>
          <cell r="D1796">
            <v>15.129368000000001</v>
          </cell>
          <cell r="E1796">
            <v>3.4686414999999999</v>
          </cell>
          <cell r="F1796">
            <v>11.660726500000001</v>
          </cell>
          <cell r="G1796">
            <v>84.870632000000001</v>
          </cell>
          <cell r="H1796">
            <v>1775</v>
          </cell>
        </row>
        <row r="1797">
          <cell r="A1797" t="str">
            <v>230303</v>
          </cell>
          <cell r="B1797" t="str">
            <v>ITE</v>
          </cell>
          <cell r="C1797">
            <v>792</v>
          </cell>
          <cell r="D1797">
            <v>27.897851000000003</v>
          </cell>
          <cell r="E1797">
            <v>6.6928496000000006</v>
          </cell>
          <cell r="F1797">
            <v>21.2050014</v>
          </cell>
          <cell r="G1797">
            <v>72.102148999999997</v>
          </cell>
          <cell r="H1797">
            <v>1593</v>
          </cell>
        </row>
        <row r="1798">
          <cell r="A1798" t="str">
            <v>230401</v>
          </cell>
          <cell r="B1798" t="str">
            <v>TARATA</v>
          </cell>
          <cell r="C1798">
            <v>2993</v>
          </cell>
          <cell r="D1798">
            <v>84.142536000000007</v>
          </cell>
          <cell r="E1798">
            <v>42.543998000000002</v>
          </cell>
          <cell r="F1798">
            <v>41.598538000000005</v>
          </cell>
          <cell r="G1798">
            <v>15.857463999999993</v>
          </cell>
          <cell r="H1798">
            <v>247</v>
          </cell>
        </row>
        <row r="1799">
          <cell r="A1799" t="str">
            <v>230402</v>
          </cell>
          <cell r="B1799" t="str">
            <v>HÉROES ALBARRACÍN</v>
          </cell>
          <cell r="C1799">
            <v>122</v>
          </cell>
          <cell r="D1799">
            <v>21.985585999999998</v>
          </cell>
          <cell r="E1799">
            <v>2.6234234000000001</v>
          </cell>
          <cell r="F1799">
            <v>19.362162599999998</v>
          </cell>
          <cell r="G1799">
            <v>78.014414000000002</v>
          </cell>
          <cell r="H1799">
            <v>1693</v>
          </cell>
        </row>
        <row r="1800">
          <cell r="A1800" t="str">
            <v>230403</v>
          </cell>
          <cell r="B1800" t="str">
            <v>ESTIQUE</v>
          </cell>
          <cell r="C1800">
            <v>427</v>
          </cell>
          <cell r="D1800">
            <v>81.00948799999999</v>
          </cell>
          <cell r="E1800">
            <v>49.499051000000001</v>
          </cell>
          <cell r="F1800">
            <v>31.510436999999989</v>
          </cell>
          <cell r="G1800">
            <v>18.99051200000001</v>
          </cell>
          <cell r="H1800">
            <v>350</v>
          </cell>
        </row>
        <row r="1801">
          <cell r="A1801" t="str">
            <v>230404</v>
          </cell>
          <cell r="B1801" t="str">
            <v>ESTIQUE-PAMPA</v>
          </cell>
          <cell r="C1801">
            <v>317</v>
          </cell>
          <cell r="D1801">
            <v>79.929470999999992</v>
          </cell>
          <cell r="E1801">
            <v>64.712845999999999</v>
          </cell>
          <cell r="F1801">
            <v>15.216624999999993</v>
          </cell>
          <cell r="G1801">
            <v>20.070529000000008</v>
          </cell>
          <cell r="H1801">
            <v>389</v>
          </cell>
        </row>
        <row r="1802">
          <cell r="A1802" t="str">
            <v>230405</v>
          </cell>
          <cell r="B1802" t="str">
            <v>SITAJARA</v>
          </cell>
          <cell r="C1802">
            <v>405</v>
          </cell>
          <cell r="D1802">
            <v>73.823314999999994</v>
          </cell>
          <cell r="E1802">
            <v>36.262295000000002</v>
          </cell>
          <cell r="F1802">
            <v>37.561019999999992</v>
          </cell>
          <cell r="G1802">
            <v>26.176685000000006</v>
          </cell>
          <cell r="H1802">
            <v>570</v>
          </cell>
        </row>
        <row r="1803">
          <cell r="A1803" t="str">
            <v>230406</v>
          </cell>
          <cell r="B1803" t="str">
            <v>SUSAPAYA</v>
          </cell>
          <cell r="C1803">
            <v>488</v>
          </cell>
          <cell r="D1803">
            <v>58.260453999999996</v>
          </cell>
          <cell r="E1803">
            <v>33.769415000000002</v>
          </cell>
          <cell r="F1803">
            <v>24.491038999999994</v>
          </cell>
          <cell r="G1803">
            <v>41.739546000000004</v>
          </cell>
          <cell r="H1803">
            <v>991</v>
          </cell>
        </row>
        <row r="1804">
          <cell r="A1804" t="str">
            <v>230407</v>
          </cell>
          <cell r="B1804" t="str">
            <v>TARUCACHI</v>
          </cell>
          <cell r="C1804">
            <v>343</v>
          </cell>
          <cell r="D1804">
            <v>79.129031999999995</v>
          </cell>
          <cell r="E1804">
            <v>47.076036999999999</v>
          </cell>
          <cell r="F1804">
            <v>32.052994999999996</v>
          </cell>
          <cell r="G1804">
            <v>20.870968000000005</v>
          </cell>
          <cell r="H1804">
            <v>418</v>
          </cell>
        </row>
        <row r="1805">
          <cell r="A1805" t="str">
            <v>230408</v>
          </cell>
          <cell r="B1805" t="str">
            <v>TICACO</v>
          </cell>
          <cell r="C1805">
            <v>471</v>
          </cell>
          <cell r="D1805">
            <v>58.444169000000002</v>
          </cell>
          <cell r="E1805">
            <v>27.761786999999998</v>
          </cell>
          <cell r="F1805">
            <v>30.682382000000004</v>
          </cell>
          <cell r="G1805">
            <v>41.555830999999998</v>
          </cell>
          <cell r="H1805">
            <v>987</v>
          </cell>
        </row>
        <row r="1806">
          <cell r="A1806" t="str">
            <v>240101</v>
          </cell>
          <cell r="B1806" t="str">
            <v>TUMBES</v>
          </cell>
          <cell r="C1806">
            <v>13716</v>
          </cell>
          <cell r="D1806">
            <v>14.763449000000001</v>
          </cell>
          <cell r="E1806">
            <v>0.70770456000000004</v>
          </cell>
          <cell r="F1806">
            <v>14.055744440000002</v>
          </cell>
          <cell r="G1806">
            <v>85.236550999999992</v>
          </cell>
          <cell r="H1806">
            <v>1777</v>
          </cell>
        </row>
        <row r="1807">
          <cell r="A1807" t="str">
            <v>240102</v>
          </cell>
          <cell r="B1807" t="str">
            <v>CORRALES</v>
          </cell>
          <cell r="C1807">
            <v>4565</v>
          </cell>
          <cell r="D1807">
            <v>22.026682999999998</v>
          </cell>
          <cell r="E1807">
            <v>0.86634498999999998</v>
          </cell>
          <cell r="F1807">
            <v>21.160338009999997</v>
          </cell>
          <cell r="G1807">
            <v>77.973317000000009</v>
          </cell>
          <cell r="H1807">
            <v>1692</v>
          </cell>
        </row>
        <row r="1808">
          <cell r="A1808" t="str">
            <v>240103</v>
          </cell>
          <cell r="B1808" t="str">
            <v>LA CRUZ</v>
          </cell>
          <cell r="C1808">
            <v>894</v>
          </cell>
          <cell r="D1808">
            <v>11.121143999999999</v>
          </cell>
          <cell r="E1808">
            <v>0.55820896000000009</v>
          </cell>
          <cell r="F1808">
            <v>10.562935039999999</v>
          </cell>
          <cell r="G1808">
            <v>88.878855999999999</v>
          </cell>
          <cell r="H1808">
            <v>1801</v>
          </cell>
        </row>
        <row r="1809">
          <cell r="A1809" t="str">
            <v>240104</v>
          </cell>
          <cell r="B1809" t="str">
            <v>PAMPAS DE HOSPITAL</v>
          </cell>
          <cell r="C1809">
            <v>958</v>
          </cell>
          <cell r="D1809">
            <v>15.167274000000001</v>
          </cell>
          <cell r="E1809">
            <v>2.2773642000000001</v>
          </cell>
          <cell r="F1809">
            <v>12.889909800000002</v>
          </cell>
          <cell r="G1809">
            <v>84.832725999999994</v>
          </cell>
          <cell r="H1809">
            <v>1774</v>
          </cell>
        </row>
        <row r="1810">
          <cell r="A1810" t="str">
            <v>240105</v>
          </cell>
          <cell r="B1810" t="str">
            <v>SAN JACINTO</v>
          </cell>
          <cell r="C1810">
            <v>716</v>
          </cell>
          <cell r="D1810">
            <v>8.9795713999999993</v>
          </cell>
          <cell r="E1810">
            <v>1.1478881999999999</v>
          </cell>
          <cell r="F1810">
            <v>7.8316831999999996</v>
          </cell>
          <cell r="G1810">
            <v>91.020428600000002</v>
          </cell>
          <cell r="H1810">
            <v>1809</v>
          </cell>
        </row>
        <row r="1811">
          <cell r="A1811" t="str">
            <v>240106</v>
          </cell>
          <cell r="B1811" t="str">
            <v>SAN JUAN DE LA VIRGEN</v>
          </cell>
          <cell r="C1811">
            <v>495</v>
          </cell>
          <cell r="D1811">
            <v>12.875519999999998</v>
          </cell>
          <cell r="E1811">
            <v>1.2011435000000001</v>
          </cell>
          <cell r="F1811">
            <v>11.674376499999997</v>
          </cell>
          <cell r="G1811">
            <v>87.124480000000005</v>
          </cell>
          <cell r="H1811">
            <v>1792</v>
          </cell>
        </row>
        <row r="1812">
          <cell r="A1812" t="str">
            <v>240201</v>
          </cell>
          <cell r="B1812" t="str">
            <v>ZORRITOS</v>
          </cell>
          <cell r="C1812">
            <v>1312</v>
          </cell>
          <cell r="D1812">
            <v>12.953503999999999</v>
          </cell>
          <cell r="E1812">
            <v>0.66535043999999999</v>
          </cell>
          <cell r="F1812">
            <v>12.28815356</v>
          </cell>
          <cell r="G1812">
            <v>87.046496000000005</v>
          </cell>
          <cell r="H1812">
            <v>1790</v>
          </cell>
        </row>
        <row r="1813">
          <cell r="A1813" t="str">
            <v>240202</v>
          </cell>
          <cell r="B1813" t="str">
            <v>CASITAS</v>
          </cell>
          <cell r="C1813">
            <v>236</v>
          </cell>
          <cell r="D1813">
            <v>10.573219999999999</v>
          </cell>
          <cell r="E1813">
            <v>1.8584863</v>
          </cell>
          <cell r="F1813">
            <v>8.7147337</v>
          </cell>
          <cell r="G1813">
            <v>89.426780000000008</v>
          </cell>
          <cell r="H1813">
            <v>1804</v>
          </cell>
        </row>
        <row r="1814">
          <cell r="A1814" t="str">
            <v>240203</v>
          </cell>
          <cell r="B1814" t="str">
            <v>CANOAS DE PUNTA SAL</v>
          </cell>
          <cell r="C1814">
            <v>975</v>
          </cell>
          <cell r="D1814">
            <v>22.883568</v>
          </cell>
          <cell r="E1814">
            <v>1.0368545</v>
          </cell>
          <cell r="F1814">
            <v>21.8467135</v>
          </cell>
          <cell r="G1814">
            <v>77.116432000000003</v>
          </cell>
          <cell r="H1814">
            <v>1680</v>
          </cell>
        </row>
        <row r="1815">
          <cell r="A1815" t="str">
            <v>240301</v>
          </cell>
          <cell r="B1815" t="str">
            <v>ZARUMILLA</v>
          </cell>
          <cell r="C1815">
            <v>2346</v>
          </cell>
          <cell r="D1815">
            <v>13.552807999999999</v>
          </cell>
          <cell r="E1815">
            <v>0.63935752000000001</v>
          </cell>
          <cell r="F1815">
            <v>12.913450479999998</v>
          </cell>
          <cell r="G1815">
            <v>86.447192000000001</v>
          </cell>
          <cell r="H1815">
            <v>1786</v>
          </cell>
        </row>
        <row r="1816">
          <cell r="A1816" t="str">
            <v>240302</v>
          </cell>
          <cell r="B1816" t="str">
            <v>AGUAS VERDES</v>
          </cell>
          <cell r="C1816">
            <v>6100</v>
          </cell>
          <cell r="D1816">
            <v>38.668590000000002</v>
          </cell>
          <cell r="E1816">
            <v>2.820729</v>
          </cell>
          <cell r="F1816">
            <v>35.847861000000002</v>
          </cell>
          <cell r="G1816">
            <v>61.331409999999998</v>
          </cell>
          <cell r="H1816">
            <v>1385</v>
          </cell>
        </row>
        <row r="1817">
          <cell r="A1817" t="str">
            <v>240303</v>
          </cell>
          <cell r="B1817" t="str">
            <v>MATAPALO</v>
          </cell>
          <cell r="C1817">
            <v>354</v>
          </cell>
          <cell r="D1817">
            <v>22.564412999999998</v>
          </cell>
          <cell r="E1817">
            <v>3.2519133</v>
          </cell>
          <cell r="F1817">
            <v>19.312499699999996</v>
          </cell>
          <cell r="G1817">
            <v>77.435586999999998</v>
          </cell>
          <cell r="H1817">
            <v>1683</v>
          </cell>
        </row>
        <row r="1818">
          <cell r="A1818" t="str">
            <v>240304</v>
          </cell>
          <cell r="B1818" t="str">
            <v>PAPAYAL</v>
          </cell>
          <cell r="C1818">
            <v>1038</v>
          </cell>
          <cell r="D1818">
            <v>20.914199</v>
          </cell>
          <cell r="E1818">
            <v>2.1001007</v>
          </cell>
          <cell r="F1818">
            <v>18.814098300000001</v>
          </cell>
          <cell r="G1818">
            <v>79.085801000000004</v>
          </cell>
          <cell r="H1818">
            <v>1712</v>
          </cell>
        </row>
        <row r="1819">
          <cell r="A1819" t="str">
            <v>250101</v>
          </cell>
          <cell r="B1819" t="str">
            <v>CALLERÍA</v>
          </cell>
          <cell r="C1819">
            <v>35927</v>
          </cell>
          <cell r="D1819">
            <v>27.116976999999999</v>
          </cell>
          <cell r="E1819">
            <v>7.4173962999999992</v>
          </cell>
          <cell r="F1819">
            <v>19.699580699999999</v>
          </cell>
          <cell r="G1819">
            <v>72.883023000000009</v>
          </cell>
          <cell r="H1819">
            <v>1613</v>
          </cell>
        </row>
        <row r="1820">
          <cell r="A1820" t="str">
            <v>250102</v>
          </cell>
          <cell r="B1820" t="str">
            <v>CAMPOVERDE</v>
          </cell>
          <cell r="C1820">
            <v>6075</v>
          </cell>
          <cell r="D1820">
            <v>45.280763</v>
          </cell>
          <cell r="E1820">
            <v>14.209958</v>
          </cell>
          <cell r="F1820">
            <v>31.070805</v>
          </cell>
          <cell r="G1820">
            <v>54.719237</v>
          </cell>
          <cell r="H1820">
            <v>1288</v>
          </cell>
        </row>
        <row r="1821">
          <cell r="A1821" t="str">
            <v>250103</v>
          </cell>
          <cell r="B1821" t="str">
            <v>IPARIA</v>
          </cell>
          <cell r="C1821">
            <v>7748</v>
          </cell>
          <cell r="D1821">
            <v>72.434794999999994</v>
          </cell>
          <cell r="E1821">
            <v>38.099840999999998</v>
          </cell>
          <cell r="F1821">
            <v>34.334953999999996</v>
          </cell>
          <cell r="G1821">
            <v>27.565205000000006</v>
          </cell>
          <cell r="H1821">
            <v>616</v>
          </cell>
        </row>
        <row r="1822">
          <cell r="A1822" t="str">
            <v>250104</v>
          </cell>
          <cell r="B1822" t="str">
            <v>MASISEA</v>
          </cell>
          <cell r="C1822">
            <v>7626</v>
          </cell>
          <cell r="D1822">
            <v>65.779177000000004</v>
          </cell>
          <cell r="E1822">
            <v>30.413525000000003</v>
          </cell>
          <cell r="F1822">
            <v>35.365651999999997</v>
          </cell>
          <cell r="G1822">
            <v>34.220822999999996</v>
          </cell>
          <cell r="H1822">
            <v>810</v>
          </cell>
        </row>
        <row r="1823">
          <cell r="A1823" t="str">
            <v>250105</v>
          </cell>
          <cell r="B1823" t="str">
            <v>YARINACOCHA</v>
          </cell>
          <cell r="C1823">
            <v>30748</v>
          </cell>
          <cell r="D1823">
            <v>36.340125</v>
          </cell>
          <cell r="E1823">
            <v>11.610544000000001</v>
          </cell>
          <cell r="F1823">
            <v>24.729581</v>
          </cell>
          <cell r="G1823">
            <v>63.659875</v>
          </cell>
          <cell r="H1823">
            <v>1433</v>
          </cell>
        </row>
        <row r="1824">
          <cell r="A1824" t="str">
            <v>250106</v>
          </cell>
          <cell r="B1824" t="str">
            <v>NUEVA REQUENA</v>
          </cell>
          <cell r="C1824">
            <v>1899</v>
          </cell>
          <cell r="D1824">
            <v>38.116998000000002</v>
          </cell>
          <cell r="E1824">
            <v>11.6472</v>
          </cell>
          <cell r="F1824">
            <v>26.469798000000004</v>
          </cell>
          <cell r="G1824">
            <v>61.883001999999998</v>
          </cell>
          <cell r="H1824">
            <v>1399</v>
          </cell>
        </row>
        <row r="1825">
          <cell r="A1825" t="str">
            <v>250107</v>
          </cell>
          <cell r="B1825" t="str">
            <v>MANANTAY</v>
          </cell>
          <cell r="C1825">
            <v>32153</v>
          </cell>
          <cell r="D1825">
            <v>45.583863999999998</v>
          </cell>
          <cell r="E1825">
            <v>14.764521</v>
          </cell>
          <cell r="F1825">
            <v>30.819342999999996</v>
          </cell>
          <cell r="G1825">
            <v>54.416136000000002</v>
          </cell>
          <cell r="H1825">
            <v>1277</v>
          </cell>
        </row>
        <row r="1826">
          <cell r="A1826" t="str">
            <v>250201</v>
          </cell>
          <cell r="B1826" t="str">
            <v>RAYMONDI</v>
          </cell>
          <cell r="C1826">
            <v>18157</v>
          </cell>
          <cell r="D1826">
            <v>65.671078999999992</v>
          </cell>
          <cell r="E1826">
            <v>38.847040999999997</v>
          </cell>
          <cell r="F1826">
            <v>26.824037999999994</v>
          </cell>
          <cell r="G1826">
            <v>34.328921000000008</v>
          </cell>
          <cell r="H1826">
            <v>812</v>
          </cell>
        </row>
        <row r="1827">
          <cell r="A1827" t="str">
            <v>250202</v>
          </cell>
          <cell r="B1827" t="str">
            <v>SEPAHUA</v>
          </cell>
          <cell r="C1827">
            <v>3188</v>
          </cell>
          <cell r="D1827">
            <v>50.084353999999998</v>
          </cell>
          <cell r="E1827">
            <v>21.510839000000001</v>
          </cell>
          <cell r="F1827">
            <v>28.573514999999997</v>
          </cell>
          <cell r="G1827">
            <v>49.915646000000002</v>
          </cell>
          <cell r="H1827">
            <v>1179</v>
          </cell>
        </row>
        <row r="1828">
          <cell r="A1828" t="str">
            <v>250203</v>
          </cell>
          <cell r="B1828" t="str">
            <v>TAHUANIA</v>
          </cell>
          <cell r="C1828">
            <v>4991</v>
          </cell>
          <cell r="D1828">
            <v>68.844943999999998</v>
          </cell>
          <cell r="E1828">
            <v>39.502552000000001</v>
          </cell>
          <cell r="F1828">
            <v>29.342391999999997</v>
          </cell>
          <cell r="G1828">
            <v>31.155056000000002</v>
          </cell>
          <cell r="H1828">
            <v>729</v>
          </cell>
        </row>
        <row r="1829">
          <cell r="A1829" t="str">
            <v>250204</v>
          </cell>
          <cell r="B1829" t="str">
            <v>YURUA</v>
          </cell>
          <cell r="C1829">
            <v>1226</v>
          </cell>
          <cell r="D1829">
            <v>78.379795000000001</v>
          </cell>
          <cell r="E1829">
            <v>54.895780000000002</v>
          </cell>
          <cell r="F1829">
            <v>23.484014999999999</v>
          </cell>
          <cell r="G1829">
            <v>21.620204999999999</v>
          </cell>
          <cell r="H1829">
            <v>441</v>
          </cell>
        </row>
        <row r="1830">
          <cell r="A1830" t="str">
            <v>250301</v>
          </cell>
          <cell r="B1830" t="str">
            <v>PADRE ABAD</v>
          </cell>
          <cell r="C1830">
            <v>9838</v>
          </cell>
          <cell r="D1830">
            <v>39.995528</v>
          </cell>
          <cell r="E1830">
            <v>14.372347</v>
          </cell>
          <cell r="F1830">
            <v>25.623181000000002</v>
          </cell>
          <cell r="G1830">
            <v>60.004472</v>
          </cell>
          <cell r="H1830">
            <v>1368</v>
          </cell>
        </row>
        <row r="1831">
          <cell r="A1831" t="str">
            <v>250302</v>
          </cell>
          <cell r="B1831" t="str">
            <v>IRAZOLA</v>
          </cell>
          <cell r="C1831">
            <v>9947</v>
          </cell>
          <cell r="D1831">
            <v>54.609806000000006</v>
          </cell>
          <cell r="E1831">
            <v>21.883441000000001</v>
          </cell>
          <cell r="F1831">
            <v>32.726365000000001</v>
          </cell>
          <cell r="G1831">
            <v>45.390193999999994</v>
          </cell>
          <cell r="H1831">
            <v>1077</v>
          </cell>
        </row>
        <row r="1832">
          <cell r="A1832" t="str">
            <v>250303</v>
          </cell>
          <cell r="B1832" t="str">
            <v>CURIMANA</v>
          </cell>
          <cell r="C1832">
            <v>3205</v>
          </cell>
          <cell r="D1832">
            <v>54.073042999999998</v>
          </cell>
          <cell r="E1832">
            <v>19.330296999999998</v>
          </cell>
          <cell r="F1832">
            <v>34.742745999999997</v>
          </cell>
          <cell r="G1832">
            <v>45.926957000000002</v>
          </cell>
          <cell r="H1832">
            <v>1088</v>
          </cell>
        </row>
        <row r="1833">
          <cell r="A1833" t="str">
            <v>250401</v>
          </cell>
          <cell r="B1833" t="str">
            <v>PURÚS</v>
          </cell>
          <cell r="C1833">
            <v>1755</v>
          </cell>
          <cell r="D1833">
            <v>49.762403999999997</v>
          </cell>
          <cell r="E1833">
            <v>22.12135</v>
          </cell>
          <cell r="F1833">
            <v>27.641053999999997</v>
          </cell>
          <cell r="G1833">
            <v>50.237596000000003</v>
          </cell>
          <cell r="H1833">
            <v>1186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Interb"/>
      <sheetName val="CD"/>
      <sheetName val="MP"/>
      <sheetName val="MS"/>
      <sheetName val="Series"/>
      <sheetName val="Resumen"/>
      <sheetName val="Curva"/>
      <sheetName val="Curva (2)"/>
      <sheetName val="Curva _2_"/>
      <sheetName val="Curva_(2)"/>
      <sheetName val="Curva__2_"/>
      <sheetName val="Curva_(2)1"/>
      <sheetName val="Curva__2_1"/>
      <sheetName val="Precios"/>
      <sheetName val="IPE"/>
      <sheetName val="Monedas"/>
      <sheetName val="pag_37"/>
    </sheetNames>
    <sheetDataSet>
      <sheetData sheetId="0" refreshError="1">
        <row r="3">
          <cell r="C3" t="str">
            <v>Equiv Días</v>
          </cell>
          <cell r="D3" t="str">
            <v>Tolerancia 1</v>
          </cell>
          <cell r="E3" t="str">
            <v>Tolerancia 2</v>
          </cell>
          <cell r="F3" t="str">
            <v>Mínimo</v>
          </cell>
          <cell r="G3" t="str">
            <v>Máximo</v>
          </cell>
          <cell r="H3" t="str">
            <v>Tolerancia 1CD</v>
          </cell>
          <cell r="I3" t="str">
            <v>Tolerancia 2CD</v>
          </cell>
          <cell r="J3" t="str">
            <v>Mínimo CD</v>
          </cell>
          <cell r="K3" t="str">
            <v>Máximo CD</v>
          </cell>
        </row>
        <row r="4">
          <cell r="A4">
            <v>0.5</v>
          </cell>
          <cell r="B4" t="str">
            <v>6 meses</v>
          </cell>
          <cell r="C4">
            <v>180</v>
          </cell>
          <cell r="D4">
            <v>20</v>
          </cell>
          <cell r="E4">
            <v>20</v>
          </cell>
          <cell r="F4">
            <v>160</v>
          </cell>
          <cell r="G4">
            <v>200</v>
          </cell>
          <cell r="H4">
            <v>7</v>
          </cell>
          <cell r="I4">
            <v>7</v>
          </cell>
          <cell r="J4">
            <v>173</v>
          </cell>
          <cell r="K4">
            <v>187</v>
          </cell>
        </row>
        <row r="5">
          <cell r="A5">
            <v>1</v>
          </cell>
          <cell r="B5" t="str">
            <v>1 año</v>
          </cell>
          <cell r="C5">
            <v>365</v>
          </cell>
          <cell r="D5">
            <v>60</v>
          </cell>
          <cell r="E5">
            <v>60</v>
          </cell>
          <cell r="F5">
            <v>305</v>
          </cell>
          <cell r="G5">
            <v>425</v>
          </cell>
          <cell r="H5">
            <v>7</v>
          </cell>
          <cell r="I5">
            <v>7</v>
          </cell>
          <cell r="J5">
            <v>358</v>
          </cell>
          <cell r="K5">
            <v>372</v>
          </cell>
        </row>
        <row r="6">
          <cell r="A6">
            <v>1.5</v>
          </cell>
          <cell r="B6" t="str">
            <v>1,5 años</v>
          </cell>
          <cell r="C6">
            <v>547.5</v>
          </cell>
          <cell r="D6">
            <v>90</v>
          </cell>
          <cell r="E6">
            <v>90</v>
          </cell>
          <cell r="F6">
            <v>457.5</v>
          </cell>
          <cell r="G6">
            <v>637.5</v>
          </cell>
          <cell r="H6">
            <v>7</v>
          </cell>
          <cell r="I6">
            <v>7</v>
          </cell>
          <cell r="J6">
            <v>540.5</v>
          </cell>
          <cell r="K6">
            <v>554.5</v>
          </cell>
        </row>
        <row r="7">
          <cell r="A7">
            <v>2</v>
          </cell>
          <cell r="B7" t="str">
            <v>2 años</v>
          </cell>
          <cell r="C7">
            <v>730</v>
          </cell>
          <cell r="D7">
            <v>120</v>
          </cell>
          <cell r="E7">
            <v>120</v>
          </cell>
          <cell r="F7">
            <v>610</v>
          </cell>
          <cell r="G7">
            <v>850</v>
          </cell>
          <cell r="H7">
            <v>7</v>
          </cell>
          <cell r="I7">
            <v>7</v>
          </cell>
          <cell r="J7">
            <v>723</v>
          </cell>
          <cell r="K7">
            <v>737</v>
          </cell>
        </row>
        <row r="8">
          <cell r="A8">
            <v>3</v>
          </cell>
          <cell r="B8" t="str">
            <v>3 años</v>
          </cell>
          <cell r="C8">
            <v>1095</v>
          </cell>
          <cell r="D8">
            <v>180</v>
          </cell>
          <cell r="E8">
            <v>180</v>
          </cell>
          <cell r="F8">
            <v>915</v>
          </cell>
          <cell r="G8">
            <v>1275</v>
          </cell>
          <cell r="H8">
            <v>7</v>
          </cell>
          <cell r="I8">
            <v>7</v>
          </cell>
          <cell r="J8">
            <v>1088</v>
          </cell>
          <cell r="K8">
            <v>1102</v>
          </cell>
        </row>
        <row r="9">
          <cell r="A9">
            <v>4</v>
          </cell>
          <cell r="B9" t="str">
            <v>4 años</v>
          </cell>
          <cell r="C9">
            <v>1460</v>
          </cell>
          <cell r="D9">
            <v>240</v>
          </cell>
          <cell r="E9">
            <v>240</v>
          </cell>
          <cell r="F9">
            <v>1220</v>
          </cell>
          <cell r="G9">
            <v>1700</v>
          </cell>
          <cell r="H9">
            <v>7</v>
          </cell>
          <cell r="I9">
            <v>7</v>
          </cell>
          <cell r="J9">
            <v>1453</v>
          </cell>
          <cell r="K9">
            <v>1467</v>
          </cell>
        </row>
        <row r="10">
          <cell r="A10">
            <v>5</v>
          </cell>
          <cell r="B10" t="str">
            <v>5 años</v>
          </cell>
          <cell r="C10">
            <v>1825</v>
          </cell>
          <cell r="D10">
            <v>300</v>
          </cell>
          <cell r="E10">
            <v>300</v>
          </cell>
          <cell r="F10">
            <v>1525</v>
          </cell>
          <cell r="G10">
            <v>2125</v>
          </cell>
          <cell r="H10">
            <v>7</v>
          </cell>
          <cell r="I10">
            <v>7</v>
          </cell>
          <cell r="J10">
            <v>1818</v>
          </cell>
          <cell r="K10">
            <v>1832</v>
          </cell>
        </row>
        <row r="11">
          <cell r="A11">
            <v>6</v>
          </cell>
          <cell r="B11" t="str">
            <v>6 años</v>
          </cell>
          <cell r="C11">
            <v>2190</v>
          </cell>
          <cell r="D11">
            <v>360</v>
          </cell>
          <cell r="E11">
            <v>360</v>
          </cell>
          <cell r="F11">
            <v>1830</v>
          </cell>
          <cell r="G11">
            <v>2550</v>
          </cell>
          <cell r="H11">
            <v>7</v>
          </cell>
          <cell r="I11">
            <v>7</v>
          </cell>
          <cell r="J11">
            <v>2183</v>
          </cell>
          <cell r="K11">
            <v>2197</v>
          </cell>
        </row>
        <row r="12">
          <cell r="A12">
            <v>7</v>
          </cell>
          <cell r="B12" t="str">
            <v>7 años</v>
          </cell>
          <cell r="C12">
            <v>2555</v>
          </cell>
          <cell r="D12">
            <v>420</v>
          </cell>
          <cell r="E12">
            <v>420</v>
          </cell>
          <cell r="F12">
            <v>2135</v>
          </cell>
          <cell r="G12">
            <v>2975</v>
          </cell>
          <cell r="H12">
            <v>7</v>
          </cell>
          <cell r="I12">
            <v>7</v>
          </cell>
          <cell r="J12">
            <v>2548</v>
          </cell>
          <cell r="K12">
            <v>2562</v>
          </cell>
        </row>
      </sheetData>
      <sheetData sheetId="1" refreshError="1"/>
      <sheetData sheetId="2" refreshError="1">
        <row r="11">
          <cell r="M11" t="str">
            <v>NUEVA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45">
          <cell r="A45">
            <v>1</v>
          </cell>
          <cell r="B45" t="str">
            <v>jan</v>
          </cell>
        </row>
        <row r="46">
          <cell r="A46">
            <v>2</v>
          </cell>
          <cell r="B46" t="str">
            <v>feb</v>
          </cell>
        </row>
        <row r="47">
          <cell r="A47">
            <v>3</v>
          </cell>
          <cell r="B47" t="str">
            <v>mar</v>
          </cell>
        </row>
        <row r="48">
          <cell r="A48">
            <v>4</v>
          </cell>
          <cell r="B48" t="str">
            <v>apr</v>
          </cell>
        </row>
        <row r="49">
          <cell r="A49">
            <v>5</v>
          </cell>
          <cell r="B49" t="str">
            <v>may</v>
          </cell>
        </row>
        <row r="50">
          <cell r="A50">
            <v>6</v>
          </cell>
          <cell r="B50" t="str">
            <v>jun</v>
          </cell>
        </row>
        <row r="51">
          <cell r="A51">
            <v>7</v>
          </cell>
          <cell r="B51" t="str">
            <v>jul</v>
          </cell>
        </row>
        <row r="52">
          <cell r="A52">
            <v>8</v>
          </cell>
          <cell r="B52" t="str">
            <v>aug</v>
          </cell>
        </row>
        <row r="53">
          <cell r="A53">
            <v>9</v>
          </cell>
          <cell r="B53" t="str">
            <v>sep</v>
          </cell>
        </row>
        <row r="54">
          <cell r="A54">
            <v>10</v>
          </cell>
          <cell r="B54" t="str">
            <v>oct</v>
          </cell>
        </row>
        <row r="55">
          <cell r="A55">
            <v>11</v>
          </cell>
          <cell r="B55" t="str">
            <v>nov</v>
          </cell>
        </row>
        <row r="56">
          <cell r="A56">
            <v>12</v>
          </cell>
          <cell r="B56" t="str">
            <v>dec</v>
          </cell>
        </row>
      </sheetData>
      <sheetData sheetId="9"/>
      <sheetData sheetId="10">
        <row r="45">
          <cell r="A45">
            <v>1</v>
          </cell>
        </row>
      </sheetData>
      <sheetData sheetId="11"/>
      <sheetData sheetId="12"/>
      <sheetData sheetId="13">
        <row r="45">
          <cell r="A45">
            <v>1</v>
          </cell>
        </row>
      </sheetData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átula"/>
      <sheetName val="Indice Web"/>
      <sheetName val="2.1"/>
      <sheetName val="Edad actual"/>
      <sheetName val="Edad afiliacion"/>
      <sheetName val="Dpto y sexo"/>
      <sheetName val="Nuevos afiliados"/>
      <sheetName val="Sol traspaso"/>
      <sheetName val="Sol traspaso aceptadas"/>
      <sheetName val="Sol trasp x Rent y Costo"/>
      <sheetName val="Trasp Efec-Fondo"/>
      <sheetName val="Trasp Efec Acum"/>
      <sheetName val="Cotizantes"/>
      <sheetName val="2.2"/>
      <sheetName val="Rem-Sexo -Edad"/>
      <sheetName val="Rem Prom x edad"/>
      <sheetName val="Sol Bono"/>
      <sheetName val="Ingresos y Egresos"/>
      <sheetName val="2.3"/>
      <sheetName val="BG Fondo"/>
      <sheetName val="Ca x instrumento"/>
      <sheetName val="Ca x moneda y plazo"/>
      <sheetName val="Ca x riesgo"/>
      <sheetName val="Ca x emisor"/>
      <sheetName val="Ca x Act Eco"/>
      <sheetName val="VC Prom Men"/>
      <sheetName val="VC Diario"/>
      <sheetName val="Rent Anua-Acum"/>
      <sheetName val="Rent Hist"/>
      <sheetName val="2.4"/>
      <sheetName val="Pens Jub"/>
      <sheetName val="New Pens Jub"/>
      <sheetName val="Pens Inv"/>
      <sheetName val="New Pens Inv"/>
      <sheetName val="Pens Sob"/>
      <sheetName val="New Pens Sob"/>
      <sheetName val="Gas Sep"/>
      <sheetName val="Contratos"/>
      <sheetName val="2.5"/>
      <sheetName val="BG-AFP"/>
      <sheetName val="EEGGPP-AFP"/>
      <sheetName val="Indicadores AFP"/>
      <sheetName val="Com y Prima"/>
      <sheetName val="Oficinas"/>
      <sheetName val="Comp Acc"/>
      <sheetName val="III"/>
      <sheetName val="IV"/>
      <sheetName val="OPERACIONES"/>
      <sheetName val="MINDATA"/>
      <sheetName val="Var% Volum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o mayor1"/>
      <sheetName val="Uso mayor2"/>
      <sheetName val="1"/>
      <sheetName val="2"/>
      <sheetName val="3"/>
      <sheetName val="5"/>
      <sheetName val="11"/>
      <sheetName val="14"/>
      <sheetName val="15"/>
      <sheetName val="16"/>
      <sheetName val="12"/>
      <sheetName val="13"/>
      <sheetName val="4-NO"/>
      <sheetName val="6-NO"/>
      <sheetName val="Uso_mayor1"/>
      <sheetName val="Uso_mayor2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s"/>
      <sheetName val="PAG0"/>
      <sheetName val="PAG1"/>
      <sheetName val="PAG2"/>
      <sheetName val="PAG3"/>
      <sheetName val="PAG4"/>
      <sheetName val="PAG5"/>
      <sheetName val="PAG6"/>
      <sheetName val="PAG7"/>
      <sheetName val="PAG8"/>
      <sheetName val="PAG9"/>
      <sheetName val="PAG10"/>
      <sheetName val="PAG11"/>
      <sheetName val="PAG12"/>
      <sheetName val="PAG13"/>
      <sheetName val="PAG14"/>
      <sheetName val="PAG15"/>
      <sheetName val="PAG16"/>
      <sheetName val="PAG17"/>
      <sheetName val="PAG19"/>
      <sheetName val="PAG22"/>
      <sheetName val="PAG23"/>
      <sheetName val="PAG24"/>
      <sheetName val="PAG25"/>
      <sheetName val="PAG25.1"/>
      <sheetName val="PAG27"/>
      <sheetName val="PAG28"/>
      <sheetName val="PAG33"/>
      <sheetName val="PAG34"/>
      <sheetName val="PAG35"/>
      <sheetName val="PAG36"/>
      <sheetName val="PAG37"/>
      <sheetName val="PAG38"/>
      <sheetName val="PAG39"/>
      <sheetName val="PAG40"/>
      <sheetName val="PAG41"/>
      <sheetName val="PAG42"/>
      <sheetName val="PAG43"/>
      <sheetName val="PAG44"/>
      <sheetName val="PAG45"/>
      <sheetName val="PAG46"/>
      <sheetName val="PAG47"/>
      <sheetName val="PAG48"/>
      <sheetName val="vbp94-99k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P"/>
      <sheetName val="PROV"/>
      <sheetName val="DIST"/>
      <sheetName val="TABLAS"/>
    </sheetNames>
    <sheetDataSet>
      <sheetData sheetId="0" refreshError="1"/>
      <sheetData sheetId="1" refreshError="1"/>
      <sheetData sheetId="2" refreshError="1"/>
      <sheetData sheetId="3">
        <row r="5">
          <cell r="B5" t="str">
            <v>01</v>
          </cell>
          <cell r="C5" t="str">
            <v>AMAZONAS</v>
          </cell>
          <cell r="E5" t="str">
            <v>0101</v>
          </cell>
          <cell r="F5" t="str">
            <v xml:space="preserve">CHACHAPOYAS </v>
          </cell>
        </row>
        <row r="6">
          <cell r="B6" t="str">
            <v>02</v>
          </cell>
          <cell r="C6" t="str">
            <v>ANCASH</v>
          </cell>
          <cell r="E6" t="str">
            <v>0102</v>
          </cell>
          <cell r="F6" t="str">
            <v xml:space="preserve">BAGUA </v>
          </cell>
        </row>
        <row r="7">
          <cell r="B7" t="str">
            <v>03</v>
          </cell>
          <cell r="C7" t="str">
            <v>APURIMAC</v>
          </cell>
          <cell r="E7" t="str">
            <v>0103</v>
          </cell>
          <cell r="F7" t="str">
            <v xml:space="preserve">BONGARÁ </v>
          </cell>
        </row>
        <row r="8">
          <cell r="B8" t="str">
            <v>04</v>
          </cell>
          <cell r="C8" t="str">
            <v>AREQUIPA</v>
          </cell>
          <cell r="E8" t="str">
            <v>0104</v>
          </cell>
          <cell r="F8" t="str">
            <v xml:space="preserve">CONDORCANQUI </v>
          </cell>
        </row>
        <row r="9">
          <cell r="B9" t="str">
            <v>05</v>
          </cell>
          <cell r="C9" t="str">
            <v>AYACUCHO</v>
          </cell>
          <cell r="E9" t="str">
            <v>0105</v>
          </cell>
          <cell r="F9" t="str">
            <v xml:space="preserve">LUYA </v>
          </cell>
        </row>
        <row r="10">
          <cell r="B10" t="str">
            <v>06</v>
          </cell>
          <cell r="C10" t="str">
            <v>CAJAMARCA</v>
          </cell>
          <cell r="E10" t="str">
            <v>0106</v>
          </cell>
          <cell r="F10" t="str">
            <v xml:space="preserve">RODRIGUEZ DE MENDOZA </v>
          </cell>
        </row>
        <row r="11">
          <cell r="B11" t="str">
            <v>07</v>
          </cell>
          <cell r="C11" t="str">
            <v>CALLAO</v>
          </cell>
          <cell r="E11" t="str">
            <v>0107</v>
          </cell>
          <cell r="F11" t="str">
            <v xml:space="preserve">UTCUBAMBA </v>
          </cell>
        </row>
        <row r="12">
          <cell r="B12" t="str">
            <v>08</v>
          </cell>
          <cell r="C12" t="str">
            <v>CUSCO</v>
          </cell>
          <cell r="E12" t="str">
            <v>0201</v>
          </cell>
          <cell r="F12" t="str">
            <v xml:space="preserve">HUARAZ </v>
          </cell>
        </row>
        <row r="13">
          <cell r="B13" t="str">
            <v>09</v>
          </cell>
          <cell r="C13" t="str">
            <v>HUANCAVELICA</v>
          </cell>
          <cell r="E13" t="str">
            <v>0202</v>
          </cell>
          <cell r="F13" t="str">
            <v xml:space="preserve">AIJA </v>
          </cell>
        </row>
        <row r="14">
          <cell r="B14" t="str">
            <v>10</v>
          </cell>
          <cell r="C14" t="str">
            <v>HUANUCO</v>
          </cell>
          <cell r="E14" t="str">
            <v>0203</v>
          </cell>
          <cell r="F14" t="str">
            <v xml:space="preserve">ANTONIO RAYMONDI </v>
          </cell>
        </row>
        <row r="15">
          <cell r="B15" t="str">
            <v>11</v>
          </cell>
          <cell r="C15" t="str">
            <v>ICA</v>
          </cell>
          <cell r="E15" t="str">
            <v>0204</v>
          </cell>
          <cell r="F15" t="str">
            <v xml:space="preserve">ASUNCION </v>
          </cell>
        </row>
        <row r="16">
          <cell r="B16" t="str">
            <v>12</v>
          </cell>
          <cell r="C16" t="str">
            <v>JUNIN</v>
          </cell>
          <cell r="E16" t="str">
            <v>0205</v>
          </cell>
          <cell r="F16" t="str">
            <v xml:space="preserve">BOLOGNESI </v>
          </cell>
        </row>
        <row r="17">
          <cell r="B17" t="str">
            <v>13</v>
          </cell>
          <cell r="C17" t="str">
            <v>LA LIBERTAD</v>
          </cell>
          <cell r="E17" t="str">
            <v>0206</v>
          </cell>
          <cell r="F17" t="str">
            <v xml:space="preserve">CARHUAZ </v>
          </cell>
        </row>
        <row r="18">
          <cell r="B18" t="str">
            <v>14</v>
          </cell>
          <cell r="C18" t="str">
            <v>LAMBAYEQUE</v>
          </cell>
          <cell r="E18" t="str">
            <v>0207</v>
          </cell>
          <cell r="F18" t="str">
            <v xml:space="preserve">CARLOS FERMÍN FITZCARRALD </v>
          </cell>
        </row>
        <row r="19">
          <cell r="B19" t="str">
            <v>15</v>
          </cell>
          <cell r="C19" t="str">
            <v>LIMA</v>
          </cell>
          <cell r="E19" t="str">
            <v>0208</v>
          </cell>
          <cell r="F19" t="str">
            <v xml:space="preserve">CASMA </v>
          </cell>
        </row>
        <row r="20">
          <cell r="B20" t="str">
            <v>16</v>
          </cell>
          <cell r="C20" t="str">
            <v>LORETO</v>
          </cell>
          <cell r="E20" t="str">
            <v>0209</v>
          </cell>
          <cell r="F20" t="str">
            <v xml:space="preserve">CORONGO </v>
          </cell>
        </row>
        <row r="21">
          <cell r="B21" t="str">
            <v>17</v>
          </cell>
          <cell r="C21" t="str">
            <v>MADRE DE DIOS</v>
          </cell>
          <cell r="E21" t="str">
            <v>0210</v>
          </cell>
          <cell r="F21" t="str">
            <v xml:space="preserve">HUARI </v>
          </cell>
        </row>
        <row r="22">
          <cell r="B22" t="str">
            <v>18</v>
          </cell>
          <cell r="C22" t="str">
            <v>MOQUEGUA</v>
          </cell>
          <cell r="E22" t="str">
            <v>0211</v>
          </cell>
          <cell r="F22" t="str">
            <v xml:space="preserve">HUARMEY </v>
          </cell>
        </row>
        <row r="23">
          <cell r="B23" t="str">
            <v>19</v>
          </cell>
          <cell r="C23" t="str">
            <v>PASCO</v>
          </cell>
          <cell r="E23" t="str">
            <v>0212</v>
          </cell>
          <cell r="F23" t="str">
            <v xml:space="preserve">HUAYLAS </v>
          </cell>
        </row>
        <row r="24">
          <cell r="B24" t="str">
            <v>20</v>
          </cell>
          <cell r="C24" t="str">
            <v>PIURA</v>
          </cell>
          <cell r="E24" t="str">
            <v>0213</v>
          </cell>
          <cell r="F24" t="str">
            <v xml:space="preserve">MARISCAL LUZURIAGA </v>
          </cell>
        </row>
        <row r="25">
          <cell r="B25" t="str">
            <v>21</v>
          </cell>
          <cell r="C25" t="str">
            <v>PUNO</v>
          </cell>
          <cell r="E25" t="str">
            <v>0214</v>
          </cell>
          <cell r="F25" t="str">
            <v xml:space="preserve">OCROS </v>
          </cell>
        </row>
        <row r="26">
          <cell r="B26" t="str">
            <v>22</v>
          </cell>
          <cell r="C26" t="str">
            <v>SAN MARTIN</v>
          </cell>
          <cell r="E26" t="str">
            <v>0215</v>
          </cell>
          <cell r="F26" t="str">
            <v xml:space="preserve">PALLASCA </v>
          </cell>
        </row>
        <row r="27">
          <cell r="B27" t="str">
            <v>23</v>
          </cell>
          <cell r="C27" t="str">
            <v>TACNA</v>
          </cell>
          <cell r="E27" t="str">
            <v>0216</v>
          </cell>
          <cell r="F27" t="str">
            <v xml:space="preserve">POMABAMBA </v>
          </cell>
        </row>
        <row r="28">
          <cell r="B28" t="str">
            <v>24</v>
          </cell>
          <cell r="C28" t="str">
            <v>TUMBES</v>
          </cell>
          <cell r="E28" t="str">
            <v>0217</v>
          </cell>
          <cell r="F28" t="str">
            <v xml:space="preserve">RECUAY </v>
          </cell>
        </row>
        <row r="29">
          <cell r="B29" t="str">
            <v>25</v>
          </cell>
          <cell r="C29" t="str">
            <v>UCAYALI</v>
          </cell>
          <cell r="E29" t="str">
            <v>0218</v>
          </cell>
          <cell r="F29" t="str">
            <v xml:space="preserve">SANTA </v>
          </cell>
        </row>
        <row r="30">
          <cell r="E30" t="str">
            <v>0219</v>
          </cell>
          <cell r="F30" t="str">
            <v xml:space="preserve">SIHUAS </v>
          </cell>
        </row>
        <row r="31">
          <cell r="E31" t="str">
            <v>0220</v>
          </cell>
          <cell r="F31" t="str">
            <v xml:space="preserve">YUNGAY </v>
          </cell>
        </row>
        <row r="32">
          <cell r="E32" t="str">
            <v>0301</v>
          </cell>
          <cell r="F32" t="str">
            <v xml:space="preserve">ABANCAY </v>
          </cell>
        </row>
        <row r="33">
          <cell r="E33" t="str">
            <v>0302</v>
          </cell>
          <cell r="F33" t="str">
            <v xml:space="preserve">ANDAHUAYLAS </v>
          </cell>
        </row>
        <row r="34">
          <cell r="E34" t="str">
            <v>0303</v>
          </cell>
          <cell r="F34" t="str">
            <v xml:space="preserve">ANTABAMBA </v>
          </cell>
        </row>
        <row r="35">
          <cell r="E35" t="str">
            <v>0304</v>
          </cell>
          <cell r="F35" t="str">
            <v xml:space="preserve">AYMARAES </v>
          </cell>
        </row>
        <row r="36">
          <cell r="E36" t="str">
            <v>0305</v>
          </cell>
          <cell r="F36" t="str">
            <v xml:space="preserve">COTABAMBAS </v>
          </cell>
        </row>
        <row r="37">
          <cell r="E37" t="str">
            <v>0306</v>
          </cell>
          <cell r="F37" t="str">
            <v xml:space="preserve">CHINCHEROS </v>
          </cell>
        </row>
        <row r="38">
          <cell r="E38" t="str">
            <v>0307</v>
          </cell>
          <cell r="F38" t="str">
            <v xml:space="preserve">GRAU </v>
          </cell>
        </row>
        <row r="39">
          <cell r="E39" t="str">
            <v>0401</v>
          </cell>
          <cell r="F39" t="str">
            <v xml:space="preserve">AREQUIPA </v>
          </cell>
        </row>
        <row r="40">
          <cell r="E40" t="str">
            <v>0402</v>
          </cell>
          <cell r="F40" t="str">
            <v xml:space="preserve">CAMANÁ </v>
          </cell>
        </row>
        <row r="41">
          <cell r="E41" t="str">
            <v>0403</v>
          </cell>
          <cell r="F41" t="str">
            <v xml:space="preserve">CARAVELÍ </v>
          </cell>
        </row>
        <row r="42">
          <cell r="E42" t="str">
            <v>0404</v>
          </cell>
          <cell r="F42" t="str">
            <v xml:space="preserve">CASTILLA </v>
          </cell>
        </row>
        <row r="43">
          <cell r="E43" t="str">
            <v>0405</v>
          </cell>
          <cell r="F43" t="str">
            <v xml:space="preserve">CAYLLOMA </v>
          </cell>
        </row>
        <row r="44">
          <cell r="E44" t="str">
            <v>0406</v>
          </cell>
          <cell r="F44" t="str">
            <v xml:space="preserve">CONDESUYOS </v>
          </cell>
        </row>
        <row r="45">
          <cell r="E45" t="str">
            <v>0407</v>
          </cell>
          <cell r="F45" t="str">
            <v xml:space="preserve">ISLAY </v>
          </cell>
        </row>
        <row r="46">
          <cell r="E46" t="str">
            <v>0408</v>
          </cell>
          <cell r="F46" t="str">
            <v xml:space="preserve">LA UNIÓN </v>
          </cell>
        </row>
        <row r="47">
          <cell r="E47" t="str">
            <v>0501</v>
          </cell>
          <cell r="F47" t="str">
            <v xml:space="preserve">HUAMANGA </v>
          </cell>
        </row>
        <row r="48">
          <cell r="E48" t="str">
            <v>0502</v>
          </cell>
          <cell r="F48" t="str">
            <v xml:space="preserve">CANGALLO </v>
          </cell>
        </row>
        <row r="49">
          <cell r="E49" t="str">
            <v>0503</v>
          </cell>
          <cell r="F49" t="str">
            <v xml:space="preserve">HUANCA SANCOS </v>
          </cell>
        </row>
        <row r="50">
          <cell r="E50" t="str">
            <v>0504</v>
          </cell>
          <cell r="F50" t="str">
            <v xml:space="preserve">HUANTA </v>
          </cell>
        </row>
        <row r="51">
          <cell r="E51" t="str">
            <v>0505</v>
          </cell>
          <cell r="F51" t="str">
            <v xml:space="preserve">LA MAR </v>
          </cell>
        </row>
        <row r="52">
          <cell r="E52" t="str">
            <v>0506</v>
          </cell>
          <cell r="F52" t="str">
            <v xml:space="preserve">LUCANAS </v>
          </cell>
        </row>
        <row r="53">
          <cell r="E53" t="str">
            <v>0507</v>
          </cell>
          <cell r="F53" t="str">
            <v xml:space="preserve">PARINACOCHAS </v>
          </cell>
        </row>
        <row r="54">
          <cell r="E54" t="str">
            <v>0508</v>
          </cell>
          <cell r="F54" t="str">
            <v xml:space="preserve">PAUCAR DEL SARA SARA </v>
          </cell>
        </row>
        <row r="55">
          <cell r="E55" t="str">
            <v>0509</v>
          </cell>
          <cell r="F55" t="str">
            <v xml:space="preserve">SUCRE </v>
          </cell>
        </row>
        <row r="56">
          <cell r="E56" t="str">
            <v>0510</v>
          </cell>
          <cell r="F56" t="str">
            <v xml:space="preserve">VÍCTOR FAJARDO </v>
          </cell>
        </row>
        <row r="57">
          <cell r="E57" t="str">
            <v>0511</v>
          </cell>
          <cell r="F57" t="str">
            <v xml:space="preserve">VILCAS HUAMÁN </v>
          </cell>
        </row>
        <row r="58">
          <cell r="E58" t="str">
            <v>0601</v>
          </cell>
          <cell r="F58" t="str">
            <v xml:space="preserve">CAJAMARCA </v>
          </cell>
        </row>
        <row r="59">
          <cell r="E59" t="str">
            <v>0602</v>
          </cell>
          <cell r="F59" t="str">
            <v xml:space="preserve">CAJABAMBA </v>
          </cell>
        </row>
        <row r="60">
          <cell r="E60" t="str">
            <v>0603</v>
          </cell>
          <cell r="F60" t="str">
            <v xml:space="preserve">CELENDÍN </v>
          </cell>
        </row>
        <row r="61">
          <cell r="E61" t="str">
            <v>0604</v>
          </cell>
          <cell r="F61" t="str">
            <v xml:space="preserve">CHOTA </v>
          </cell>
        </row>
        <row r="62">
          <cell r="E62" t="str">
            <v>0605</v>
          </cell>
          <cell r="F62" t="str">
            <v xml:space="preserve">CONTUMAZÁ </v>
          </cell>
        </row>
        <row r="63">
          <cell r="E63" t="str">
            <v>0606</v>
          </cell>
          <cell r="F63" t="str">
            <v xml:space="preserve">CUTERVO </v>
          </cell>
        </row>
        <row r="64">
          <cell r="E64" t="str">
            <v>0607</v>
          </cell>
          <cell r="F64" t="str">
            <v xml:space="preserve">HUALGAYOC </v>
          </cell>
        </row>
        <row r="65">
          <cell r="E65" t="str">
            <v>0608</v>
          </cell>
          <cell r="F65" t="str">
            <v xml:space="preserve">JAÉN </v>
          </cell>
        </row>
        <row r="66">
          <cell r="E66" t="str">
            <v>0609</v>
          </cell>
          <cell r="F66" t="str">
            <v xml:space="preserve">SAN IGNACIO </v>
          </cell>
        </row>
        <row r="67">
          <cell r="E67" t="str">
            <v>0610</v>
          </cell>
          <cell r="F67" t="str">
            <v xml:space="preserve">SAN MARCOS </v>
          </cell>
        </row>
        <row r="68">
          <cell r="E68" t="str">
            <v>0611</v>
          </cell>
          <cell r="F68" t="str">
            <v xml:space="preserve">SAN MIGUEL </v>
          </cell>
        </row>
        <row r="69">
          <cell r="E69" t="str">
            <v>0612</v>
          </cell>
          <cell r="F69" t="str">
            <v xml:space="preserve">SAN PABLO </v>
          </cell>
        </row>
        <row r="70">
          <cell r="E70" t="str">
            <v>0613</v>
          </cell>
          <cell r="F70" t="str">
            <v xml:space="preserve">SANTA CRUZ </v>
          </cell>
        </row>
        <row r="71">
          <cell r="E71" t="str">
            <v>0701</v>
          </cell>
          <cell r="F71" t="str">
            <v xml:space="preserve">PROV CONST DEL CALLAO </v>
          </cell>
        </row>
        <row r="72">
          <cell r="E72" t="str">
            <v>0801</v>
          </cell>
          <cell r="F72" t="str">
            <v xml:space="preserve">CUSCO </v>
          </cell>
        </row>
        <row r="73">
          <cell r="E73" t="str">
            <v>0802</v>
          </cell>
          <cell r="F73" t="str">
            <v xml:space="preserve">ACOMAYO </v>
          </cell>
        </row>
        <row r="74">
          <cell r="E74" t="str">
            <v>0803</v>
          </cell>
          <cell r="F74" t="str">
            <v xml:space="preserve">ANTA </v>
          </cell>
        </row>
        <row r="75">
          <cell r="E75" t="str">
            <v>0804</v>
          </cell>
          <cell r="F75" t="str">
            <v xml:space="preserve">CALCA </v>
          </cell>
        </row>
        <row r="76">
          <cell r="E76" t="str">
            <v>0805</v>
          </cell>
          <cell r="F76" t="str">
            <v xml:space="preserve">CANAS </v>
          </cell>
        </row>
        <row r="77">
          <cell r="E77" t="str">
            <v>0806</v>
          </cell>
          <cell r="F77" t="str">
            <v xml:space="preserve">CANCHIS </v>
          </cell>
        </row>
        <row r="78">
          <cell r="E78" t="str">
            <v>0807</v>
          </cell>
          <cell r="F78" t="str">
            <v xml:space="preserve">CHUMBIVILCAS </v>
          </cell>
        </row>
        <row r="79">
          <cell r="E79" t="str">
            <v>0808</v>
          </cell>
          <cell r="F79" t="str">
            <v xml:space="preserve">ESPINAR </v>
          </cell>
        </row>
        <row r="80">
          <cell r="E80" t="str">
            <v>0809</v>
          </cell>
          <cell r="F80" t="str">
            <v xml:space="preserve">LA CONVENCIÓN </v>
          </cell>
        </row>
        <row r="81">
          <cell r="E81" t="str">
            <v>0810</v>
          </cell>
          <cell r="F81" t="str">
            <v xml:space="preserve">PARURO </v>
          </cell>
        </row>
        <row r="82">
          <cell r="E82" t="str">
            <v>0811</v>
          </cell>
          <cell r="F82" t="str">
            <v xml:space="preserve">PAUCARTAMBO </v>
          </cell>
        </row>
        <row r="83">
          <cell r="E83" t="str">
            <v>0812</v>
          </cell>
          <cell r="F83" t="str">
            <v xml:space="preserve">QUISPICANCHI </v>
          </cell>
        </row>
        <row r="84">
          <cell r="E84" t="str">
            <v>0813</v>
          </cell>
          <cell r="F84" t="str">
            <v xml:space="preserve">URUBAMBA </v>
          </cell>
        </row>
        <row r="85">
          <cell r="E85" t="str">
            <v>0901</v>
          </cell>
          <cell r="F85" t="str">
            <v xml:space="preserve">HUANCAVELICA </v>
          </cell>
        </row>
        <row r="86">
          <cell r="E86" t="str">
            <v>0902</v>
          </cell>
          <cell r="F86" t="str">
            <v xml:space="preserve">ACOBAMBA </v>
          </cell>
        </row>
        <row r="87">
          <cell r="E87" t="str">
            <v>0903</v>
          </cell>
          <cell r="F87" t="str">
            <v xml:space="preserve">ANGARAES </v>
          </cell>
        </row>
        <row r="88">
          <cell r="E88" t="str">
            <v>0904</v>
          </cell>
          <cell r="F88" t="str">
            <v xml:space="preserve">CASTROVIRREYNA </v>
          </cell>
        </row>
        <row r="89">
          <cell r="E89" t="str">
            <v>0905</v>
          </cell>
          <cell r="F89" t="str">
            <v xml:space="preserve">CHURCAMPA </v>
          </cell>
        </row>
        <row r="90">
          <cell r="E90" t="str">
            <v>0906</v>
          </cell>
          <cell r="F90" t="str">
            <v xml:space="preserve">HUAYTARÁ </v>
          </cell>
        </row>
        <row r="91">
          <cell r="E91" t="str">
            <v>0907</v>
          </cell>
          <cell r="F91" t="str">
            <v xml:space="preserve">TAYACAJA </v>
          </cell>
        </row>
        <row r="92">
          <cell r="E92" t="str">
            <v>1001</v>
          </cell>
          <cell r="F92" t="str">
            <v xml:space="preserve">HUÁNUCO </v>
          </cell>
        </row>
        <row r="93">
          <cell r="E93" t="str">
            <v>1002</v>
          </cell>
          <cell r="F93" t="str">
            <v xml:space="preserve">AMBO </v>
          </cell>
        </row>
        <row r="94">
          <cell r="E94" t="str">
            <v>1003</v>
          </cell>
          <cell r="F94" t="str">
            <v xml:space="preserve">DOS DE MAYO </v>
          </cell>
        </row>
        <row r="95">
          <cell r="E95" t="str">
            <v>1004</v>
          </cell>
          <cell r="F95" t="str">
            <v xml:space="preserve">HUACAYBAMBA </v>
          </cell>
        </row>
        <row r="96">
          <cell r="E96" t="str">
            <v>1005</v>
          </cell>
          <cell r="F96" t="str">
            <v xml:space="preserve">HUAMALÍES </v>
          </cell>
        </row>
        <row r="97">
          <cell r="E97" t="str">
            <v>1006</v>
          </cell>
          <cell r="F97" t="str">
            <v xml:space="preserve">LEONCIO PRADO </v>
          </cell>
        </row>
        <row r="98">
          <cell r="E98" t="str">
            <v>1007</v>
          </cell>
          <cell r="F98" t="str">
            <v xml:space="preserve">MARAÑÓN </v>
          </cell>
        </row>
        <row r="99">
          <cell r="E99" t="str">
            <v>1008</v>
          </cell>
          <cell r="F99" t="str">
            <v xml:space="preserve">PACHITEA </v>
          </cell>
        </row>
        <row r="100">
          <cell r="E100" t="str">
            <v>1009</v>
          </cell>
          <cell r="F100" t="str">
            <v xml:space="preserve">PUERTO INCA </v>
          </cell>
        </row>
        <row r="101">
          <cell r="E101" t="str">
            <v>1010</v>
          </cell>
          <cell r="F101" t="str">
            <v xml:space="preserve">LAURICOCHA </v>
          </cell>
        </row>
        <row r="102">
          <cell r="E102" t="str">
            <v>1011</v>
          </cell>
          <cell r="F102" t="str">
            <v xml:space="preserve">YAROWILCA </v>
          </cell>
        </row>
        <row r="103">
          <cell r="E103" t="str">
            <v>1101</v>
          </cell>
          <cell r="F103" t="str">
            <v xml:space="preserve">ICA </v>
          </cell>
        </row>
        <row r="104">
          <cell r="E104" t="str">
            <v>1102</v>
          </cell>
          <cell r="F104" t="str">
            <v xml:space="preserve">CHINCHA </v>
          </cell>
        </row>
        <row r="105">
          <cell r="E105" t="str">
            <v>1103</v>
          </cell>
          <cell r="F105" t="str">
            <v xml:space="preserve">NAZCA </v>
          </cell>
        </row>
        <row r="106">
          <cell r="E106" t="str">
            <v>1104</v>
          </cell>
          <cell r="F106" t="str">
            <v xml:space="preserve">PALPA </v>
          </cell>
        </row>
        <row r="107">
          <cell r="E107" t="str">
            <v>1105</v>
          </cell>
          <cell r="F107" t="str">
            <v xml:space="preserve">PISCO </v>
          </cell>
        </row>
        <row r="108">
          <cell r="E108" t="str">
            <v>1201</v>
          </cell>
          <cell r="F108" t="str">
            <v xml:space="preserve">HUANCAYO </v>
          </cell>
        </row>
        <row r="109">
          <cell r="E109" t="str">
            <v>1202</v>
          </cell>
          <cell r="F109" t="str">
            <v xml:space="preserve">CONCEPCIÓN </v>
          </cell>
        </row>
        <row r="110">
          <cell r="E110" t="str">
            <v>1203</v>
          </cell>
          <cell r="F110" t="str">
            <v xml:space="preserve">CHANCHAMAYO </v>
          </cell>
        </row>
        <row r="111">
          <cell r="E111" t="str">
            <v>1204</v>
          </cell>
          <cell r="F111" t="str">
            <v xml:space="preserve">JAUJA </v>
          </cell>
        </row>
        <row r="112">
          <cell r="E112" t="str">
            <v>1205</v>
          </cell>
          <cell r="F112" t="str">
            <v xml:space="preserve">JUNÍN </v>
          </cell>
        </row>
        <row r="113">
          <cell r="E113" t="str">
            <v>1206</v>
          </cell>
          <cell r="F113" t="str">
            <v xml:space="preserve">SATIPO </v>
          </cell>
        </row>
        <row r="114">
          <cell r="E114" t="str">
            <v>1207</v>
          </cell>
          <cell r="F114" t="str">
            <v xml:space="preserve">TARMA </v>
          </cell>
        </row>
        <row r="115">
          <cell r="E115" t="str">
            <v>1208</v>
          </cell>
          <cell r="F115" t="str">
            <v xml:space="preserve">YAULI </v>
          </cell>
        </row>
        <row r="116">
          <cell r="E116" t="str">
            <v>1209</v>
          </cell>
          <cell r="F116" t="str">
            <v xml:space="preserve">CHUPACA </v>
          </cell>
        </row>
        <row r="117">
          <cell r="E117" t="str">
            <v>1301</v>
          </cell>
          <cell r="F117" t="str">
            <v xml:space="preserve">TRUJILLO </v>
          </cell>
        </row>
        <row r="118">
          <cell r="E118" t="str">
            <v>1302</v>
          </cell>
          <cell r="F118" t="str">
            <v xml:space="preserve">ASCOPE </v>
          </cell>
        </row>
        <row r="119">
          <cell r="E119" t="str">
            <v>1303</v>
          </cell>
          <cell r="F119" t="str">
            <v xml:space="preserve">BOLIVAR </v>
          </cell>
        </row>
        <row r="120">
          <cell r="E120" t="str">
            <v>1304</v>
          </cell>
          <cell r="F120" t="str">
            <v xml:space="preserve">CHEPÉN </v>
          </cell>
        </row>
        <row r="121">
          <cell r="E121" t="str">
            <v>1305</v>
          </cell>
          <cell r="F121" t="str">
            <v xml:space="preserve">JULCÁN </v>
          </cell>
        </row>
        <row r="122">
          <cell r="E122" t="str">
            <v>1306</v>
          </cell>
          <cell r="F122" t="str">
            <v xml:space="preserve">OTUZCO </v>
          </cell>
        </row>
        <row r="123">
          <cell r="E123" t="str">
            <v>1307</v>
          </cell>
          <cell r="F123" t="str">
            <v xml:space="preserve">PACASMAYO </v>
          </cell>
        </row>
        <row r="124">
          <cell r="E124" t="str">
            <v>1308</v>
          </cell>
          <cell r="F124" t="str">
            <v xml:space="preserve">PATAZ </v>
          </cell>
        </row>
        <row r="125">
          <cell r="E125" t="str">
            <v>1309</v>
          </cell>
          <cell r="F125" t="str">
            <v xml:space="preserve">SÁNCHEZ CARRIÓN </v>
          </cell>
        </row>
        <row r="126">
          <cell r="E126" t="str">
            <v>1310</v>
          </cell>
          <cell r="F126" t="str">
            <v xml:space="preserve">SANTIAGO DE CHUCO </v>
          </cell>
        </row>
        <row r="127">
          <cell r="E127" t="str">
            <v>1311</v>
          </cell>
          <cell r="F127" t="str">
            <v xml:space="preserve">GRAN CHIMÚ </v>
          </cell>
        </row>
        <row r="128">
          <cell r="E128" t="str">
            <v>1312</v>
          </cell>
          <cell r="F128" t="str">
            <v xml:space="preserve">VIRÚ </v>
          </cell>
        </row>
        <row r="129">
          <cell r="E129" t="str">
            <v>1401</v>
          </cell>
          <cell r="F129" t="str">
            <v xml:space="preserve">CHICLAYO </v>
          </cell>
        </row>
        <row r="130">
          <cell r="E130" t="str">
            <v>1402</v>
          </cell>
          <cell r="F130" t="str">
            <v xml:space="preserve">FERREÑAFE </v>
          </cell>
        </row>
        <row r="131">
          <cell r="E131" t="str">
            <v>1403</v>
          </cell>
          <cell r="F131" t="str">
            <v xml:space="preserve">LAMBAYEQUE </v>
          </cell>
        </row>
        <row r="132">
          <cell r="E132" t="str">
            <v>1501</v>
          </cell>
          <cell r="F132" t="str">
            <v xml:space="preserve">LIMA </v>
          </cell>
        </row>
        <row r="133">
          <cell r="E133" t="str">
            <v>1502</v>
          </cell>
          <cell r="F133" t="str">
            <v xml:space="preserve">BARRANCA </v>
          </cell>
        </row>
        <row r="134">
          <cell r="E134" t="str">
            <v>1503</v>
          </cell>
          <cell r="F134" t="str">
            <v xml:space="preserve">CAJATAMBO </v>
          </cell>
        </row>
        <row r="135">
          <cell r="E135" t="str">
            <v>1504</v>
          </cell>
          <cell r="F135" t="str">
            <v xml:space="preserve">CANTA </v>
          </cell>
        </row>
        <row r="136">
          <cell r="E136" t="str">
            <v>1505</v>
          </cell>
          <cell r="F136" t="str">
            <v xml:space="preserve">CAÑETE </v>
          </cell>
        </row>
        <row r="137">
          <cell r="E137" t="str">
            <v>1506</v>
          </cell>
          <cell r="F137" t="str">
            <v xml:space="preserve">HUARAL </v>
          </cell>
        </row>
        <row r="138">
          <cell r="E138" t="str">
            <v>1507</v>
          </cell>
          <cell r="F138" t="str">
            <v xml:space="preserve">HUAROCHIRI </v>
          </cell>
        </row>
        <row r="139">
          <cell r="E139" t="str">
            <v>1508</v>
          </cell>
          <cell r="F139" t="str">
            <v xml:space="preserve">HUAURA </v>
          </cell>
        </row>
        <row r="140">
          <cell r="E140" t="str">
            <v>1509</v>
          </cell>
          <cell r="F140" t="str">
            <v xml:space="preserve">OYÓN </v>
          </cell>
        </row>
        <row r="141">
          <cell r="E141" t="str">
            <v>1510</v>
          </cell>
          <cell r="F141" t="str">
            <v xml:space="preserve">YAUYOS </v>
          </cell>
        </row>
        <row r="142">
          <cell r="E142" t="str">
            <v>1601</v>
          </cell>
          <cell r="F142" t="str">
            <v xml:space="preserve">MAYNAS </v>
          </cell>
        </row>
        <row r="143">
          <cell r="E143" t="str">
            <v>1602</v>
          </cell>
          <cell r="F143" t="str">
            <v xml:space="preserve">ALTO AMAZONAS </v>
          </cell>
        </row>
        <row r="144">
          <cell r="E144" t="str">
            <v>1603</v>
          </cell>
          <cell r="F144" t="str">
            <v xml:space="preserve">LORETO </v>
          </cell>
        </row>
        <row r="145">
          <cell r="E145" t="str">
            <v>1604</v>
          </cell>
          <cell r="F145" t="str">
            <v xml:space="preserve">MARISCAL RAMÓN CASTILLA </v>
          </cell>
        </row>
        <row r="146">
          <cell r="E146" t="str">
            <v>1605</v>
          </cell>
          <cell r="F146" t="str">
            <v xml:space="preserve">REQUENA </v>
          </cell>
        </row>
        <row r="147">
          <cell r="E147" t="str">
            <v>1606</v>
          </cell>
          <cell r="F147" t="str">
            <v xml:space="preserve">UCAYALI </v>
          </cell>
        </row>
        <row r="148">
          <cell r="E148" t="str">
            <v>1607</v>
          </cell>
          <cell r="F148" t="str">
            <v xml:space="preserve">DATEM DEL MARAÑÓN </v>
          </cell>
        </row>
        <row r="149">
          <cell r="E149" t="str">
            <v>1701</v>
          </cell>
          <cell r="F149" t="str">
            <v xml:space="preserve">TAMBOPATA </v>
          </cell>
        </row>
        <row r="150">
          <cell r="E150" t="str">
            <v>1702</v>
          </cell>
          <cell r="F150" t="str">
            <v xml:space="preserve">MANÚ </v>
          </cell>
        </row>
        <row r="151">
          <cell r="E151" t="str">
            <v>1703</v>
          </cell>
          <cell r="F151" t="str">
            <v xml:space="preserve">TAHUAMANÚ </v>
          </cell>
        </row>
        <row r="152">
          <cell r="E152" t="str">
            <v>1801</v>
          </cell>
          <cell r="F152" t="str">
            <v xml:space="preserve">MARISCAL NIETO </v>
          </cell>
        </row>
        <row r="153">
          <cell r="E153" t="str">
            <v>1802</v>
          </cell>
          <cell r="F153" t="str">
            <v xml:space="preserve">GENERAL SÁNCHEZ CERRO </v>
          </cell>
        </row>
        <row r="154">
          <cell r="E154" t="str">
            <v>1803</v>
          </cell>
          <cell r="F154" t="str">
            <v xml:space="preserve">ILO </v>
          </cell>
        </row>
        <row r="155">
          <cell r="E155" t="str">
            <v>1901</v>
          </cell>
          <cell r="F155" t="str">
            <v xml:space="preserve">PASCO </v>
          </cell>
        </row>
        <row r="156">
          <cell r="E156" t="str">
            <v>1902</v>
          </cell>
          <cell r="F156" t="str">
            <v xml:space="preserve">DANIEL ALCIDES CARRIÓN </v>
          </cell>
        </row>
        <row r="157">
          <cell r="E157" t="str">
            <v>1903</v>
          </cell>
          <cell r="F157" t="str">
            <v xml:space="preserve">OXAPAMPA </v>
          </cell>
        </row>
        <row r="158">
          <cell r="E158" t="str">
            <v>2001</v>
          </cell>
          <cell r="F158" t="str">
            <v xml:space="preserve">PIURA </v>
          </cell>
        </row>
        <row r="159">
          <cell r="E159" t="str">
            <v>2002</v>
          </cell>
          <cell r="F159" t="str">
            <v xml:space="preserve">AYABACA </v>
          </cell>
        </row>
        <row r="160">
          <cell r="E160" t="str">
            <v>2003</v>
          </cell>
          <cell r="F160" t="str">
            <v xml:space="preserve">HUANCABAMBA </v>
          </cell>
        </row>
        <row r="161">
          <cell r="E161" t="str">
            <v>2004</v>
          </cell>
          <cell r="F161" t="str">
            <v xml:space="preserve">MORROPÓN </v>
          </cell>
        </row>
        <row r="162">
          <cell r="E162" t="str">
            <v>2005</v>
          </cell>
          <cell r="F162" t="str">
            <v xml:space="preserve">PAITA </v>
          </cell>
        </row>
        <row r="163">
          <cell r="E163" t="str">
            <v>2006</v>
          </cell>
          <cell r="F163" t="str">
            <v xml:space="preserve">SULLANA </v>
          </cell>
        </row>
        <row r="164">
          <cell r="E164" t="str">
            <v>2007</v>
          </cell>
          <cell r="F164" t="str">
            <v xml:space="preserve">TALARA </v>
          </cell>
        </row>
        <row r="165">
          <cell r="E165" t="str">
            <v>2008</v>
          </cell>
          <cell r="F165" t="str">
            <v xml:space="preserve">SECHURA </v>
          </cell>
        </row>
        <row r="166">
          <cell r="E166" t="str">
            <v>2101</v>
          </cell>
          <cell r="F166" t="str">
            <v xml:space="preserve">PUNO </v>
          </cell>
        </row>
        <row r="167">
          <cell r="E167" t="str">
            <v>2102</v>
          </cell>
          <cell r="F167" t="str">
            <v xml:space="preserve">AZÁNGARO </v>
          </cell>
        </row>
        <row r="168">
          <cell r="E168" t="str">
            <v>2103</v>
          </cell>
          <cell r="F168" t="str">
            <v xml:space="preserve">CARABAYA </v>
          </cell>
        </row>
        <row r="169">
          <cell r="E169" t="str">
            <v>2104</v>
          </cell>
          <cell r="F169" t="str">
            <v xml:space="preserve">CHUCUITO </v>
          </cell>
        </row>
        <row r="170">
          <cell r="E170" t="str">
            <v>2105</v>
          </cell>
          <cell r="F170" t="str">
            <v xml:space="preserve">EL COLLAO </v>
          </cell>
        </row>
        <row r="171">
          <cell r="E171" t="str">
            <v>2106</v>
          </cell>
          <cell r="F171" t="str">
            <v xml:space="preserve">HUANCANÉ </v>
          </cell>
        </row>
        <row r="172">
          <cell r="E172" t="str">
            <v>2107</v>
          </cell>
          <cell r="F172" t="str">
            <v xml:space="preserve">LAMPA </v>
          </cell>
        </row>
        <row r="173">
          <cell r="E173" t="str">
            <v>2108</v>
          </cell>
          <cell r="F173" t="str">
            <v xml:space="preserve">MELGAR </v>
          </cell>
        </row>
        <row r="174">
          <cell r="E174" t="str">
            <v>2109</v>
          </cell>
          <cell r="F174" t="str">
            <v xml:space="preserve">MOHO </v>
          </cell>
        </row>
        <row r="175">
          <cell r="E175" t="str">
            <v>2110</v>
          </cell>
          <cell r="F175" t="str">
            <v xml:space="preserve">SAN ANTONIO DE PUTINA </v>
          </cell>
        </row>
        <row r="176">
          <cell r="E176" t="str">
            <v>2111</v>
          </cell>
          <cell r="F176" t="str">
            <v xml:space="preserve">SAN ROMÁN </v>
          </cell>
        </row>
        <row r="177">
          <cell r="E177" t="str">
            <v>2112</v>
          </cell>
          <cell r="F177" t="str">
            <v xml:space="preserve">SANDIA </v>
          </cell>
        </row>
        <row r="178">
          <cell r="E178" t="str">
            <v>2113</v>
          </cell>
          <cell r="F178" t="str">
            <v xml:space="preserve">YUNGUYO </v>
          </cell>
        </row>
        <row r="179">
          <cell r="E179" t="str">
            <v>2201</v>
          </cell>
          <cell r="F179" t="str">
            <v xml:space="preserve">MOYOBAMBA </v>
          </cell>
        </row>
        <row r="180">
          <cell r="E180" t="str">
            <v>2202</v>
          </cell>
          <cell r="F180" t="str">
            <v xml:space="preserve">BELLAVISTA </v>
          </cell>
        </row>
        <row r="181">
          <cell r="E181" t="str">
            <v>2203</v>
          </cell>
          <cell r="F181" t="str">
            <v xml:space="preserve">EL DORADO </v>
          </cell>
        </row>
        <row r="182">
          <cell r="E182" t="str">
            <v>2204</v>
          </cell>
          <cell r="F182" t="str">
            <v xml:space="preserve">HUALLAGA </v>
          </cell>
        </row>
        <row r="183">
          <cell r="E183" t="str">
            <v>2205</v>
          </cell>
          <cell r="F183" t="str">
            <v xml:space="preserve">LAMAS </v>
          </cell>
        </row>
        <row r="184">
          <cell r="E184" t="str">
            <v>2206</v>
          </cell>
          <cell r="F184" t="str">
            <v xml:space="preserve">MARISCAL CÁCERES </v>
          </cell>
        </row>
        <row r="185">
          <cell r="E185" t="str">
            <v>2207</v>
          </cell>
          <cell r="F185" t="str">
            <v xml:space="preserve">PICOTA </v>
          </cell>
        </row>
        <row r="186">
          <cell r="E186" t="str">
            <v>2208</v>
          </cell>
          <cell r="F186" t="str">
            <v xml:space="preserve">RIOJA </v>
          </cell>
        </row>
        <row r="187">
          <cell r="E187" t="str">
            <v>2209</v>
          </cell>
          <cell r="F187" t="str">
            <v xml:space="preserve">SAN MARTÍN </v>
          </cell>
        </row>
        <row r="188">
          <cell r="E188" t="str">
            <v>2210</v>
          </cell>
          <cell r="F188" t="str">
            <v xml:space="preserve">TOCACHE </v>
          </cell>
        </row>
        <row r="189">
          <cell r="E189" t="str">
            <v>2301</v>
          </cell>
          <cell r="F189" t="str">
            <v xml:space="preserve">TACNA </v>
          </cell>
        </row>
        <row r="190">
          <cell r="E190" t="str">
            <v>2302</v>
          </cell>
          <cell r="F190" t="str">
            <v xml:space="preserve">CANDARAVE </v>
          </cell>
        </row>
        <row r="191">
          <cell r="E191" t="str">
            <v>2303</v>
          </cell>
          <cell r="F191" t="str">
            <v xml:space="preserve">JORGE BASADRE </v>
          </cell>
        </row>
        <row r="192">
          <cell r="E192" t="str">
            <v>2304</v>
          </cell>
          <cell r="F192" t="str">
            <v xml:space="preserve">TARATA </v>
          </cell>
        </row>
        <row r="193">
          <cell r="E193" t="str">
            <v>2401</v>
          </cell>
          <cell r="F193" t="str">
            <v xml:space="preserve">TUMBES </v>
          </cell>
        </row>
        <row r="194">
          <cell r="E194" t="str">
            <v>2402</v>
          </cell>
          <cell r="F194" t="str">
            <v xml:space="preserve">CONTRALMIRANTE VILLAR </v>
          </cell>
        </row>
        <row r="195">
          <cell r="E195" t="str">
            <v>2403</v>
          </cell>
          <cell r="F195" t="str">
            <v xml:space="preserve">ZARUMILLA </v>
          </cell>
        </row>
        <row r="196">
          <cell r="E196" t="str">
            <v>2501</v>
          </cell>
          <cell r="F196" t="str">
            <v xml:space="preserve">CORONEL PORTILLO </v>
          </cell>
        </row>
        <row r="197">
          <cell r="E197" t="str">
            <v>2502</v>
          </cell>
          <cell r="F197" t="str">
            <v xml:space="preserve">ATALAYA </v>
          </cell>
        </row>
        <row r="198">
          <cell r="E198" t="str">
            <v>2503</v>
          </cell>
          <cell r="F198" t="str">
            <v xml:space="preserve">PADRE ABAD </v>
          </cell>
        </row>
        <row r="199">
          <cell r="E199" t="str">
            <v>2504</v>
          </cell>
          <cell r="F199" t="str">
            <v xml:space="preserve">PURÚS </v>
          </cell>
        </row>
      </sheetData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ódigos"/>
      <sheetName val="EMpr"/>
      <sheetName val="Meses"/>
      <sheetName val="DatosBase"/>
      <sheetName val="Plazos"/>
      <sheetName val="Riesgos"/>
      <sheetName val="PAG42"/>
      <sheetName val="vbp94-99k"/>
      <sheetName val="IECM4303"/>
      <sheetName val="operaciones"/>
      <sheetName val="Hoja1"/>
    </sheetNames>
    <sheetDataSet>
      <sheetData sheetId="0" refreshError="1"/>
      <sheetData sheetId="1" refreshError="1"/>
      <sheetData sheetId="2" refreshError="1">
        <row r="1">
          <cell r="A1" t="str">
            <v>Numero</v>
          </cell>
          <cell r="B1" t="str">
            <v>Mes</v>
          </cell>
          <cell r="C1" t="str">
            <v>Días</v>
          </cell>
        </row>
        <row r="2">
          <cell r="B2">
            <v>2</v>
          </cell>
          <cell r="C2">
            <v>3</v>
          </cell>
        </row>
        <row r="3">
          <cell r="A3">
            <v>1</v>
          </cell>
          <cell r="B3" t="str">
            <v>Enero</v>
          </cell>
          <cell r="C3">
            <v>31</v>
          </cell>
        </row>
        <row r="4">
          <cell r="A4">
            <v>2</v>
          </cell>
          <cell r="B4" t="str">
            <v>Febrero</v>
          </cell>
          <cell r="C4">
            <v>28</v>
          </cell>
        </row>
        <row r="5">
          <cell r="A5">
            <v>3</v>
          </cell>
          <cell r="B5" t="str">
            <v>Marzo</v>
          </cell>
          <cell r="C5">
            <v>31</v>
          </cell>
        </row>
        <row r="6">
          <cell r="A6">
            <v>4</v>
          </cell>
          <cell r="B6" t="str">
            <v>Abril</v>
          </cell>
          <cell r="C6">
            <v>30</v>
          </cell>
        </row>
        <row r="7">
          <cell r="A7">
            <v>5</v>
          </cell>
          <cell r="B7" t="str">
            <v>Mayo</v>
          </cell>
          <cell r="C7">
            <v>31</v>
          </cell>
        </row>
        <row r="8">
          <cell r="A8">
            <v>6</v>
          </cell>
          <cell r="B8" t="str">
            <v>Junio</v>
          </cell>
          <cell r="C8">
            <v>30</v>
          </cell>
        </row>
        <row r="9">
          <cell r="A9">
            <v>7</v>
          </cell>
          <cell r="B9" t="str">
            <v>Julio</v>
          </cell>
          <cell r="C9">
            <v>31</v>
          </cell>
        </row>
        <row r="10">
          <cell r="A10">
            <v>8</v>
          </cell>
          <cell r="B10" t="str">
            <v>Agosto</v>
          </cell>
          <cell r="C10">
            <v>31</v>
          </cell>
        </row>
        <row r="11">
          <cell r="A11">
            <v>9</v>
          </cell>
          <cell r="B11" t="str">
            <v>Septiembre</v>
          </cell>
          <cell r="C11">
            <v>30</v>
          </cell>
        </row>
        <row r="12">
          <cell r="A12">
            <v>10</v>
          </cell>
          <cell r="B12" t="str">
            <v>Octubre</v>
          </cell>
          <cell r="C12">
            <v>31</v>
          </cell>
        </row>
        <row r="13">
          <cell r="A13">
            <v>11</v>
          </cell>
          <cell r="B13" t="str">
            <v>Noviembre</v>
          </cell>
          <cell r="C13">
            <v>30</v>
          </cell>
        </row>
        <row r="14">
          <cell r="A14">
            <v>12</v>
          </cell>
          <cell r="B14" t="str">
            <v>Diciembre</v>
          </cell>
          <cell r="C14">
            <v>31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 2,1"/>
      <sheetName val="cuad 2,1"/>
      <sheetName val="cuad2,2"/>
      <sheetName val="cuad2,3"/>
      <sheetName val="cuad2.4"/>
      <sheetName val="cuad2.5"/>
      <sheetName val="cuad2.6"/>
      <sheetName val="cuad2,7"/>
      <sheetName val="C3,1"/>
      <sheetName val="c3.2"/>
      <sheetName val="cuad3.3"/>
      <sheetName val="graf2.2 y 2.3"/>
      <sheetName val="gra2.5"/>
      <sheetName val="gra3.1"/>
      <sheetName val="G3.2"/>
      <sheetName val="AMet01"/>
      <sheetName val="AMet02"/>
      <sheetName val="encu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1"/>
      <sheetName val="D2"/>
      <sheetName val="D3"/>
      <sheetName val="GF"/>
      <sheetName val="M1"/>
      <sheetName val="M2"/>
      <sheetName val="M3"/>
      <sheetName val="Rp"/>
      <sheetName val="Sb"/>
      <sheetName val="Sm"/>
      <sheetName val="Mm"/>
      <sheetName val="Fn"/>
      <sheetName val="Com"/>
      <sheetName val="Ts"/>
      <sheetName val="PE"/>
      <sheetName val="US"/>
      <sheetName val="USA"/>
      <sheetName val="Ev"/>
      <sheetName val="Cs"/>
      <sheetName val="Qm"/>
      <sheetName val="Qq"/>
      <sheetName val="Qy"/>
      <sheetName val="Qa"/>
      <sheetName val="Q%"/>
      <sheetName val="Lm"/>
      <sheetName val="Xm"/>
      <sheetName val="Xq"/>
      <sheetName val="Xa"/>
      <sheetName val="X%"/>
      <sheetName val="Gm"/>
      <sheetName val="Gq"/>
      <sheetName val="Ga"/>
      <sheetName val="G%"/>
      <sheetName val="Dat"/>
      <sheetName val="Z"/>
      <sheetName val="DatosMac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1">
          <cell r="C1">
            <v>1</v>
          </cell>
          <cell r="E1">
            <v>256</v>
          </cell>
        </row>
      </sheetData>
      <sheetData sheetId="34" refreshError="1"/>
      <sheetData sheetId="35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ú"/>
      <sheetName val="Opciones"/>
      <sheetName val="Aux1"/>
      <sheetName val="Datos"/>
      <sheetName val="Cifras"/>
      <sheetName val="Cuadro"/>
      <sheetName val="RepSFN"/>
      <sheetName val="RepMON"/>
      <sheetName val="RepCRU"/>
      <sheetName val="SERIES"/>
      <sheetName val="SeriesCruces"/>
      <sheetName val="Ajustes"/>
      <sheetName val="CSP"/>
      <sheetName val="Gráfico"/>
      <sheetName val="a"/>
      <sheetName val="Dat"/>
      <sheetName val="Meses"/>
      <sheetName val="pag_33"/>
      <sheetName val="cd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U1">
            <v>0.6</v>
          </cell>
          <cell r="V1">
            <v>20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a"/>
      <sheetName val="ICP"/>
      <sheetName val="Col"/>
      <sheetName val="Red"/>
      <sheetName val="SalN"/>
      <sheetName val="Sal"/>
      <sheetName val="RedP"/>
      <sheetName val="PBon"/>
      <sheetName val="Counts"/>
      <sheetName val="VB"/>
      <sheetName val="Amo"/>
      <sheetName val="Risk"/>
      <sheetName val="News"/>
      <sheetName val="Amortiza"/>
      <sheetName val="Tas"/>
      <sheetName val="Edel"/>
      <sheetName val="T.red"/>
      <sheetName val="Repo"/>
      <sheetName val="Rsc"/>
      <sheetName val="T_red"/>
      <sheetName val="T_red1"/>
      <sheetName val="SERIES"/>
      <sheetName val="Dat"/>
      <sheetName val="Dur"/>
      <sheetName val="Util"/>
      <sheetName val="Pre"/>
      <sheetName val="LTP"/>
      <sheetName val="SOB"/>
      <sheetName val="CDMP"/>
      <sheetName val="EXT"/>
      <sheetName val="SerM"/>
      <sheetName val="BTPMS"/>
      <sheetName val="CDMS"/>
      <sheetName val="SerX"/>
      <sheetName val="BTPMP"/>
    </sheetNames>
    <sheetDataSet>
      <sheetData sheetId="0" refreshError="1">
        <row r="2">
          <cell r="AP2">
            <v>42</v>
          </cell>
        </row>
        <row r="3">
          <cell r="AP3">
            <v>100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000"/>
      <sheetName val="PAG_01"/>
      <sheetName val="PAG_02"/>
      <sheetName val="Hoja1"/>
      <sheetName val="PAG_05"/>
      <sheetName val="PAG_06"/>
      <sheetName val="PAG_07"/>
      <sheetName val="PAG_08"/>
      <sheetName val="PAG_09"/>
      <sheetName val="PAG_11"/>
      <sheetName val="PAG_17"/>
      <sheetName val="PAG_18"/>
      <sheetName val="PAG_19"/>
      <sheetName val="PAG_20"/>
      <sheetName val="PAG_25"/>
      <sheetName val="PAG_26"/>
      <sheetName val="PAG_27"/>
      <sheetName val="PAG_28"/>
      <sheetName val="PAG_29"/>
      <sheetName val="PAG_30"/>
      <sheetName val="PAG_31"/>
      <sheetName val="PAG_32"/>
      <sheetName val="PAG_33"/>
      <sheetName val="PAG_34"/>
      <sheetName val="PAG_35"/>
      <sheetName val="PAG_36"/>
      <sheetName val="Com y Prim"/>
      <sheetName val="Com_y_Prim"/>
      <sheetName val="R. Natural"/>
      <sheetName val="Tabla"/>
      <sheetName val="CD 1-2"/>
      <sheetName val="PAG4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5BE2541E-5976-4C80-A0BA-9D0BBBE6FA34}" name="Tabla2" displayName="Tabla2" ref="C7:E10" totalsRowShown="0" dataDxfId="4">
  <tableColumns count="3">
    <tableColumn id="1" xr3:uid="{8867BA2C-7CFF-48A5-ABCD-0C568D09FE03}" name="TOTAL                     =" dataDxfId="3"/>
    <tableColumn id="2" xr3:uid="{2724F777-FB68-4A0B-9941-60C9FB2729E2}" name="  691 921" dataDxfId="2" dataCellStyle="Millares"/>
    <tableColumn id="3" xr3:uid="{D8DEBB9F-538A-4906-9667-E3E6E2B78805}" name="%" dataDxfId="1" dataCellStyle="Millares"/>
  </tableColumns>
  <tableStyleInfo name="TableStyleMedium5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Elemental">
  <a:themeElements>
    <a:clrScheme name="Elemental">
      <a:dk1>
        <a:sysClr val="windowText" lastClr="000000"/>
      </a:dk1>
      <a:lt1>
        <a:sysClr val="window" lastClr="FFFFFF"/>
      </a:lt1>
      <a:dk2>
        <a:srgbClr val="242852"/>
      </a:dk2>
      <a:lt2>
        <a:srgbClr val="ACCBF9"/>
      </a:lt2>
      <a:accent1>
        <a:srgbClr val="629DD1"/>
      </a:accent1>
      <a:accent2>
        <a:srgbClr val="297FD5"/>
      </a:accent2>
      <a:accent3>
        <a:srgbClr val="7F8FA9"/>
      </a:accent3>
      <a:accent4>
        <a:srgbClr val="4A66AC"/>
      </a:accent4>
      <a:accent5>
        <a:srgbClr val="5AA2AE"/>
      </a:accent5>
      <a:accent6>
        <a:srgbClr val="9D90A0"/>
      </a:accent6>
      <a:hlink>
        <a:srgbClr val="9454C3"/>
      </a:hlink>
      <a:folHlink>
        <a:srgbClr val="3EBBF0"/>
      </a:folHlink>
    </a:clrScheme>
    <a:fontScheme name="Elemental">
      <a:majorFont>
        <a:latin typeface="Palatino Linotype"/>
        <a:ea typeface=""/>
        <a:cs typeface=""/>
        <a:font script="Jpan" typeface="HGS明朝E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Browalli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Palatino Linotype"/>
        <a:ea typeface=""/>
        <a:cs typeface=""/>
        <a:font script="Jpan" typeface="HGS明朝E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Browalli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inorFont>
    </a:fontScheme>
    <a:fmtScheme name="Elemental">
      <a:fillStyleLst>
        <a:solidFill>
          <a:schemeClr val="phClr"/>
        </a:solidFill>
        <a:gradFill rotWithShape="1">
          <a:gsLst>
            <a:gs pos="0">
              <a:schemeClr val="phClr">
                <a:tint val="90000"/>
              </a:schemeClr>
            </a:gs>
            <a:gs pos="48000">
              <a:schemeClr val="phClr">
                <a:tint val="54000"/>
                <a:satMod val="140000"/>
              </a:schemeClr>
            </a:gs>
            <a:gs pos="100000">
              <a:schemeClr val="phClr">
                <a:tint val="24000"/>
                <a:satMod val="260000"/>
              </a:schemeClr>
            </a:gs>
          </a:gsLst>
          <a:lin ang="16200000" scaled="1"/>
        </a:gradFill>
        <a:gradFill rotWithShape="1">
          <a:gsLst>
            <a:gs pos="0">
              <a:schemeClr val="phClr"/>
            </a:gs>
            <a:gs pos="100000">
              <a:schemeClr val="phClr">
                <a:shade val="48000"/>
                <a:satMod val="180000"/>
                <a:lumMod val="94000"/>
              </a:schemeClr>
            </a:gs>
            <a:gs pos="100000">
              <a:schemeClr val="phClr">
                <a:shade val="48000"/>
                <a:satMod val="180000"/>
                <a:lumMod val="94000"/>
              </a:schemeClr>
            </a:gs>
          </a:gsLst>
          <a:lin ang="4140000" scaled="1"/>
        </a:gradFill>
      </a:fillStyleLst>
      <a:lnStyleLst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  <a:ln w="28575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63500" dist="12700" dir="5400000" sx="102000" sy="102000" rotWithShape="0">
              <a:srgbClr val="000000">
                <a:alpha val="32000"/>
              </a:srgbClr>
            </a:outerShdw>
          </a:effectLst>
        </a:effectStyle>
        <a:effectStyle>
          <a:effectLst>
            <a:outerShdw blurRad="76200" dist="38100" dir="5400000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glow" dir="tl">
              <a:rot lat="0" lon="0" rev="19800000"/>
            </a:lightRig>
          </a:scene3d>
          <a:sp3d prstMaterial="metal">
            <a:bevelT w="38100" h="38100"/>
          </a:sp3d>
        </a:effectStyle>
        <a:effectStyle>
          <a:effectLst>
            <a:outerShdw blurRad="114300" dist="114300" dir="5400000" rotWithShape="0">
              <a:srgbClr val="000000">
                <a:alpha val="70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9800000"/>
            </a:lightRig>
          </a:scene3d>
          <a:sp3d prstMaterial="plastic">
            <a:bevelT w="50800" h="508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5000"/>
              </a:schemeClr>
            </a:gs>
            <a:gs pos="100000">
              <a:schemeClr val="phClr">
                <a:shade val="40000"/>
                <a:satMod val="180000"/>
              </a:schemeClr>
            </a:gs>
          </a:gsLst>
          <a:lin ang="5400000" scaled="0"/>
        </a:gradFill>
        <a:blipFill>
          <a:blip xmlns:r="http://schemas.openxmlformats.org/officeDocument/2006/relationships" r:embed="rId1">
            <a:duotone>
              <a:schemeClr val="phClr">
                <a:shade val="14000"/>
                <a:satMod val="280000"/>
              </a:schemeClr>
              <a:schemeClr val="phClr">
                <a:tint val="60000"/>
                <a:satMod val="120000"/>
              </a:schemeClr>
            </a:duotone>
          </a:blip>
          <a:stretch/>
        </a:blip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7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O44"/>
  <sheetViews>
    <sheetView topLeftCell="C16" zoomScaleNormal="100" workbookViewId="0">
      <selection activeCell="I45" sqref="I44:I45"/>
    </sheetView>
  </sheetViews>
  <sheetFormatPr baseColWidth="10" defaultRowHeight="16.5"/>
  <cols>
    <col min="1" max="1" width="11" style="456"/>
    <col min="2" max="2" width="12.25" style="456" customWidth="1"/>
    <col min="3" max="4" width="9.875" style="456" customWidth="1"/>
    <col min="5" max="5" width="9.5" style="456" customWidth="1"/>
    <col min="6" max="6" width="11.125" style="456" customWidth="1"/>
    <col min="7" max="7" width="8.75" style="456" customWidth="1"/>
    <col min="8" max="8" width="10.5" style="456" customWidth="1"/>
    <col min="9" max="9" width="9.625" style="456" customWidth="1"/>
    <col min="10" max="10" width="11" style="456"/>
    <col min="11" max="11" width="5" style="456" customWidth="1"/>
    <col min="12" max="16384" width="11" style="456"/>
  </cols>
  <sheetData>
    <row r="2" spans="1:8" ht="17.25" thickBot="1"/>
    <row r="3" spans="1:8" ht="19.5" thickTop="1" thickBot="1">
      <c r="A3" s="639" t="s">
        <v>3</v>
      </c>
      <c r="B3" s="549" t="s">
        <v>4123</v>
      </c>
      <c r="C3" s="549"/>
      <c r="D3" s="549"/>
      <c r="E3" s="550"/>
      <c r="F3" s="549" t="s">
        <v>4121</v>
      </c>
      <c r="G3" s="549"/>
      <c r="H3" s="549"/>
    </row>
    <row r="4" spans="1:8" ht="17.25" thickTop="1">
      <c r="A4" s="640"/>
      <c r="B4" s="553" t="s">
        <v>25</v>
      </c>
      <c r="C4" s="555" t="s">
        <v>1</v>
      </c>
      <c r="D4" s="555" t="s">
        <v>0</v>
      </c>
      <c r="E4" s="551"/>
      <c r="F4" s="553" t="s">
        <v>25</v>
      </c>
      <c r="G4" s="555" t="s">
        <v>1</v>
      </c>
      <c r="H4" s="555" t="s">
        <v>0</v>
      </c>
    </row>
    <row r="5" spans="1:8" ht="17.25" thickBot="1">
      <c r="A5" s="641"/>
      <c r="B5" s="554"/>
      <c r="C5" s="556"/>
      <c r="D5" s="556"/>
      <c r="E5" s="552"/>
      <c r="F5" s="554"/>
      <c r="G5" s="556"/>
      <c r="H5" s="556"/>
    </row>
    <row r="6" spans="1:8" ht="18.75" thickTop="1">
      <c r="B6" s="493">
        <v>1706935</v>
      </c>
      <c r="C6" s="493">
        <v>346009</v>
      </c>
      <c r="D6" s="493">
        <v>1360926</v>
      </c>
      <c r="E6" s="493"/>
      <c r="F6" s="493">
        <v>2246702</v>
      </c>
      <c r="G6" s="493">
        <v>691921</v>
      </c>
      <c r="H6" s="493">
        <v>1554781</v>
      </c>
    </row>
    <row r="8" spans="1:8">
      <c r="B8" s="456" t="s">
        <v>4122</v>
      </c>
      <c r="C8" s="456" t="s">
        <v>4124</v>
      </c>
    </row>
    <row r="9" spans="1:8" ht="18">
      <c r="A9" s="456" t="s">
        <v>4123</v>
      </c>
      <c r="B9" s="493">
        <v>346009</v>
      </c>
      <c r="C9" s="493">
        <v>1360926</v>
      </c>
      <c r="D9" s="494">
        <f>+C9+B9</f>
        <v>1706935</v>
      </c>
      <c r="E9" s="495">
        <f>+B9/D9*100</f>
        <v>20.270777739046888</v>
      </c>
      <c r="F9" s="456">
        <f>+C9/D9*100</f>
        <v>79.729222260953108</v>
      </c>
    </row>
    <row r="10" spans="1:8" ht="18">
      <c r="A10" s="456" t="s">
        <v>4121</v>
      </c>
      <c r="B10" s="493">
        <v>691921</v>
      </c>
      <c r="C10" s="493">
        <v>1554781</v>
      </c>
      <c r="D10" s="494">
        <f>+C10+B10</f>
        <v>2246702</v>
      </c>
      <c r="E10" s="495">
        <f>+B10/D10*100</f>
        <v>30.797186275705457</v>
      </c>
      <c r="F10" s="456">
        <f>+C10/D10*100</f>
        <v>69.202813724294543</v>
      </c>
    </row>
    <row r="13" spans="1:8">
      <c r="B13" s="456" t="s">
        <v>4123</v>
      </c>
      <c r="C13" s="456" t="s">
        <v>4121</v>
      </c>
    </row>
    <row r="14" spans="1:8" ht="18">
      <c r="A14" s="456" t="s">
        <v>4122</v>
      </c>
      <c r="B14" s="493">
        <v>346009</v>
      </c>
      <c r="C14" s="493">
        <v>691921</v>
      </c>
      <c r="D14" s="494">
        <f>+C14+B14</f>
        <v>1037930</v>
      </c>
      <c r="E14" s="495"/>
    </row>
    <row r="15" spans="1:8" ht="18">
      <c r="A15" s="456" t="s">
        <v>4124</v>
      </c>
      <c r="B15" s="493">
        <v>1360926</v>
      </c>
      <c r="C15" s="493">
        <v>1554781</v>
      </c>
      <c r="D15" s="494">
        <f>+C15+B15</f>
        <v>2915707</v>
      </c>
      <c r="E15" s="495"/>
    </row>
    <row r="18" spans="3:15">
      <c r="C18" s="546" t="s">
        <v>4232</v>
      </c>
      <c r="D18" s="546"/>
      <c r="E18" s="546"/>
      <c r="F18" s="546"/>
      <c r="G18" s="546"/>
      <c r="H18" s="546"/>
      <c r="I18" s="546"/>
    </row>
    <row r="19" spans="3:15">
      <c r="C19" s="546" t="s">
        <v>4148</v>
      </c>
      <c r="D19" s="546"/>
      <c r="E19" s="546"/>
      <c r="F19" s="546"/>
      <c r="G19" s="546"/>
      <c r="H19" s="546"/>
      <c r="I19" s="546"/>
    </row>
    <row r="20" spans="3:15">
      <c r="C20" s="545" t="s">
        <v>766</v>
      </c>
      <c r="D20" s="545"/>
      <c r="E20" s="545"/>
      <c r="F20" s="545"/>
      <c r="G20" s="545"/>
      <c r="H20" s="545"/>
      <c r="I20" s="545"/>
    </row>
    <row r="21" spans="3:15">
      <c r="C21" s="470"/>
      <c r="D21" s="470"/>
      <c r="E21" s="470"/>
      <c r="F21" s="470"/>
      <c r="G21" s="470"/>
      <c r="H21" s="470"/>
      <c r="I21" s="470"/>
    </row>
    <row r="22" spans="3:15">
      <c r="C22" s="469"/>
      <c r="D22" s="469"/>
      <c r="E22" s="469"/>
      <c r="F22" s="469"/>
      <c r="G22" s="469"/>
      <c r="H22" s="469"/>
      <c r="I22" s="469"/>
    </row>
    <row r="23" spans="3:15">
      <c r="C23" s="469"/>
      <c r="D23" s="469"/>
      <c r="E23" s="469"/>
      <c r="F23" s="469"/>
      <c r="G23" s="469"/>
      <c r="H23" s="469"/>
      <c r="I23" s="469"/>
      <c r="O23" s="456" t="s">
        <v>4253</v>
      </c>
    </row>
    <row r="24" spans="3:15">
      <c r="C24" s="469"/>
      <c r="D24" s="469"/>
      <c r="E24" s="469"/>
      <c r="F24" s="469"/>
      <c r="G24" s="469"/>
      <c r="H24" s="469"/>
      <c r="I24" s="469"/>
    </row>
    <row r="25" spans="3:15">
      <c r="C25" s="469"/>
      <c r="D25" s="469"/>
      <c r="E25" s="469"/>
      <c r="F25" s="469"/>
      <c r="G25" s="469"/>
      <c r="H25" s="469"/>
      <c r="I25" s="469"/>
    </row>
    <row r="26" spans="3:15">
      <c r="C26" s="469"/>
      <c r="D26" s="469"/>
      <c r="E26" s="469"/>
      <c r="F26" s="469"/>
      <c r="G26" s="469"/>
      <c r="H26" s="469"/>
      <c r="I26" s="469"/>
    </row>
    <row r="27" spans="3:15">
      <c r="C27" s="469"/>
      <c r="D27" s="469"/>
      <c r="E27" s="469"/>
      <c r="F27" s="469"/>
      <c r="G27" s="469"/>
      <c r="H27" s="469"/>
      <c r="I27" s="469"/>
    </row>
    <row r="28" spans="3:15">
      <c r="C28" s="469"/>
      <c r="D28" s="469"/>
      <c r="E28" s="469"/>
      <c r="F28" s="469"/>
      <c r="G28" s="469"/>
      <c r="H28" s="469"/>
      <c r="I28" s="469"/>
    </row>
    <row r="29" spans="3:15">
      <c r="C29" s="469"/>
      <c r="D29" s="469"/>
      <c r="E29" s="469"/>
      <c r="F29" s="469"/>
      <c r="G29" s="469"/>
      <c r="H29" s="469"/>
      <c r="I29" s="469"/>
    </row>
    <row r="30" spans="3:15">
      <c r="C30" s="469"/>
      <c r="D30" s="469"/>
      <c r="E30" s="469"/>
      <c r="F30" s="469"/>
      <c r="G30" s="469"/>
      <c r="H30" s="469"/>
      <c r="I30" s="469"/>
    </row>
    <row r="31" spans="3:15">
      <c r="C31" s="469"/>
      <c r="D31" s="469"/>
      <c r="E31" s="469"/>
      <c r="F31" s="469"/>
      <c r="G31" s="469"/>
      <c r="H31" s="469"/>
      <c r="I31" s="469"/>
    </row>
    <row r="32" spans="3:15">
      <c r="C32" s="469"/>
      <c r="D32" s="469"/>
      <c r="E32" s="469"/>
      <c r="F32" s="469"/>
      <c r="G32" s="469"/>
      <c r="H32" s="469"/>
      <c r="I32" s="469"/>
    </row>
    <row r="33" spans="3:10">
      <c r="C33" s="469"/>
      <c r="D33" s="469"/>
      <c r="E33" s="469"/>
      <c r="F33" s="469"/>
      <c r="G33" s="469"/>
      <c r="H33" s="469"/>
      <c r="I33" s="469"/>
    </row>
    <row r="34" spans="3:10">
      <c r="C34" s="469"/>
      <c r="D34" s="469"/>
      <c r="E34" s="469"/>
      <c r="F34" s="469"/>
      <c r="G34" s="469"/>
      <c r="H34" s="469"/>
      <c r="I34" s="469"/>
    </row>
    <row r="35" spans="3:10">
      <c r="C35" s="469"/>
      <c r="D35" s="469"/>
      <c r="E35" s="469"/>
      <c r="F35" s="469"/>
      <c r="G35" s="469"/>
      <c r="H35" s="469"/>
      <c r="I35" s="469"/>
    </row>
    <row r="36" spans="3:10">
      <c r="C36" s="471" t="s">
        <v>4149</v>
      </c>
      <c r="D36" s="469"/>
      <c r="E36" s="469"/>
      <c r="F36" s="469"/>
      <c r="G36" s="469"/>
      <c r="H36" s="469"/>
      <c r="I36" s="469"/>
    </row>
    <row r="39" spans="3:10" ht="21">
      <c r="F39" s="520"/>
      <c r="G39" s="520"/>
    </row>
    <row r="44" spans="3:10">
      <c r="J44" s="456" t="s">
        <v>4233</v>
      </c>
    </row>
  </sheetData>
  <mergeCells count="13">
    <mergeCell ref="C20:I20"/>
    <mergeCell ref="C18:I18"/>
    <mergeCell ref="C19:I19"/>
    <mergeCell ref="A3:A5"/>
    <mergeCell ref="B3:D3"/>
    <mergeCell ref="E3:E5"/>
    <mergeCell ref="F3:H3"/>
    <mergeCell ref="B4:B5"/>
    <mergeCell ref="C4:C5"/>
    <mergeCell ref="D4:D5"/>
    <mergeCell ref="F4:F5"/>
    <mergeCell ref="G4:G5"/>
    <mergeCell ref="H4:H5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64"/>
  <sheetViews>
    <sheetView showGridLines="0" topLeftCell="A28" zoomScale="97" zoomScaleNormal="97" workbookViewId="0">
      <selection activeCell="E8" sqref="E8"/>
    </sheetView>
  </sheetViews>
  <sheetFormatPr baseColWidth="10" defaultColWidth="9" defaultRowHeight="11.25"/>
  <cols>
    <col min="1" max="1" width="15.125" style="460" customWidth="1"/>
    <col min="2" max="7" width="7.25" style="460" customWidth="1"/>
    <col min="8" max="9" width="7.25" style="457" customWidth="1"/>
    <col min="10" max="10" width="5.25" style="457" customWidth="1"/>
    <col min="11" max="11" width="5.375" style="457" customWidth="1"/>
    <col min="12" max="12" width="6.875" style="457" customWidth="1"/>
    <col min="13" max="13" width="8.5" style="457" customWidth="1"/>
    <col min="14" max="16" width="7.5" style="457" customWidth="1"/>
    <col min="17" max="17" width="5.375" style="457" customWidth="1"/>
    <col min="18" max="250" width="9" style="460"/>
    <col min="251" max="251" width="7.125" style="460" customWidth="1"/>
    <col min="252" max="252" width="5.75" style="460" customWidth="1"/>
    <col min="253" max="253" width="5.375" style="460" customWidth="1"/>
    <col min="254" max="256" width="4.375" style="460" customWidth="1"/>
    <col min="257" max="257" width="6.75" style="460" customWidth="1"/>
    <col min="258" max="258" width="8.625" style="460" customWidth="1"/>
    <col min="259" max="259" width="12.25" style="460" customWidth="1"/>
    <col min="260" max="260" width="10.375" style="460" customWidth="1"/>
    <col min="261" max="263" width="3.75" style="460" customWidth="1"/>
    <col min="264" max="264" width="5.125" style="460" customWidth="1"/>
    <col min="265" max="265" width="4.625" style="460" customWidth="1"/>
    <col min="266" max="266" width="5.125" style="460" customWidth="1"/>
    <col min="267" max="267" width="5.75" style="460" customWidth="1"/>
    <col min="268" max="268" width="5.875" style="460" customWidth="1"/>
    <col min="269" max="269" width="5.125" style="460" customWidth="1"/>
    <col min="270" max="270" width="4.625" style="460" customWidth="1"/>
    <col min="271" max="271" width="3.375" style="460" customWidth="1"/>
    <col min="272" max="272" width="4.5" style="460" customWidth="1"/>
    <col min="273" max="273" width="5.375" style="460" customWidth="1"/>
    <col min="274" max="506" width="9" style="460"/>
    <col min="507" max="507" width="7.125" style="460" customWidth="1"/>
    <col min="508" max="508" width="5.75" style="460" customWidth="1"/>
    <col min="509" max="509" width="5.375" style="460" customWidth="1"/>
    <col min="510" max="512" width="4.375" style="460" customWidth="1"/>
    <col min="513" max="513" width="6.75" style="460" customWidth="1"/>
    <col min="514" max="514" width="8.625" style="460" customWidth="1"/>
    <col min="515" max="515" width="12.25" style="460" customWidth="1"/>
    <col min="516" max="516" width="10.375" style="460" customWidth="1"/>
    <col min="517" max="519" width="3.75" style="460" customWidth="1"/>
    <col min="520" max="520" width="5.125" style="460" customWidth="1"/>
    <col min="521" max="521" width="4.625" style="460" customWidth="1"/>
    <col min="522" max="522" width="5.125" style="460" customWidth="1"/>
    <col min="523" max="523" width="5.75" style="460" customWidth="1"/>
    <col min="524" max="524" width="5.875" style="460" customWidth="1"/>
    <col min="525" max="525" width="5.125" style="460" customWidth="1"/>
    <col min="526" max="526" width="4.625" style="460" customWidth="1"/>
    <col min="527" max="527" width="3.375" style="460" customWidth="1"/>
    <col min="528" max="528" width="4.5" style="460" customWidth="1"/>
    <col min="529" max="529" width="5.375" style="460" customWidth="1"/>
    <col min="530" max="762" width="9" style="460"/>
    <col min="763" max="763" width="7.125" style="460" customWidth="1"/>
    <col min="764" max="764" width="5.75" style="460" customWidth="1"/>
    <col min="765" max="765" width="5.375" style="460" customWidth="1"/>
    <col min="766" max="768" width="4.375" style="460" customWidth="1"/>
    <col min="769" max="769" width="6.75" style="460" customWidth="1"/>
    <col min="770" max="770" width="8.625" style="460" customWidth="1"/>
    <col min="771" max="771" width="12.25" style="460" customWidth="1"/>
    <col min="772" max="772" width="10.375" style="460" customWidth="1"/>
    <col min="773" max="775" width="3.75" style="460" customWidth="1"/>
    <col min="776" max="776" width="5.125" style="460" customWidth="1"/>
    <col min="777" max="777" width="4.625" style="460" customWidth="1"/>
    <col min="778" max="778" width="5.125" style="460" customWidth="1"/>
    <col min="779" max="779" width="5.75" style="460" customWidth="1"/>
    <col min="780" max="780" width="5.875" style="460" customWidth="1"/>
    <col min="781" max="781" width="5.125" style="460" customWidth="1"/>
    <col min="782" max="782" width="4.625" style="460" customWidth="1"/>
    <col min="783" max="783" width="3.375" style="460" customWidth="1"/>
    <col min="784" max="784" width="4.5" style="460" customWidth="1"/>
    <col min="785" max="785" width="5.375" style="460" customWidth="1"/>
    <col min="786" max="1018" width="9" style="460"/>
    <col min="1019" max="1019" width="7.125" style="460" customWidth="1"/>
    <col min="1020" max="1020" width="5.75" style="460" customWidth="1"/>
    <col min="1021" max="1021" width="5.375" style="460" customWidth="1"/>
    <col min="1022" max="1024" width="4.375" style="460" customWidth="1"/>
    <col min="1025" max="1025" width="6.75" style="460" customWidth="1"/>
    <col min="1026" max="1026" width="8.625" style="460" customWidth="1"/>
    <col min="1027" max="1027" width="12.25" style="460" customWidth="1"/>
    <col min="1028" max="1028" width="10.375" style="460" customWidth="1"/>
    <col min="1029" max="1031" width="3.75" style="460" customWidth="1"/>
    <col min="1032" max="1032" width="5.125" style="460" customWidth="1"/>
    <col min="1033" max="1033" width="4.625" style="460" customWidth="1"/>
    <col min="1034" max="1034" width="5.125" style="460" customWidth="1"/>
    <col min="1035" max="1035" width="5.75" style="460" customWidth="1"/>
    <col min="1036" max="1036" width="5.875" style="460" customWidth="1"/>
    <col min="1037" max="1037" width="5.125" style="460" customWidth="1"/>
    <col min="1038" max="1038" width="4.625" style="460" customWidth="1"/>
    <col min="1039" max="1039" width="3.375" style="460" customWidth="1"/>
    <col min="1040" max="1040" width="4.5" style="460" customWidth="1"/>
    <col min="1041" max="1041" width="5.375" style="460" customWidth="1"/>
    <col min="1042" max="1274" width="9" style="460"/>
    <col min="1275" max="1275" width="7.125" style="460" customWidth="1"/>
    <col min="1276" max="1276" width="5.75" style="460" customWidth="1"/>
    <col min="1277" max="1277" width="5.375" style="460" customWidth="1"/>
    <col min="1278" max="1280" width="4.375" style="460" customWidth="1"/>
    <col min="1281" max="1281" width="6.75" style="460" customWidth="1"/>
    <col min="1282" max="1282" width="8.625" style="460" customWidth="1"/>
    <col min="1283" max="1283" width="12.25" style="460" customWidth="1"/>
    <col min="1284" max="1284" width="10.375" style="460" customWidth="1"/>
    <col min="1285" max="1287" width="3.75" style="460" customWidth="1"/>
    <col min="1288" max="1288" width="5.125" style="460" customWidth="1"/>
    <col min="1289" max="1289" width="4.625" style="460" customWidth="1"/>
    <col min="1290" max="1290" width="5.125" style="460" customWidth="1"/>
    <col min="1291" max="1291" width="5.75" style="460" customWidth="1"/>
    <col min="1292" max="1292" width="5.875" style="460" customWidth="1"/>
    <col min="1293" max="1293" width="5.125" style="460" customWidth="1"/>
    <col min="1294" max="1294" width="4.625" style="460" customWidth="1"/>
    <col min="1295" max="1295" width="3.375" style="460" customWidth="1"/>
    <col min="1296" max="1296" width="4.5" style="460" customWidth="1"/>
    <col min="1297" max="1297" width="5.375" style="460" customWidth="1"/>
    <col min="1298" max="1530" width="9" style="460"/>
    <col min="1531" max="1531" width="7.125" style="460" customWidth="1"/>
    <col min="1532" max="1532" width="5.75" style="460" customWidth="1"/>
    <col min="1533" max="1533" width="5.375" style="460" customWidth="1"/>
    <col min="1534" max="1536" width="4.375" style="460" customWidth="1"/>
    <col min="1537" max="1537" width="6.75" style="460" customWidth="1"/>
    <col min="1538" max="1538" width="8.625" style="460" customWidth="1"/>
    <col min="1539" max="1539" width="12.25" style="460" customWidth="1"/>
    <col min="1540" max="1540" width="10.375" style="460" customWidth="1"/>
    <col min="1541" max="1543" width="3.75" style="460" customWidth="1"/>
    <col min="1544" max="1544" width="5.125" style="460" customWidth="1"/>
    <col min="1545" max="1545" width="4.625" style="460" customWidth="1"/>
    <col min="1546" max="1546" width="5.125" style="460" customWidth="1"/>
    <col min="1547" max="1547" width="5.75" style="460" customWidth="1"/>
    <col min="1548" max="1548" width="5.875" style="460" customWidth="1"/>
    <col min="1549" max="1549" width="5.125" style="460" customWidth="1"/>
    <col min="1550" max="1550" width="4.625" style="460" customWidth="1"/>
    <col min="1551" max="1551" width="3.375" style="460" customWidth="1"/>
    <col min="1552" max="1552" width="4.5" style="460" customWidth="1"/>
    <col min="1553" max="1553" width="5.375" style="460" customWidth="1"/>
    <col min="1554" max="1786" width="9" style="460"/>
    <col min="1787" max="1787" width="7.125" style="460" customWidth="1"/>
    <col min="1788" max="1788" width="5.75" style="460" customWidth="1"/>
    <col min="1789" max="1789" width="5.375" style="460" customWidth="1"/>
    <col min="1790" max="1792" width="4.375" style="460" customWidth="1"/>
    <col min="1793" max="1793" width="6.75" style="460" customWidth="1"/>
    <col min="1794" max="1794" width="8.625" style="460" customWidth="1"/>
    <col min="1795" max="1795" width="12.25" style="460" customWidth="1"/>
    <col min="1796" max="1796" width="10.375" style="460" customWidth="1"/>
    <col min="1797" max="1799" width="3.75" style="460" customWidth="1"/>
    <col min="1800" max="1800" width="5.125" style="460" customWidth="1"/>
    <col min="1801" max="1801" width="4.625" style="460" customWidth="1"/>
    <col min="1802" max="1802" width="5.125" style="460" customWidth="1"/>
    <col min="1803" max="1803" width="5.75" style="460" customWidth="1"/>
    <col min="1804" max="1804" width="5.875" style="460" customWidth="1"/>
    <col min="1805" max="1805" width="5.125" style="460" customWidth="1"/>
    <col min="1806" max="1806" width="4.625" style="460" customWidth="1"/>
    <col min="1807" max="1807" width="3.375" style="460" customWidth="1"/>
    <col min="1808" max="1808" width="4.5" style="460" customWidth="1"/>
    <col min="1809" max="1809" width="5.375" style="460" customWidth="1"/>
    <col min="1810" max="2042" width="9" style="460"/>
    <col min="2043" max="2043" width="7.125" style="460" customWidth="1"/>
    <col min="2044" max="2044" width="5.75" style="460" customWidth="1"/>
    <col min="2045" max="2045" width="5.375" style="460" customWidth="1"/>
    <col min="2046" max="2048" width="4.375" style="460" customWidth="1"/>
    <col min="2049" max="2049" width="6.75" style="460" customWidth="1"/>
    <col min="2050" max="2050" width="8.625" style="460" customWidth="1"/>
    <col min="2051" max="2051" width="12.25" style="460" customWidth="1"/>
    <col min="2052" max="2052" width="10.375" style="460" customWidth="1"/>
    <col min="2053" max="2055" width="3.75" style="460" customWidth="1"/>
    <col min="2056" max="2056" width="5.125" style="460" customWidth="1"/>
    <col min="2057" max="2057" width="4.625" style="460" customWidth="1"/>
    <col min="2058" max="2058" width="5.125" style="460" customWidth="1"/>
    <col min="2059" max="2059" width="5.75" style="460" customWidth="1"/>
    <col min="2060" max="2060" width="5.875" style="460" customWidth="1"/>
    <col min="2061" max="2061" width="5.125" style="460" customWidth="1"/>
    <col min="2062" max="2062" width="4.625" style="460" customWidth="1"/>
    <col min="2063" max="2063" width="3.375" style="460" customWidth="1"/>
    <col min="2064" max="2064" width="4.5" style="460" customWidth="1"/>
    <col min="2065" max="2065" width="5.375" style="460" customWidth="1"/>
    <col min="2066" max="2298" width="9" style="460"/>
    <col min="2299" max="2299" width="7.125" style="460" customWidth="1"/>
    <col min="2300" max="2300" width="5.75" style="460" customWidth="1"/>
    <col min="2301" max="2301" width="5.375" style="460" customWidth="1"/>
    <col min="2302" max="2304" width="4.375" style="460" customWidth="1"/>
    <col min="2305" max="2305" width="6.75" style="460" customWidth="1"/>
    <col min="2306" max="2306" width="8.625" style="460" customWidth="1"/>
    <col min="2307" max="2307" width="12.25" style="460" customWidth="1"/>
    <col min="2308" max="2308" width="10.375" style="460" customWidth="1"/>
    <col min="2309" max="2311" width="3.75" style="460" customWidth="1"/>
    <col min="2312" max="2312" width="5.125" style="460" customWidth="1"/>
    <col min="2313" max="2313" width="4.625" style="460" customWidth="1"/>
    <col min="2314" max="2314" width="5.125" style="460" customWidth="1"/>
    <col min="2315" max="2315" width="5.75" style="460" customWidth="1"/>
    <col min="2316" max="2316" width="5.875" style="460" customWidth="1"/>
    <col min="2317" max="2317" width="5.125" style="460" customWidth="1"/>
    <col min="2318" max="2318" width="4.625" style="460" customWidth="1"/>
    <col min="2319" max="2319" width="3.375" style="460" customWidth="1"/>
    <col min="2320" max="2320" width="4.5" style="460" customWidth="1"/>
    <col min="2321" max="2321" width="5.375" style="460" customWidth="1"/>
    <col min="2322" max="2554" width="9" style="460"/>
    <col min="2555" max="2555" width="7.125" style="460" customWidth="1"/>
    <col min="2556" max="2556" width="5.75" style="460" customWidth="1"/>
    <col min="2557" max="2557" width="5.375" style="460" customWidth="1"/>
    <col min="2558" max="2560" width="4.375" style="460" customWidth="1"/>
    <col min="2561" max="2561" width="6.75" style="460" customWidth="1"/>
    <col min="2562" max="2562" width="8.625" style="460" customWidth="1"/>
    <col min="2563" max="2563" width="12.25" style="460" customWidth="1"/>
    <col min="2564" max="2564" width="10.375" style="460" customWidth="1"/>
    <col min="2565" max="2567" width="3.75" style="460" customWidth="1"/>
    <col min="2568" max="2568" width="5.125" style="460" customWidth="1"/>
    <col min="2569" max="2569" width="4.625" style="460" customWidth="1"/>
    <col min="2570" max="2570" width="5.125" style="460" customWidth="1"/>
    <col min="2571" max="2571" width="5.75" style="460" customWidth="1"/>
    <col min="2572" max="2572" width="5.875" style="460" customWidth="1"/>
    <col min="2573" max="2573" width="5.125" style="460" customWidth="1"/>
    <col min="2574" max="2574" width="4.625" style="460" customWidth="1"/>
    <col min="2575" max="2575" width="3.375" style="460" customWidth="1"/>
    <col min="2576" max="2576" width="4.5" style="460" customWidth="1"/>
    <col min="2577" max="2577" width="5.375" style="460" customWidth="1"/>
    <col min="2578" max="2810" width="9" style="460"/>
    <col min="2811" max="2811" width="7.125" style="460" customWidth="1"/>
    <col min="2812" max="2812" width="5.75" style="460" customWidth="1"/>
    <col min="2813" max="2813" width="5.375" style="460" customWidth="1"/>
    <col min="2814" max="2816" width="4.375" style="460" customWidth="1"/>
    <col min="2817" max="2817" width="6.75" style="460" customWidth="1"/>
    <col min="2818" max="2818" width="8.625" style="460" customWidth="1"/>
    <col min="2819" max="2819" width="12.25" style="460" customWidth="1"/>
    <col min="2820" max="2820" width="10.375" style="460" customWidth="1"/>
    <col min="2821" max="2823" width="3.75" style="460" customWidth="1"/>
    <col min="2824" max="2824" width="5.125" style="460" customWidth="1"/>
    <col min="2825" max="2825" width="4.625" style="460" customWidth="1"/>
    <col min="2826" max="2826" width="5.125" style="460" customWidth="1"/>
    <col min="2827" max="2827" width="5.75" style="460" customWidth="1"/>
    <col min="2828" max="2828" width="5.875" style="460" customWidth="1"/>
    <col min="2829" max="2829" width="5.125" style="460" customWidth="1"/>
    <col min="2830" max="2830" width="4.625" style="460" customWidth="1"/>
    <col min="2831" max="2831" width="3.375" style="460" customWidth="1"/>
    <col min="2832" max="2832" width="4.5" style="460" customWidth="1"/>
    <col min="2833" max="2833" width="5.375" style="460" customWidth="1"/>
    <col min="2834" max="3066" width="9" style="460"/>
    <col min="3067" max="3067" width="7.125" style="460" customWidth="1"/>
    <col min="3068" max="3068" width="5.75" style="460" customWidth="1"/>
    <col min="3069" max="3069" width="5.375" style="460" customWidth="1"/>
    <col min="3070" max="3072" width="4.375" style="460" customWidth="1"/>
    <col min="3073" max="3073" width="6.75" style="460" customWidth="1"/>
    <col min="3074" max="3074" width="8.625" style="460" customWidth="1"/>
    <col min="3075" max="3075" width="12.25" style="460" customWidth="1"/>
    <col min="3076" max="3076" width="10.375" style="460" customWidth="1"/>
    <col min="3077" max="3079" width="3.75" style="460" customWidth="1"/>
    <col min="3080" max="3080" width="5.125" style="460" customWidth="1"/>
    <col min="3081" max="3081" width="4.625" style="460" customWidth="1"/>
    <col min="3082" max="3082" width="5.125" style="460" customWidth="1"/>
    <col min="3083" max="3083" width="5.75" style="460" customWidth="1"/>
    <col min="3084" max="3084" width="5.875" style="460" customWidth="1"/>
    <col min="3085" max="3085" width="5.125" style="460" customWidth="1"/>
    <col min="3086" max="3086" width="4.625" style="460" customWidth="1"/>
    <col min="3087" max="3087" width="3.375" style="460" customWidth="1"/>
    <col min="3088" max="3088" width="4.5" style="460" customWidth="1"/>
    <col min="3089" max="3089" width="5.375" style="460" customWidth="1"/>
    <col min="3090" max="3322" width="9" style="460"/>
    <col min="3323" max="3323" width="7.125" style="460" customWidth="1"/>
    <col min="3324" max="3324" width="5.75" style="460" customWidth="1"/>
    <col min="3325" max="3325" width="5.375" style="460" customWidth="1"/>
    <col min="3326" max="3328" width="4.375" style="460" customWidth="1"/>
    <col min="3329" max="3329" width="6.75" style="460" customWidth="1"/>
    <col min="3330" max="3330" width="8.625" style="460" customWidth="1"/>
    <col min="3331" max="3331" width="12.25" style="460" customWidth="1"/>
    <col min="3332" max="3332" width="10.375" style="460" customWidth="1"/>
    <col min="3333" max="3335" width="3.75" style="460" customWidth="1"/>
    <col min="3336" max="3336" width="5.125" style="460" customWidth="1"/>
    <col min="3337" max="3337" width="4.625" style="460" customWidth="1"/>
    <col min="3338" max="3338" width="5.125" style="460" customWidth="1"/>
    <col min="3339" max="3339" width="5.75" style="460" customWidth="1"/>
    <col min="3340" max="3340" width="5.875" style="460" customWidth="1"/>
    <col min="3341" max="3341" width="5.125" style="460" customWidth="1"/>
    <col min="3342" max="3342" width="4.625" style="460" customWidth="1"/>
    <col min="3343" max="3343" width="3.375" style="460" customWidth="1"/>
    <col min="3344" max="3344" width="4.5" style="460" customWidth="1"/>
    <col min="3345" max="3345" width="5.375" style="460" customWidth="1"/>
    <col min="3346" max="3578" width="9" style="460"/>
    <col min="3579" max="3579" width="7.125" style="460" customWidth="1"/>
    <col min="3580" max="3580" width="5.75" style="460" customWidth="1"/>
    <col min="3581" max="3581" width="5.375" style="460" customWidth="1"/>
    <col min="3582" max="3584" width="4.375" style="460" customWidth="1"/>
    <col min="3585" max="3585" width="6.75" style="460" customWidth="1"/>
    <col min="3586" max="3586" width="8.625" style="460" customWidth="1"/>
    <col min="3587" max="3587" width="12.25" style="460" customWidth="1"/>
    <col min="3588" max="3588" width="10.375" style="460" customWidth="1"/>
    <col min="3589" max="3591" width="3.75" style="460" customWidth="1"/>
    <col min="3592" max="3592" width="5.125" style="460" customWidth="1"/>
    <col min="3593" max="3593" width="4.625" style="460" customWidth="1"/>
    <col min="3594" max="3594" width="5.125" style="460" customWidth="1"/>
    <col min="3595" max="3595" width="5.75" style="460" customWidth="1"/>
    <col min="3596" max="3596" width="5.875" style="460" customWidth="1"/>
    <col min="3597" max="3597" width="5.125" style="460" customWidth="1"/>
    <col min="3598" max="3598" width="4.625" style="460" customWidth="1"/>
    <col min="3599" max="3599" width="3.375" style="460" customWidth="1"/>
    <col min="3600" max="3600" width="4.5" style="460" customWidth="1"/>
    <col min="3601" max="3601" width="5.375" style="460" customWidth="1"/>
    <col min="3602" max="3834" width="9" style="460"/>
    <col min="3835" max="3835" width="7.125" style="460" customWidth="1"/>
    <col min="3836" max="3836" width="5.75" style="460" customWidth="1"/>
    <col min="3837" max="3837" width="5.375" style="460" customWidth="1"/>
    <col min="3838" max="3840" width="4.375" style="460" customWidth="1"/>
    <col min="3841" max="3841" width="6.75" style="460" customWidth="1"/>
    <col min="3842" max="3842" width="8.625" style="460" customWidth="1"/>
    <col min="3843" max="3843" width="12.25" style="460" customWidth="1"/>
    <col min="3844" max="3844" width="10.375" style="460" customWidth="1"/>
    <col min="3845" max="3847" width="3.75" style="460" customWidth="1"/>
    <col min="3848" max="3848" width="5.125" style="460" customWidth="1"/>
    <col min="3849" max="3849" width="4.625" style="460" customWidth="1"/>
    <col min="3850" max="3850" width="5.125" style="460" customWidth="1"/>
    <col min="3851" max="3851" width="5.75" style="460" customWidth="1"/>
    <col min="3852" max="3852" width="5.875" style="460" customWidth="1"/>
    <col min="3853" max="3853" width="5.125" style="460" customWidth="1"/>
    <col min="3854" max="3854" width="4.625" style="460" customWidth="1"/>
    <col min="3855" max="3855" width="3.375" style="460" customWidth="1"/>
    <col min="3856" max="3856" width="4.5" style="460" customWidth="1"/>
    <col min="3857" max="3857" width="5.375" style="460" customWidth="1"/>
    <col min="3858" max="4090" width="9" style="460"/>
    <col min="4091" max="4091" width="7.125" style="460" customWidth="1"/>
    <col min="4092" max="4092" width="5.75" style="460" customWidth="1"/>
    <col min="4093" max="4093" width="5.375" style="460" customWidth="1"/>
    <col min="4094" max="4096" width="4.375" style="460" customWidth="1"/>
    <col min="4097" max="4097" width="6.75" style="460" customWidth="1"/>
    <col min="4098" max="4098" width="8.625" style="460" customWidth="1"/>
    <col min="4099" max="4099" width="12.25" style="460" customWidth="1"/>
    <col min="4100" max="4100" width="10.375" style="460" customWidth="1"/>
    <col min="4101" max="4103" width="3.75" style="460" customWidth="1"/>
    <col min="4104" max="4104" width="5.125" style="460" customWidth="1"/>
    <col min="4105" max="4105" width="4.625" style="460" customWidth="1"/>
    <col min="4106" max="4106" width="5.125" style="460" customWidth="1"/>
    <col min="4107" max="4107" width="5.75" style="460" customWidth="1"/>
    <col min="4108" max="4108" width="5.875" style="460" customWidth="1"/>
    <col min="4109" max="4109" width="5.125" style="460" customWidth="1"/>
    <col min="4110" max="4110" width="4.625" style="460" customWidth="1"/>
    <col min="4111" max="4111" width="3.375" style="460" customWidth="1"/>
    <col min="4112" max="4112" width="4.5" style="460" customWidth="1"/>
    <col min="4113" max="4113" width="5.375" style="460" customWidth="1"/>
    <col min="4114" max="4346" width="9" style="460"/>
    <col min="4347" max="4347" width="7.125" style="460" customWidth="1"/>
    <col min="4348" max="4348" width="5.75" style="460" customWidth="1"/>
    <col min="4349" max="4349" width="5.375" style="460" customWidth="1"/>
    <col min="4350" max="4352" width="4.375" style="460" customWidth="1"/>
    <col min="4353" max="4353" width="6.75" style="460" customWidth="1"/>
    <col min="4354" max="4354" width="8.625" style="460" customWidth="1"/>
    <col min="4355" max="4355" width="12.25" style="460" customWidth="1"/>
    <col min="4356" max="4356" width="10.375" style="460" customWidth="1"/>
    <col min="4357" max="4359" width="3.75" style="460" customWidth="1"/>
    <col min="4360" max="4360" width="5.125" style="460" customWidth="1"/>
    <col min="4361" max="4361" width="4.625" style="460" customWidth="1"/>
    <col min="4362" max="4362" width="5.125" style="460" customWidth="1"/>
    <col min="4363" max="4363" width="5.75" style="460" customWidth="1"/>
    <col min="4364" max="4364" width="5.875" style="460" customWidth="1"/>
    <col min="4365" max="4365" width="5.125" style="460" customWidth="1"/>
    <col min="4366" max="4366" width="4.625" style="460" customWidth="1"/>
    <col min="4367" max="4367" width="3.375" style="460" customWidth="1"/>
    <col min="4368" max="4368" width="4.5" style="460" customWidth="1"/>
    <col min="4369" max="4369" width="5.375" style="460" customWidth="1"/>
    <col min="4370" max="4602" width="9" style="460"/>
    <col min="4603" max="4603" width="7.125" style="460" customWidth="1"/>
    <col min="4604" max="4604" width="5.75" style="460" customWidth="1"/>
    <col min="4605" max="4605" width="5.375" style="460" customWidth="1"/>
    <col min="4606" max="4608" width="4.375" style="460" customWidth="1"/>
    <col min="4609" max="4609" width="6.75" style="460" customWidth="1"/>
    <col min="4610" max="4610" width="8.625" style="460" customWidth="1"/>
    <col min="4611" max="4611" width="12.25" style="460" customWidth="1"/>
    <col min="4612" max="4612" width="10.375" style="460" customWidth="1"/>
    <col min="4613" max="4615" width="3.75" style="460" customWidth="1"/>
    <col min="4616" max="4616" width="5.125" style="460" customWidth="1"/>
    <col min="4617" max="4617" width="4.625" style="460" customWidth="1"/>
    <col min="4618" max="4618" width="5.125" style="460" customWidth="1"/>
    <col min="4619" max="4619" width="5.75" style="460" customWidth="1"/>
    <col min="4620" max="4620" width="5.875" style="460" customWidth="1"/>
    <col min="4621" max="4621" width="5.125" style="460" customWidth="1"/>
    <col min="4622" max="4622" width="4.625" style="460" customWidth="1"/>
    <col min="4623" max="4623" width="3.375" style="460" customWidth="1"/>
    <col min="4624" max="4624" width="4.5" style="460" customWidth="1"/>
    <col min="4625" max="4625" width="5.375" style="460" customWidth="1"/>
    <col min="4626" max="4858" width="9" style="460"/>
    <col min="4859" max="4859" width="7.125" style="460" customWidth="1"/>
    <col min="4860" max="4860" width="5.75" style="460" customWidth="1"/>
    <col min="4861" max="4861" width="5.375" style="460" customWidth="1"/>
    <col min="4862" max="4864" width="4.375" style="460" customWidth="1"/>
    <col min="4865" max="4865" width="6.75" style="460" customWidth="1"/>
    <col min="4866" max="4866" width="8.625" style="460" customWidth="1"/>
    <col min="4867" max="4867" width="12.25" style="460" customWidth="1"/>
    <col min="4868" max="4868" width="10.375" style="460" customWidth="1"/>
    <col min="4869" max="4871" width="3.75" style="460" customWidth="1"/>
    <col min="4872" max="4872" width="5.125" style="460" customWidth="1"/>
    <col min="4873" max="4873" width="4.625" style="460" customWidth="1"/>
    <col min="4874" max="4874" width="5.125" style="460" customWidth="1"/>
    <col min="4875" max="4875" width="5.75" style="460" customWidth="1"/>
    <col min="4876" max="4876" width="5.875" style="460" customWidth="1"/>
    <col min="4877" max="4877" width="5.125" style="460" customWidth="1"/>
    <col min="4878" max="4878" width="4.625" style="460" customWidth="1"/>
    <col min="4879" max="4879" width="3.375" style="460" customWidth="1"/>
    <col min="4880" max="4880" width="4.5" style="460" customWidth="1"/>
    <col min="4881" max="4881" width="5.375" style="460" customWidth="1"/>
    <col min="4882" max="5114" width="9" style="460"/>
    <col min="5115" max="5115" width="7.125" style="460" customWidth="1"/>
    <col min="5116" max="5116" width="5.75" style="460" customWidth="1"/>
    <col min="5117" max="5117" width="5.375" style="460" customWidth="1"/>
    <col min="5118" max="5120" width="4.375" style="460" customWidth="1"/>
    <col min="5121" max="5121" width="6.75" style="460" customWidth="1"/>
    <col min="5122" max="5122" width="8.625" style="460" customWidth="1"/>
    <col min="5123" max="5123" width="12.25" style="460" customWidth="1"/>
    <col min="5124" max="5124" width="10.375" style="460" customWidth="1"/>
    <col min="5125" max="5127" width="3.75" style="460" customWidth="1"/>
    <col min="5128" max="5128" width="5.125" style="460" customWidth="1"/>
    <col min="5129" max="5129" width="4.625" style="460" customWidth="1"/>
    <col min="5130" max="5130" width="5.125" style="460" customWidth="1"/>
    <col min="5131" max="5131" width="5.75" style="460" customWidth="1"/>
    <col min="5132" max="5132" width="5.875" style="460" customWidth="1"/>
    <col min="5133" max="5133" width="5.125" style="460" customWidth="1"/>
    <col min="5134" max="5134" width="4.625" style="460" customWidth="1"/>
    <col min="5135" max="5135" width="3.375" style="460" customWidth="1"/>
    <col min="5136" max="5136" width="4.5" style="460" customWidth="1"/>
    <col min="5137" max="5137" width="5.375" style="460" customWidth="1"/>
    <col min="5138" max="5370" width="9" style="460"/>
    <col min="5371" max="5371" width="7.125" style="460" customWidth="1"/>
    <col min="5372" max="5372" width="5.75" style="460" customWidth="1"/>
    <col min="5373" max="5373" width="5.375" style="460" customWidth="1"/>
    <col min="5374" max="5376" width="4.375" style="460" customWidth="1"/>
    <col min="5377" max="5377" width="6.75" style="460" customWidth="1"/>
    <col min="5378" max="5378" width="8.625" style="460" customWidth="1"/>
    <col min="5379" max="5379" width="12.25" style="460" customWidth="1"/>
    <col min="5380" max="5380" width="10.375" style="460" customWidth="1"/>
    <col min="5381" max="5383" width="3.75" style="460" customWidth="1"/>
    <col min="5384" max="5384" width="5.125" style="460" customWidth="1"/>
    <col min="5385" max="5385" width="4.625" style="460" customWidth="1"/>
    <col min="5386" max="5386" width="5.125" style="460" customWidth="1"/>
    <col min="5387" max="5387" width="5.75" style="460" customWidth="1"/>
    <col min="5388" max="5388" width="5.875" style="460" customWidth="1"/>
    <col min="5389" max="5389" width="5.125" style="460" customWidth="1"/>
    <col min="5390" max="5390" width="4.625" style="460" customWidth="1"/>
    <col min="5391" max="5391" width="3.375" style="460" customWidth="1"/>
    <col min="5392" max="5392" width="4.5" style="460" customWidth="1"/>
    <col min="5393" max="5393" width="5.375" style="460" customWidth="1"/>
    <col min="5394" max="5626" width="9" style="460"/>
    <col min="5627" max="5627" width="7.125" style="460" customWidth="1"/>
    <col min="5628" max="5628" width="5.75" style="460" customWidth="1"/>
    <col min="5629" max="5629" width="5.375" style="460" customWidth="1"/>
    <col min="5630" max="5632" width="4.375" style="460" customWidth="1"/>
    <col min="5633" max="5633" width="6.75" style="460" customWidth="1"/>
    <col min="5634" max="5634" width="8.625" style="460" customWidth="1"/>
    <col min="5635" max="5635" width="12.25" style="460" customWidth="1"/>
    <col min="5636" max="5636" width="10.375" style="460" customWidth="1"/>
    <col min="5637" max="5639" width="3.75" style="460" customWidth="1"/>
    <col min="5640" max="5640" width="5.125" style="460" customWidth="1"/>
    <col min="5641" max="5641" width="4.625" style="460" customWidth="1"/>
    <col min="5642" max="5642" width="5.125" style="460" customWidth="1"/>
    <col min="5643" max="5643" width="5.75" style="460" customWidth="1"/>
    <col min="5644" max="5644" width="5.875" style="460" customWidth="1"/>
    <col min="5645" max="5645" width="5.125" style="460" customWidth="1"/>
    <col min="5646" max="5646" width="4.625" style="460" customWidth="1"/>
    <col min="5647" max="5647" width="3.375" style="460" customWidth="1"/>
    <col min="5648" max="5648" width="4.5" style="460" customWidth="1"/>
    <col min="5649" max="5649" width="5.375" style="460" customWidth="1"/>
    <col min="5650" max="5882" width="9" style="460"/>
    <col min="5883" max="5883" width="7.125" style="460" customWidth="1"/>
    <col min="5884" max="5884" width="5.75" style="460" customWidth="1"/>
    <col min="5885" max="5885" width="5.375" style="460" customWidth="1"/>
    <col min="5886" max="5888" width="4.375" style="460" customWidth="1"/>
    <col min="5889" max="5889" width="6.75" style="460" customWidth="1"/>
    <col min="5890" max="5890" width="8.625" style="460" customWidth="1"/>
    <col min="5891" max="5891" width="12.25" style="460" customWidth="1"/>
    <col min="5892" max="5892" width="10.375" style="460" customWidth="1"/>
    <col min="5893" max="5895" width="3.75" style="460" customWidth="1"/>
    <col min="5896" max="5896" width="5.125" style="460" customWidth="1"/>
    <col min="5897" max="5897" width="4.625" style="460" customWidth="1"/>
    <col min="5898" max="5898" width="5.125" style="460" customWidth="1"/>
    <col min="5899" max="5899" width="5.75" style="460" customWidth="1"/>
    <col min="5900" max="5900" width="5.875" style="460" customWidth="1"/>
    <col min="5901" max="5901" width="5.125" style="460" customWidth="1"/>
    <col min="5902" max="5902" width="4.625" style="460" customWidth="1"/>
    <col min="5903" max="5903" width="3.375" style="460" customWidth="1"/>
    <col min="5904" max="5904" width="4.5" style="460" customWidth="1"/>
    <col min="5905" max="5905" width="5.375" style="460" customWidth="1"/>
    <col min="5906" max="6138" width="9" style="460"/>
    <col min="6139" max="6139" width="7.125" style="460" customWidth="1"/>
    <col min="6140" max="6140" width="5.75" style="460" customWidth="1"/>
    <col min="6141" max="6141" width="5.375" style="460" customWidth="1"/>
    <col min="6142" max="6144" width="4.375" style="460" customWidth="1"/>
    <col min="6145" max="6145" width="6.75" style="460" customWidth="1"/>
    <col min="6146" max="6146" width="8.625" style="460" customWidth="1"/>
    <col min="6147" max="6147" width="12.25" style="460" customWidth="1"/>
    <col min="6148" max="6148" width="10.375" style="460" customWidth="1"/>
    <col min="6149" max="6151" width="3.75" style="460" customWidth="1"/>
    <col min="6152" max="6152" width="5.125" style="460" customWidth="1"/>
    <col min="6153" max="6153" width="4.625" style="460" customWidth="1"/>
    <col min="6154" max="6154" width="5.125" style="460" customWidth="1"/>
    <col min="6155" max="6155" width="5.75" style="460" customWidth="1"/>
    <col min="6156" max="6156" width="5.875" style="460" customWidth="1"/>
    <col min="6157" max="6157" width="5.125" style="460" customWidth="1"/>
    <col min="6158" max="6158" width="4.625" style="460" customWidth="1"/>
    <col min="6159" max="6159" width="3.375" style="460" customWidth="1"/>
    <col min="6160" max="6160" width="4.5" style="460" customWidth="1"/>
    <col min="6161" max="6161" width="5.375" style="460" customWidth="1"/>
    <col min="6162" max="6394" width="9" style="460"/>
    <col min="6395" max="6395" width="7.125" style="460" customWidth="1"/>
    <col min="6396" max="6396" width="5.75" style="460" customWidth="1"/>
    <col min="6397" max="6397" width="5.375" style="460" customWidth="1"/>
    <col min="6398" max="6400" width="4.375" style="460" customWidth="1"/>
    <col min="6401" max="6401" width="6.75" style="460" customWidth="1"/>
    <col min="6402" max="6402" width="8.625" style="460" customWidth="1"/>
    <col min="6403" max="6403" width="12.25" style="460" customWidth="1"/>
    <col min="6404" max="6404" width="10.375" style="460" customWidth="1"/>
    <col min="6405" max="6407" width="3.75" style="460" customWidth="1"/>
    <col min="6408" max="6408" width="5.125" style="460" customWidth="1"/>
    <col min="6409" max="6409" width="4.625" style="460" customWidth="1"/>
    <col min="6410" max="6410" width="5.125" style="460" customWidth="1"/>
    <col min="6411" max="6411" width="5.75" style="460" customWidth="1"/>
    <col min="6412" max="6412" width="5.875" style="460" customWidth="1"/>
    <col min="6413" max="6413" width="5.125" style="460" customWidth="1"/>
    <col min="6414" max="6414" width="4.625" style="460" customWidth="1"/>
    <col min="6415" max="6415" width="3.375" style="460" customWidth="1"/>
    <col min="6416" max="6416" width="4.5" style="460" customWidth="1"/>
    <col min="6417" max="6417" width="5.375" style="460" customWidth="1"/>
    <col min="6418" max="6650" width="9" style="460"/>
    <col min="6651" max="6651" width="7.125" style="460" customWidth="1"/>
    <col min="6652" max="6652" width="5.75" style="460" customWidth="1"/>
    <col min="6653" max="6653" width="5.375" style="460" customWidth="1"/>
    <col min="6654" max="6656" width="4.375" style="460" customWidth="1"/>
    <col min="6657" max="6657" width="6.75" style="460" customWidth="1"/>
    <col min="6658" max="6658" width="8.625" style="460" customWidth="1"/>
    <col min="6659" max="6659" width="12.25" style="460" customWidth="1"/>
    <col min="6660" max="6660" width="10.375" style="460" customWidth="1"/>
    <col min="6661" max="6663" width="3.75" style="460" customWidth="1"/>
    <col min="6664" max="6664" width="5.125" style="460" customWidth="1"/>
    <col min="6665" max="6665" width="4.625" style="460" customWidth="1"/>
    <col min="6666" max="6666" width="5.125" style="460" customWidth="1"/>
    <col min="6667" max="6667" width="5.75" style="460" customWidth="1"/>
    <col min="6668" max="6668" width="5.875" style="460" customWidth="1"/>
    <col min="6669" max="6669" width="5.125" style="460" customWidth="1"/>
    <col min="6670" max="6670" width="4.625" style="460" customWidth="1"/>
    <col min="6671" max="6671" width="3.375" style="460" customWidth="1"/>
    <col min="6672" max="6672" width="4.5" style="460" customWidth="1"/>
    <col min="6673" max="6673" width="5.375" style="460" customWidth="1"/>
    <col min="6674" max="6906" width="9" style="460"/>
    <col min="6907" max="6907" width="7.125" style="460" customWidth="1"/>
    <col min="6908" max="6908" width="5.75" style="460" customWidth="1"/>
    <col min="6909" max="6909" width="5.375" style="460" customWidth="1"/>
    <col min="6910" max="6912" width="4.375" style="460" customWidth="1"/>
    <col min="6913" max="6913" width="6.75" style="460" customWidth="1"/>
    <col min="6914" max="6914" width="8.625" style="460" customWidth="1"/>
    <col min="6915" max="6915" width="12.25" style="460" customWidth="1"/>
    <col min="6916" max="6916" width="10.375" style="460" customWidth="1"/>
    <col min="6917" max="6919" width="3.75" style="460" customWidth="1"/>
    <col min="6920" max="6920" width="5.125" style="460" customWidth="1"/>
    <col min="6921" max="6921" width="4.625" style="460" customWidth="1"/>
    <col min="6922" max="6922" width="5.125" style="460" customWidth="1"/>
    <col min="6923" max="6923" width="5.75" style="460" customWidth="1"/>
    <col min="6924" max="6924" width="5.875" style="460" customWidth="1"/>
    <col min="6925" max="6925" width="5.125" style="460" customWidth="1"/>
    <col min="6926" max="6926" width="4.625" style="460" customWidth="1"/>
    <col min="6927" max="6927" width="3.375" style="460" customWidth="1"/>
    <col min="6928" max="6928" width="4.5" style="460" customWidth="1"/>
    <col min="6929" max="6929" width="5.375" style="460" customWidth="1"/>
    <col min="6930" max="7162" width="9" style="460"/>
    <col min="7163" max="7163" width="7.125" style="460" customWidth="1"/>
    <col min="7164" max="7164" width="5.75" style="460" customWidth="1"/>
    <col min="7165" max="7165" width="5.375" style="460" customWidth="1"/>
    <col min="7166" max="7168" width="4.375" style="460" customWidth="1"/>
    <col min="7169" max="7169" width="6.75" style="460" customWidth="1"/>
    <col min="7170" max="7170" width="8.625" style="460" customWidth="1"/>
    <col min="7171" max="7171" width="12.25" style="460" customWidth="1"/>
    <col min="7172" max="7172" width="10.375" style="460" customWidth="1"/>
    <col min="7173" max="7175" width="3.75" style="460" customWidth="1"/>
    <col min="7176" max="7176" width="5.125" style="460" customWidth="1"/>
    <col min="7177" max="7177" width="4.625" style="460" customWidth="1"/>
    <col min="7178" max="7178" width="5.125" style="460" customWidth="1"/>
    <col min="7179" max="7179" width="5.75" style="460" customWidth="1"/>
    <col min="7180" max="7180" width="5.875" style="460" customWidth="1"/>
    <col min="7181" max="7181" width="5.125" style="460" customWidth="1"/>
    <col min="7182" max="7182" width="4.625" style="460" customWidth="1"/>
    <col min="7183" max="7183" width="3.375" style="460" customWidth="1"/>
    <col min="7184" max="7184" width="4.5" style="460" customWidth="1"/>
    <col min="7185" max="7185" width="5.375" style="460" customWidth="1"/>
    <col min="7186" max="7418" width="9" style="460"/>
    <col min="7419" max="7419" width="7.125" style="460" customWidth="1"/>
    <col min="7420" max="7420" width="5.75" style="460" customWidth="1"/>
    <col min="7421" max="7421" width="5.375" style="460" customWidth="1"/>
    <col min="7422" max="7424" width="4.375" style="460" customWidth="1"/>
    <col min="7425" max="7425" width="6.75" style="460" customWidth="1"/>
    <col min="7426" max="7426" width="8.625" style="460" customWidth="1"/>
    <col min="7427" max="7427" width="12.25" style="460" customWidth="1"/>
    <col min="7428" max="7428" width="10.375" style="460" customWidth="1"/>
    <col min="7429" max="7431" width="3.75" style="460" customWidth="1"/>
    <col min="7432" max="7432" width="5.125" style="460" customWidth="1"/>
    <col min="7433" max="7433" width="4.625" style="460" customWidth="1"/>
    <col min="7434" max="7434" width="5.125" style="460" customWidth="1"/>
    <col min="7435" max="7435" width="5.75" style="460" customWidth="1"/>
    <col min="7436" max="7436" width="5.875" style="460" customWidth="1"/>
    <col min="7437" max="7437" width="5.125" style="460" customWidth="1"/>
    <col min="7438" max="7438" width="4.625" style="460" customWidth="1"/>
    <col min="7439" max="7439" width="3.375" style="460" customWidth="1"/>
    <col min="7440" max="7440" width="4.5" style="460" customWidth="1"/>
    <col min="7441" max="7441" width="5.375" style="460" customWidth="1"/>
    <col min="7442" max="7674" width="9" style="460"/>
    <col min="7675" max="7675" width="7.125" style="460" customWidth="1"/>
    <col min="7676" max="7676" width="5.75" style="460" customWidth="1"/>
    <col min="7677" max="7677" width="5.375" style="460" customWidth="1"/>
    <col min="7678" max="7680" width="4.375" style="460" customWidth="1"/>
    <col min="7681" max="7681" width="6.75" style="460" customWidth="1"/>
    <col min="7682" max="7682" width="8.625" style="460" customWidth="1"/>
    <col min="7683" max="7683" width="12.25" style="460" customWidth="1"/>
    <col min="7684" max="7684" width="10.375" style="460" customWidth="1"/>
    <col min="7685" max="7687" width="3.75" style="460" customWidth="1"/>
    <col min="7688" max="7688" width="5.125" style="460" customWidth="1"/>
    <col min="7689" max="7689" width="4.625" style="460" customWidth="1"/>
    <col min="7690" max="7690" width="5.125" style="460" customWidth="1"/>
    <col min="7691" max="7691" width="5.75" style="460" customWidth="1"/>
    <col min="7692" max="7692" width="5.875" style="460" customWidth="1"/>
    <col min="7693" max="7693" width="5.125" style="460" customWidth="1"/>
    <col min="7694" max="7694" width="4.625" style="460" customWidth="1"/>
    <col min="7695" max="7695" width="3.375" style="460" customWidth="1"/>
    <col min="7696" max="7696" width="4.5" style="460" customWidth="1"/>
    <col min="7697" max="7697" width="5.375" style="460" customWidth="1"/>
    <col min="7698" max="7930" width="9" style="460"/>
    <col min="7931" max="7931" width="7.125" style="460" customWidth="1"/>
    <col min="7932" max="7932" width="5.75" style="460" customWidth="1"/>
    <col min="7933" max="7933" width="5.375" style="460" customWidth="1"/>
    <col min="7934" max="7936" width="4.375" style="460" customWidth="1"/>
    <col min="7937" max="7937" width="6.75" style="460" customWidth="1"/>
    <col min="7938" max="7938" width="8.625" style="460" customWidth="1"/>
    <col min="7939" max="7939" width="12.25" style="460" customWidth="1"/>
    <col min="7940" max="7940" width="10.375" style="460" customWidth="1"/>
    <col min="7941" max="7943" width="3.75" style="460" customWidth="1"/>
    <col min="7944" max="7944" width="5.125" style="460" customWidth="1"/>
    <col min="7945" max="7945" width="4.625" style="460" customWidth="1"/>
    <col min="7946" max="7946" width="5.125" style="460" customWidth="1"/>
    <col min="7947" max="7947" width="5.75" style="460" customWidth="1"/>
    <col min="7948" max="7948" width="5.875" style="460" customWidth="1"/>
    <col min="7949" max="7949" width="5.125" style="460" customWidth="1"/>
    <col min="7950" max="7950" width="4.625" style="460" customWidth="1"/>
    <col min="7951" max="7951" width="3.375" style="460" customWidth="1"/>
    <col min="7952" max="7952" width="4.5" style="460" customWidth="1"/>
    <col min="7953" max="7953" width="5.375" style="460" customWidth="1"/>
    <col min="7954" max="8186" width="9" style="460"/>
    <col min="8187" max="8187" width="7.125" style="460" customWidth="1"/>
    <col min="8188" max="8188" width="5.75" style="460" customWidth="1"/>
    <col min="8189" max="8189" width="5.375" style="460" customWidth="1"/>
    <col min="8190" max="8192" width="4.375" style="460" customWidth="1"/>
    <col min="8193" max="8193" width="6.75" style="460" customWidth="1"/>
    <col min="8194" max="8194" width="8.625" style="460" customWidth="1"/>
    <col min="8195" max="8195" width="12.25" style="460" customWidth="1"/>
    <col min="8196" max="8196" width="10.375" style="460" customWidth="1"/>
    <col min="8197" max="8199" width="3.75" style="460" customWidth="1"/>
    <col min="8200" max="8200" width="5.125" style="460" customWidth="1"/>
    <col min="8201" max="8201" width="4.625" style="460" customWidth="1"/>
    <col min="8202" max="8202" width="5.125" style="460" customWidth="1"/>
    <col min="8203" max="8203" width="5.75" style="460" customWidth="1"/>
    <col min="8204" max="8204" width="5.875" style="460" customWidth="1"/>
    <col min="8205" max="8205" width="5.125" style="460" customWidth="1"/>
    <col min="8206" max="8206" width="4.625" style="460" customWidth="1"/>
    <col min="8207" max="8207" width="3.375" style="460" customWidth="1"/>
    <col min="8208" max="8208" width="4.5" style="460" customWidth="1"/>
    <col min="8209" max="8209" width="5.375" style="460" customWidth="1"/>
    <col min="8210" max="8442" width="9" style="460"/>
    <col min="8443" max="8443" width="7.125" style="460" customWidth="1"/>
    <col min="8444" max="8444" width="5.75" style="460" customWidth="1"/>
    <col min="8445" max="8445" width="5.375" style="460" customWidth="1"/>
    <col min="8446" max="8448" width="4.375" style="460" customWidth="1"/>
    <col min="8449" max="8449" width="6.75" style="460" customWidth="1"/>
    <col min="8450" max="8450" width="8.625" style="460" customWidth="1"/>
    <col min="8451" max="8451" width="12.25" style="460" customWidth="1"/>
    <col min="8452" max="8452" width="10.375" style="460" customWidth="1"/>
    <col min="8453" max="8455" width="3.75" style="460" customWidth="1"/>
    <col min="8456" max="8456" width="5.125" style="460" customWidth="1"/>
    <col min="8457" max="8457" width="4.625" style="460" customWidth="1"/>
    <col min="8458" max="8458" width="5.125" style="460" customWidth="1"/>
    <col min="8459" max="8459" width="5.75" style="460" customWidth="1"/>
    <col min="8460" max="8460" width="5.875" style="460" customWidth="1"/>
    <col min="8461" max="8461" width="5.125" style="460" customWidth="1"/>
    <col min="8462" max="8462" width="4.625" style="460" customWidth="1"/>
    <col min="8463" max="8463" width="3.375" style="460" customWidth="1"/>
    <col min="8464" max="8464" width="4.5" style="460" customWidth="1"/>
    <col min="8465" max="8465" width="5.375" style="460" customWidth="1"/>
    <col min="8466" max="8698" width="9" style="460"/>
    <col min="8699" max="8699" width="7.125" style="460" customWidth="1"/>
    <col min="8700" max="8700" width="5.75" style="460" customWidth="1"/>
    <col min="8701" max="8701" width="5.375" style="460" customWidth="1"/>
    <col min="8702" max="8704" width="4.375" style="460" customWidth="1"/>
    <col min="8705" max="8705" width="6.75" style="460" customWidth="1"/>
    <col min="8706" max="8706" width="8.625" style="460" customWidth="1"/>
    <col min="8707" max="8707" width="12.25" style="460" customWidth="1"/>
    <col min="8708" max="8708" width="10.375" style="460" customWidth="1"/>
    <col min="8709" max="8711" width="3.75" style="460" customWidth="1"/>
    <col min="8712" max="8712" width="5.125" style="460" customWidth="1"/>
    <col min="8713" max="8713" width="4.625" style="460" customWidth="1"/>
    <col min="8714" max="8714" width="5.125" style="460" customWidth="1"/>
    <col min="8715" max="8715" width="5.75" style="460" customWidth="1"/>
    <col min="8716" max="8716" width="5.875" style="460" customWidth="1"/>
    <col min="8717" max="8717" width="5.125" style="460" customWidth="1"/>
    <col min="8718" max="8718" width="4.625" style="460" customWidth="1"/>
    <col min="8719" max="8719" width="3.375" style="460" customWidth="1"/>
    <col min="8720" max="8720" width="4.5" style="460" customWidth="1"/>
    <col min="8721" max="8721" width="5.375" style="460" customWidth="1"/>
    <col min="8722" max="8954" width="9" style="460"/>
    <col min="8955" max="8955" width="7.125" style="460" customWidth="1"/>
    <col min="8956" max="8956" width="5.75" style="460" customWidth="1"/>
    <col min="8957" max="8957" width="5.375" style="460" customWidth="1"/>
    <col min="8958" max="8960" width="4.375" style="460" customWidth="1"/>
    <col min="8961" max="8961" width="6.75" style="460" customWidth="1"/>
    <col min="8962" max="8962" width="8.625" style="460" customWidth="1"/>
    <col min="8963" max="8963" width="12.25" style="460" customWidth="1"/>
    <col min="8964" max="8964" width="10.375" style="460" customWidth="1"/>
    <col min="8965" max="8967" width="3.75" style="460" customWidth="1"/>
    <col min="8968" max="8968" width="5.125" style="460" customWidth="1"/>
    <col min="8969" max="8969" width="4.625" style="460" customWidth="1"/>
    <col min="8970" max="8970" width="5.125" style="460" customWidth="1"/>
    <col min="8971" max="8971" width="5.75" style="460" customWidth="1"/>
    <col min="8972" max="8972" width="5.875" style="460" customWidth="1"/>
    <col min="8973" max="8973" width="5.125" style="460" customWidth="1"/>
    <col min="8974" max="8974" width="4.625" style="460" customWidth="1"/>
    <col min="8975" max="8975" width="3.375" style="460" customWidth="1"/>
    <col min="8976" max="8976" width="4.5" style="460" customWidth="1"/>
    <col min="8977" max="8977" width="5.375" style="460" customWidth="1"/>
    <col min="8978" max="9210" width="9" style="460"/>
    <col min="9211" max="9211" width="7.125" style="460" customWidth="1"/>
    <col min="9212" max="9212" width="5.75" style="460" customWidth="1"/>
    <col min="9213" max="9213" width="5.375" style="460" customWidth="1"/>
    <col min="9214" max="9216" width="4.375" style="460" customWidth="1"/>
    <col min="9217" max="9217" width="6.75" style="460" customWidth="1"/>
    <col min="9218" max="9218" width="8.625" style="460" customWidth="1"/>
    <col min="9219" max="9219" width="12.25" style="460" customWidth="1"/>
    <col min="9220" max="9220" width="10.375" style="460" customWidth="1"/>
    <col min="9221" max="9223" width="3.75" style="460" customWidth="1"/>
    <col min="9224" max="9224" width="5.125" style="460" customWidth="1"/>
    <col min="9225" max="9225" width="4.625" style="460" customWidth="1"/>
    <col min="9226" max="9226" width="5.125" style="460" customWidth="1"/>
    <col min="9227" max="9227" width="5.75" style="460" customWidth="1"/>
    <col min="9228" max="9228" width="5.875" style="460" customWidth="1"/>
    <col min="9229" max="9229" width="5.125" style="460" customWidth="1"/>
    <col min="9230" max="9230" width="4.625" style="460" customWidth="1"/>
    <col min="9231" max="9231" width="3.375" style="460" customWidth="1"/>
    <col min="9232" max="9232" width="4.5" style="460" customWidth="1"/>
    <col min="9233" max="9233" width="5.375" style="460" customWidth="1"/>
    <col min="9234" max="9466" width="9" style="460"/>
    <col min="9467" max="9467" width="7.125" style="460" customWidth="1"/>
    <col min="9468" max="9468" width="5.75" style="460" customWidth="1"/>
    <col min="9469" max="9469" width="5.375" style="460" customWidth="1"/>
    <col min="9470" max="9472" width="4.375" style="460" customWidth="1"/>
    <col min="9473" max="9473" width="6.75" style="460" customWidth="1"/>
    <col min="9474" max="9474" width="8.625" style="460" customWidth="1"/>
    <col min="9475" max="9475" width="12.25" style="460" customWidth="1"/>
    <col min="9476" max="9476" width="10.375" style="460" customWidth="1"/>
    <col min="9477" max="9479" width="3.75" style="460" customWidth="1"/>
    <col min="9480" max="9480" width="5.125" style="460" customWidth="1"/>
    <col min="9481" max="9481" width="4.625" style="460" customWidth="1"/>
    <col min="9482" max="9482" width="5.125" style="460" customWidth="1"/>
    <col min="9483" max="9483" width="5.75" style="460" customWidth="1"/>
    <col min="9484" max="9484" width="5.875" style="460" customWidth="1"/>
    <col min="9485" max="9485" width="5.125" style="460" customWidth="1"/>
    <col min="9486" max="9486" width="4.625" style="460" customWidth="1"/>
    <col min="9487" max="9487" width="3.375" style="460" customWidth="1"/>
    <col min="9488" max="9488" width="4.5" style="460" customWidth="1"/>
    <col min="9489" max="9489" width="5.375" style="460" customWidth="1"/>
    <col min="9490" max="9722" width="9" style="460"/>
    <col min="9723" max="9723" width="7.125" style="460" customWidth="1"/>
    <col min="9724" max="9724" width="5.75" style="460" customWidth="1"/>
    <col min="9725" max="9725" width="5.375" style="460" customWidth="1"/>
    <col min="9726" max="9728" width="4.375" style="460" customWidth="1"/>
    <col min="9729" max="9729" width="6.75" style="460" customWidth="1"/>
    <col min="9730" max="9730" width="8.625" style="460" customWidth="1"/>
    <col min="9731" max="9731" width="12.25" style="460" customWidth="1"/>
    <col min="9732" max="9732" width="10.375" style="460" customWidth="1"/>
    <col min="9733" max="9735" width="3.75" style="460" customWidth="1"/>
    <col min="9736" max="9736" width="5.125" style="460" customWidth="1"/>
    <col min="9737" max="9737" width="4.625" style="460" customWidth="1"/>
    <col min="9738" max="9738" width="5.125" style="460" customWidth="1"/>
    <col min="9739" max="9739" width="5.75" style="460" customWidth="1"/>
    <col min="9740" max="9740" width="5.875" style="460" customWidth="1"/>
    <col min="9741" max="9741" width="5.125" style="460" customWidth="1"/>
    <col min="9742" max="9742" width="4.625" style="460" customWidth="1"/>
    <col min="9743" max="9743" width="3.375" style="460" customWidth="1"/>
    <col min="9744" max="9744" width="4.5" style="460" customWidth="1"/>
    <col min="9745" max="9745" width="5.375" style="460" customWidth="1"/>
    <col min="9746" max="9978" width="9" style="460"/>
    <col min="9979" max="9979" width="7.125" style="460" customWidth="1"/>
    <col min="9980" max="9980" width="5.75" style="460" customWidth="1"/>
    <col min="9981" max="9981" width="5.375" style="460" customWidth="1"/>
    <col min="9982" max="9984" width="4.375" style="460" customWidth="1"/>
    <col min="9985" max="9985" width="6.75" style="460" customWidth="1"/>
    <col min="9986" max="9986" width="8.625" style="460" customWidth="1"/>
    <col min="9987" max="9987" width="12.25" style="460" customWidth="1"/>
    <col min="9988" max="9988" width="10.375" style="460" customWidth="1"/>
    <col min="9989" max="9991" width="3.75" style="460" customWidth="1"/>
    <col min="9992" max="9992" width="5.125" style="460" customWidth="1"/>
    <col min="9993" max="9993" width="4.625" style="460" customWidth="1"/>
    <col min="9994" max="9994" width="5.125" style="460" customWidth="1"/>
    <col min="9995" max="9995" width="5.75" style="460" customWidth="1"/>
    <col min="9996" max="9996" width="5.875" style="460" customWidth="1"/>
    <col min="9997" max="9997" width="5.125" style="460" customWidth="1"/>
    <col min="9998" max="9998" width="4.625" style="460" customWidth="1"/>
    <col min="9999" max="9999" width="3.375" style="460" customWidth="1"/>
    <col min="10000" max="10000" width="4.5" style="460" customWidth="1"/>
    <col min="10001" max="10001" width="5.375" style="460" customWidth="1"/>
    <col min="10002" max="10234" width="9" style="460"/>
    <col min="10235" max="10235" width="7.125" style="460" customWidth="1"/>
    <col min="10236" max="10236" width="5.75" style="460" customWidth="1"/>
    <col min="10237" max="10237" width="5.375" style="460" customWidth="1"/>
    <col min="10238" max="10240" width="4.375" style="460" customWidth="1"/>
    <col min="10241" max="10241" width="6.75" style="460" customWidth="1"/>
    <col min="10242" max="10242" width="8.625" style="460" customWidth="1"/>
    <col min="10243" max="10243" width="12.25" style="460" customWidth="1"/>
    <col min="10244" max="10244" width="10.375" style="460" customWidth="1"/>
    <col min="10245" max="10247" width="3.75" style="460" customWidth="1"/>
    <col min="10248" max="10248" width="5.125" style="460" customWidth="1"/>
    <col min="10249" max="10249" width="4.625" style="460" customWidth="1"/>
    <col min="10250" max="10250" width="5.125" style="460" customWidth="1"/>
    <col min="10251" max="10251" width="5.75" style="460" customWidth="1"/>
    <col min="10252" max="10252" width="5.875" style="460" customWidth="1"/>
    <col min="10253" max="10253" width="5.125" style="460" customWidth="1"/>
    <col min="10254" max="10254" width="4.625" style="460" customWidth="1"/>
    <col min="10255" max="10255" width="3.375" style="460" customWidth="1"/>
    <col min="10256" max="10256" width="4.5" style="460" customWidth="1"/>
    <col min="10257" max="10257" width="5.375" style="460" customWidth="1"/>
    <col min="10258" max="10490" width="9" style="460"/>
    <col min="10491" max="10491" width="7.125" style="460" customWidth="1"/>
    <col min="10492" max="10492" width="5.75" style="460" customWidth="1"/>
    <col min="10493" max="10493" width="5.375" style="460" customWidth="1"/>
    <col min="10494" max="10496" width="4.375" style="460" customWidth="1"/>
    <col min="10497" max="10497" width="6.75" style="460" customWidth="1"/>
    <col min="10498" max="10498" width="8.625" style="460" customWidth="1"/>
    <col min="10499" max="10499" width="12.25" style="460" customWidth="1"/>
    <col min="10500" max="10500" width="10.375" style="460" customWidth="1"/>
    <col min="10501" max="10503" width="3.75" style="460" customWidth="1"/>
    <col min="10504" max="10504" width="5.125" style="460" customWidth="1"/>
    <col min="10505" max="10505" width="4.625" style="460" customWidth="1"/>
    <col min="10506" max="10506" width="5.125" style="460" customWidth="1"/>
    <col min="10507" max="10507" width="5.75" style="460" customWidth="1"/>
    <col min="10508" max="10508" width="5.875" style="460" customWidth="1"/>
    <col min="10509" max="10509" width="5.125" style="460" customWidth="1"/>
    <col min="10510" max="10510" width="4.625" style="460" customWidth="1"/>
    <col min="10511" max="10511" width="3.375" style="460" customWidth="1"/>
    <col min="10512" max="10512" width="4.5" style="460" customWidth="1"/>
    <col min="10513" max="10513" width="5.375" style="460" customWidth="1"/>
    <col min="10514" max="10746" width="9" style="460"/>
    <col min="10747" max="10747" width="7.125" style="460" customWidth="1"/>
    <col min="10748" max="10748" width="5.75" style="460" customWidth="1"/>
    <col min="10749" max="10749" width="5.375" style="460" customWidth="1"/>
    <col min="10750" max="10752" width="4.375" style="460" customWidth="1"/>
    <col min="10753" max="10753" width="6.75" style="460" customWidth="1"/>
    <col min="10754" max="10754" width="8.625" style="460" customWidth="1"/>
    <col min="10755" max="10755" width="12.25" style="460" customWidth="1"/>
    <col min="10756" max="10756" width="10.375" style="460" customWidth="1"/>
    <col min="10757" max="10759" width="3.75" style="460" customWidth="1"/>
    <col min="10760" max="10760" width="5.125" style="460" customWidth="1"/>
    <col min="10761" max="10761" width="4.625" style="460" customWidth="1"/>
    <col min="10762" max="10762" width="5.125" style="460" customWidth="1"/>
    <col min="10763" max="10763" width="5.75" style="460" customWidth="1"/>
    <col min="10764" max="10764" width="5.875" style="460" customWidth="1"/>
    <col min="10765" max="10765" width="5.125" style="460" customWidth="1"/>
    <col min="10766" max="10766" width="4.625" style="460" customWidth="1"/>
    <col min="10767" max="10767" width="3.375" style="460" customWidth="1"/>
    <col min="10768" max="10768" width="4.5" style="460" customWidth="1"/>
    <col min="10769" max="10769" width="5.375" style="460" customWidth="1"/>
    <col min="10770" max="11002" width="9" style="460"/>
    <col min="11003" max="11003" width="7.125" style="460" customWidth="1"/>
    <col min="11004" max="11004" width="5.75" style="460" customWidth="1"/>
    <col min="11005" max="11005" width="5.375" style="460" customWidth="1"/>
    <col min="11006" max="11008" width="4.375" style="460" customWidth="1"/>
    <col min="11009" max="11009" width="6.75" style="460" customWidth="1"/>
    <col min="11010" max="11010" width="8.625" style="460" customWidth="1"/>
    <col min="11011" max="11011" width="12.25" style="460" customWidth="1"/>
    <col min="11012" max="11012" width="10.375" style="460" customWidth="1"/>
    <col min="11013" max="11015" width="3.75" style="460" customWidth="1"/>
    <col min="11016" max="11016" width="5.125" style="460" customWidth="1"/>
    <col min="11017" max="11017" width="4.625" style="460" customWidth="1"/>
    <col min="11018" max="11018" width="5.125" style="460" customWidth="1"/>
    <col min="11019" max="11019" width="5.75" style="460" customWidth="1"/>
    <col min="11020" max="11020" width="5.875" style="460" customWidth="1"/>
    <col min="11021" max="11021" width="5.125" style="460" customWidth="1"/>
    <col min="11022" max="11022" width="4.625" style="460" customWidth="1"/>
    <col min="11023" max="11023" width="3.375" style="460" customWidth="1"/>
    <col min="11024" max="11024" width="4.5" style="460" customWidth="1"/>
    <col min="11025" max="11025" width="5.375" style="460" customWidth="1"/>
    <col min="11026" max="11258" width="9" style="460"/>
    <col min="11259" max="11259" width="7.125" style="460" customWidth="1"/>
    <col min="11260" max="11260" width="5.75" style="460" customWidth="1"/>
    <col min="11261" max="11261" width="5.375" style="460" customWidth="1"/>
    <col min="11262" max="11264" width="4.375" style="460" customWidth="1"/>
    <col min="11265" max="11265" width="6.75" style="460" customWidth="1"/>
    <col min="11266" max="11266" width="8.625" style="460" customWidth="1"/>
    <col min="11267" max="11267" width="12.25" style="460" customWidth="1"/>
    <col min="11268" max="11268" width="10.375" style="460" customWidth="1"/>
    <col min="11269" max="11271" width="3.75" style="460" customWidth="1"/>
    <col min="11272" max="11272" width="5.125" style="460" customWidth="1"/>
    <col min="11273" max="11273" width="4.625" style="460" customWidth="1"/>
    <col min="11274" max="11274" width="5.125" style="460" customWidth="1"/>
    <col min="11275" max="11275" width="5.75" style="460" customWidth="1"/>
    <col min="11276" max="11276" width="5.875" style="460" customWidth="1"/>
    <col min="11277" max="11277" width="5.125" style="460" customWidth="1"/>
    <col min="11278" max="11278" width="4.625" style="460" customWidth="1"/>
    <col min="11279" max="11279" width="3.375" style="460" customWidth="1"/>
    <col min="11280" max="11280" width="4.5" style="460" customWidth="1"/>
    <col min="11281" max="11281" width="5.375" style="460" customWidth="1"/>
    <col min="11282" max="11514" width="9" style="460"/>
    <col min="11515" max="11515" width="7.125" style="460" customWidth="1"/>
    <col min="11516" max="11516" width="5.75" style="460" customWidth="1"/>
    <col min="11517" max="11517" width="5.375" style="460" customWidth="1"/>
    <col min="11518" max="11520" width="4.375" style="460" customWidth="1"/>
    <col min="11521" max="11521" width="6.75" style="460" customWidth="1"/>
    <col min="11522" max="11522" width="8.625" style="460" customWidth="1"/>
    <col min="11523" max="11523" width="12.25" style="460" customWidth="1"/>
    <col min="11524" max="11524" width="10.375" style="460" customWidth="1"/>
    <col min="11525" max="11527" width="3.75" style="460" customWidth="1"/>
    <col min="11528" max="11528" width="5.125" style="460" customWidth="1"/>
    <col min="11529" max="11529" width="4.625" style="460" customWidth="1"/>
    <col min="11530" max="11530" width="5.125" style="460" customWidth="1"/>
    <col min="11531" max="11531" width="5.75" style="460" customWidth="1"/>
    <col min="11532" max="11532" width="5.875" style="460" customWidth="1"/>
    <col min="11533" max="11533" width="5.125" style="460" customWidth="1"/>
    <col min="11534" max="11534" width="4.625" style="460" customWidth="1"/>
    <col min="11535" max="11535" width="3.375" style="460" customWidth="1"/>
    <col min="11536" max="11536" width="4.5" style="460" customWidth="1"/>
    <col min="11537" max="11537" width="5.375" style="460" customWidth="1"/>
    <col min="11538" max="11770" width="9" style="460"/>
    <col min="11771" max="11771" width="7.125" style="460" customWidth="1"/>
    <col min="11772" max="11772" width="5.75" style="460" customWidth="1"/>
    <col min="11773" max="11773" width="5.375" style="460" customWidth="1"/>
    <col min="11774" max="11776" width="4.375" style="460" customWidth="1"/>
    <col min="11777" max="11777" width="6.75" style="460" customWidth="1"/>
    <col min="11778" max="11778" width="8.625" style="460" customWidth="1"/>
    <col min="11779" max="11779" width="12.25" style="460" customWidth="1"/>
    <col min="11780" max="11780" width="10.375" style="460" customWidth="1"/>
    <col min="11781" max="11783" width="3.75" style="460" customWidth="1"/>
    <col min="11784" max="11784" width="5.125" style="460" customWidth="1"/>
    <col min="11785" max="11785" width="4.625" style="460" customWidth="1"/>
    <col min="11786" max="11786" width="5.125" style="460" customWidth="1"/>
    <col min="11787" max="11787" width="5.75" style="460" customWidth="1"/>
    <col min="11788" max="11788" width="5.875" style="460" customWidth="1"/>
    <col min="11789" max="11789" width="5.125" style="460" customWidth="1"/>
    <col min="11790" max="11790" width="4.625" style="460" customWidth="1"/>
    <col min="11791" max="11791" width="3.375" style="460" customWidth="1"/>
    <col min="11792" max="11792" width="4.5" style="460" customWidth="1"/>
    <col min="11793" max="11793" width="5.375" style="460" customWidth="1"/>
    <col min="11794" max="12026" width="9" style="460"/>
    <col min="12027" max="12027" width="7.125" style="460" customWidth="1"/>
    <col min="12028" max="12028" width="5.75" style="460" customWidth="1"/>
    <col min="12029" max="12029" width="5.375" style="460" customWidth="1"/>
    <col min="12030" max="12032" width="4.375" style="460" customWidth="1"/>
    <col min="12033" max="12033" width="6.75" style="460" customWidth="1"/>
    <col min="12034" max="12034" width="8.625" style="460" customWidth="1"/>
    <col min="12035" max="12035" width="12.25" style="460" customWidth="1"/>
    <col min="12036" max="12036" width="10.375" style="460" customWidth="1"/>
    <col min="12037" max="12039" width="3.75" style="460" customWidth="1"/>
    <col min="12040" max="12040" width="5.125" style="460" customWidth="1"/>
    <col min="12041" max="12041" width="4.625" style="460" customWidth="1"/>
    <col min="12042" max="12042" width="5.125" style="460" customWidth="1"/>
    <col min="12043" max="12043" width="5.75" style="460" customWidth="1"/>
    <col min="12044" max="12044" width="5.875" style="460" customWidth="1"/>
    <col min="12045" max="12045" width="5.125" style="460" customWidth="1"/>
    <col min="12046" max="12046" width="4.625" style="460" customWidth="1"/>
    <col min="12047" max="12047" width="3.375" style="460" customWidth="1"/>
    <col min="12048" max="12048" width="4.5" style="460" customWidth="1"/>
    <col min="12049" max="12049" width="5.375" style="460" customWidth="1"/>
    <col min="12050" max="12282" width="9" style="460"/>
    <col min="12283" max="12283" width="7.125" style="460" customWidth="1"/>
    <col min="12284" max="12284" width="5.75" style="460" customWidth="1"/>
    <col min="12285" max="12285" width="5.375" style="460" customWidth="1"/>
    <col min="12286" max="12288" width="4.375" style="460" customWidth="1"/>
    <col min="12289" max="12289" width="6.75" style="460" customWidth="1"/>
    <col min="12290" max="12290" width="8.625" style="460" customWidth="1"/>
    <col min="12291" max="12291" width="12.25" style="460" customWidth="1"/>
    <col min="12292" max="12292" width="10.375" style="460" customWidth="1"/>
    <col min="12293" max="12295" width="3.75" style="460" customWidth="1"/>
    <col min="12296" max="12296" width="5.125" style="460" customWidth="1"/>
    <col min="12297" max="12297" width="4.625" style="460" customWidth="1"/>
    <col min="12298" max="12298" width="5.125" style="460" customWidth="1"/>
    <col min="12299" max="12299" width="5.75" style="460" customWidth="1"/>
    <col min="12300" max="12300" width="5.875" style="460" customWidth="1"/>
    <col min="12301" max="12301" width="5.125" style="460" customWidth="1"/>
    <col min="12302" max="12302" width="4.625" style="460" customWidth="1"/>
    <col min="12303" max="12303" width="3.375" style="460" customWidth="1"/>
    <col min="12304" max="12304" width="4.5" style="460" customWidth="1"/>
    <col min="12305" max="12305" width="5.375" style="460" customWidth="1"/>
    <col min="12306" max="12538" width="9" style="460"/>
    <col min="12539" max="12539" width="7.125" style="460" customWidth="1"/>
    <col min="12540" max="12540" width="5.75" style="460" customWidth="1"/>
    <col min="12541" max="12541" width="5.375" style="460" customWidth="1"/>
    <col min="12542" max="12544" width="4.375" style="460" customWidth="1"/>
    <col min="12545" max="12545" width="6.75" style="460" customWidth="1"/>
    <col min="12546" max="12546" width="8.625" style="460" customWidth="1"/>
    <col min="12547" max="12547" width="12.25" style="460" customWidth="1"/>
    <col min="12548" max="12548" width="10.375" style="460" customWidth="1"/>
    <col min="12549" max="12551" width="3.75" style="460" customWidth="1"/>
    <col min="12552" max="12552" width="5.125" style="460" customWidth="1"/>
    <col min="12553" max="12553" width="4.625" style="460" customWidth="1"/>
    <col min="12554" max="12554" width="5.125" style="460" customWidth="1"/>
    <col min="12555" max="12555" width="5.75" style="460" customWidth="1"/>
    <col min="12556" max="12556" width="5.875" style="460" customWidth="1"/>
    <col min="12557" max="12557" width="5.125" style="460" customWidth="1"/>
    <col min="12558" max="12558" width="4.625" style="460" customWidth="1"/>
    <col min="12559" max="12559" width="3.375" style="460" customWidth="1"/>
    <col min="12560" max="12560" width="4.5" style="460" customWidth="1"/>
    <col min="12561" max="12561" width="5.375" style="460" customWidth="1"/>
    <col min="12562" max="12794" width="9" style="460"/>
    <col min="12795" max="12795" width="7.125" style="460" customWidth="1"/>
    <col min="12796" max="12796" width="5.75" style="460" customWidth="1"/>
    <col min="12797" max="12797" width="5.375" style="460" customWidth="1"/>
    <col min="12798" max="12800" width="4.375" style="460" customWidth="1"/>
    <col min="12801" max="12801" width="6.75" style="460" customWidth="1"/>
    <col min="12802" max="12802" width="8.625" style="460" customWidth="1"/>
    <col min="12803" max="12803" width="12.25" style="460" customWidth="1"/>
    <col min="12804" max="12804" width="10.375" style="460" customWidth="1"/>
    <col min="12805" max="12807" width="3.75" style="460" customWidth="1"/>
    <col min="12808" max="12808" width="5.125" style="460" customWidth="1"/>
    <col min="12809" max="12809" width="4.625" style="460" customWidth="1"/>
    <col min="12810" max="12810" width="5.125" style="460" customWidth="1"/>
    <col min="12811" max="12811" width="5.75" style="460" customWidth="1"/>
    <col min="12812" max="12812" width="5.875" style="460" customWidth="1"/>
    <col min="12813" max="12813" width="5.125" style="460" customWidth="1"/>
    <col min="12814" max="12814" width="4.625" style="460" customWidth="1"/>
    <col min="12815" max="12815" width="3.375" style="460" customWidth="1"/>
    <col min="12816" max="12816" width="4.5" style="460" customWidth="1"/>
    <col min="12817" max="12817" width="5.375" style="460" customWidth="1"/>
    <col min="12818" max="13050" width="9" style="460"/>
    <col min="13051" max="13051" width="7.125" style="460" customWidth="1"/>
    <col min="13052" max="13052" width="5.75" style="460" customWidth="1"/>
    <col min="13053" max="13053" width="5.375" style="460" customWidth="1"/>
    <col min="13054" max="13056" width="4.375" style="460" customWidth="1"/>
    <col min="13057" max="13057" width="6.75" style="460" customWidth="1"/>
    <col min="13058" max="13058" width="8.625" style="460" customWidth="1"/>
    <col min="13059" max="13059" width="12.25" style="460" customWidth="1"/>
    <col min="13060" max="13060" width="10.375" style="460" customWidth="1"/>
    <col min="13061" max="13063" width="3.75" style="460" customWidth="1"/>
    <col min="13064" max="13064" width="5.125" style="460" customWidth="1"/>
    <col min="13065" max="13065" width="4.625" style="460" customWidth="1"/>
    <col min="13066" max="13066" width="5.125" style="460" customWidth="1"/>
    <col min="13067" max="13067" width="5.75" style="460" customWidth="1"/>
    <col min="13068" max="13068" width="5.875" style="460" customWidth="1"/>
    <col min="13069" max="13069" width="5.125" style="460" customWidth="1"/>
    <col min="13070" max="13070" width="4.625" style="460" customWidth="1"/>
    <col min="13071" max="13071" width="3.375" style="460" customWidth="1"/>
    <col min="13072" max="13072" width="4.5" style="460" customWidth="1"/>
    <col min="13073" max="13073" width="5.375" style="460" customWidth="1"/>
    <col min="13074" max="13306" width="9" style="460"/>
    <col min="13307" max="13307" width="7.125" style="460" customWidth="1"/>
    <col min="13308" max="13308" width="5.75" style="460" customWidth="1"/>
    <col min="13309" max="13309" width="5.375" style="460" customWidth="1"/>
    <col min="13310" max="13312" width="4.375" style="460" customWidth="1"/>
    <col min="13313" max="13313" width="6.75" style="460" customWidth="1"/>
    <col min="13314" max="13314" width="8.625" style="460" customWidth="1"/>
    <col min="13315" max="13315" width="12.25" style="460" customWidth="1"/>
    <col min="13316" max="13316" width="10.375" style="460" customWidth="1"/>
    <col min="13317" max="13319" width="3.75" style="460" customWidth="1"/>
    <col min="13320" max="13320" width="5.125" style="460" customWidth="1"/>
    <col min="13321" max="13321" width="4.625" style="460" customWidth="1"/>
    <col min="13322" max="13322" width="5.125" style="460" customWidth="1"/>
    <col min="13323" max="13323" width="5.75" style="460" customWidth="1"/>
    <col min="13324" max="13324" width="5.875" style="460" customWidth="1"/>
    <col min="13325" max="13325" width="5.125" style="460" customWidth="1"/>
    <col min="13326" max="13326" width="4.625" style="460" customWidth="1"/>
    <col min="13327" max="13327" width="3.375" style="460" customWidth="1"/>
    <col min="13328" max="13328" width="4.5" style="460" customWidth="1"/>
    <col min="13329" max="13329" width="5.375" style="460" customWidth="1"/>
    <col min="13330" max="13562" width="9" style="460"/>
    <col min="13563" max="13563" width="7.125" style="460" customWidth="1"/>
    <col min="13564" max="13564" width="5.75" style="460" customWidth="1"/>
    <col min="13565" max="13565" width="5.375" style="460" customWidth="1"/>
    <col min="13566" max="13568" width="4.375" style="460" customWidth="1"/>
    <col min="13569" max="13569" width="6.75" style="460" customWidth="1"/>
    <col min="13570" max="13570" width="8.625" style="460" customWidth="1"/>
    <col min="13571" max="13571" width="12.25" style="460" customWidth="1"/>
    <col min="13572" max="13572" width="10.375" style="460" customWidth="1"/>
    <col min="13573" max="13575" width="3.75" style="460" customWidth="1"/>
    <col min="13576" max="13576" width="5.125" style="460" customWidth="1"/>
    <col min="13577" max="13577" width="4.625" style="460" customWidth="1"/>
    <col min="13578" max="13578" width="5.125" style="460" customWidth="1"/>
    <col min="13579" max="13579" width="5.75" style="460" customWidth="1"/>
    <col min="13580" max="13580" width="5.875" style="460" customWidth="1"/>
    <col min="13581" max="13581" width="5.125" style="460" customWidth="1"/>
    <col min="13582" max="13582" width="4.625" style="460" customWidth="1"/>
    <col min="13583" max="13583" width="3.375" style="460" customWidth="1"/>
    <col min="13584" max="13584" width="4.5" style="460" customWidth="1"/>
    <col min="13585" max="13585" width="5.375" style="460" customWidth="1"/>
    <col min="13586" max="13818" width="9" style="460"/>
    <col min="13819" max="13819" width="7.125" style="460" customWidth="1"/>
    <col min="13820" max="13820" width="5.75" style="460" customWidth="1"/>
    <col min="13821" max="13821" width="5.375" style="460" customWidth="1"/>
    <col min="13822" max="13824" width="4.375" style="460" customWidth="1"/>
    <col min="13825" max="13825" width="6.75" style="460" customWidth="1"/>
    <col min="13826" max="13826" width="8.625" style="460" customWidth="1"/>
    <col min="13827" max="13827" width="12.25" style="460" customWidth="1"/>
    <col min="13828" max="13828" width="10.375" style="460" customWidth="1"/>
    <col min="13829" max="13831" width="3.75" style="460" customWidth="1"/>
    <col min="13832" max="13832" width="5.125" style="460" customWidth="1"/>
    <col min="13833" max="13833" width="4.625" style="460" customWidth="1"/>
    <col min="13834" max="13834" width="5.125" style="460" customWidth="1"/>
    <col min="13835" max="13835" width="5.75" style="460" customWidth="1"/>
    <col min="13836" max="13836" width="5.875" style="460" customWidth="1"/>
    <col min="13837" max="13837" width="5.125" style="460" customWidth="1"/>
    <col min="13838" max="13838" width="4.625" style="460" customWidth="1"/>
    <col min="13839" max="13839" width="3.375" style="460" customWidth="1"/>
    <col min="13840" max="13840" width="4.5" style="460" customWidth="1"/>
    <col min="13841" max="13841" width="5.375" style="460" customWidth="1"/>
    <col min="13842" max="14074" width="9" style="460"/>
    <col min="14075" max="14075" width="7.125" style="460" customWidth="1"/>
    <col min="14076" max="14076" width="5.75" style="460" customWidth="1"/>
    <col min="14077" max="14077" width="5.375" style="460" customWidth="1"/>
    <col min="14078" max="14080" width="4.375" style="460" customWidth="1"/>
    <col min="14081" max="14081" width="6.75" style="460" customWidth="1"/>
    <col min="14082" max="14082" width="8.625" style="460" customWidth="1"/>
    <col min="14083" max="14083" width="12.25" style="460" customWidth="1"/>
    <col min="14084" max="14084" width="10.375" style="460" customWidth="1"/>
    <col min="14085" max="14087" width="3.75" style="460" customWidth="1"/>
    <col min="14088" max="14088" width="5.125" style="460" customWidth="1"/>
    <col min="14089" max="14089" width="4.625" style="460" customWidth="1"/>
    <col min="14090" max="14090" width="5.125" style="460" customWidth="1"/>
    <col min="14091" max="14091" width="5.75" style="460" customWidth="1"/>
    <col min="14092" max="14092" width="5.875" style="460" customWidth="1"/>
    <col min="14093" max="14093" width="5.125" style="460" customWidth="1"/>
    <col min="14094" max="14094" width="4.625" style="460" customWidth="1"/>
    <col min="14095" max="14095" width="3.375" style="460" customWidth="1"/>
    <col min="14096" max="14096" width="4.5" style="460" customWidth="1"/>
    <col min="14097" max="14097" width="5.375" style="460" customWidth="1"/>
    <col min="14098" max="14330" width="9" style="460"/>
    <col min="14331" max="14331" width="7.125" style="460" customWidth="1"/>
    <col min="14332" max="14332" width="5.75" style="460" customWidth="1"/>
    <col min="14333" max="14333" width="5.375" style="460" customWidth="1"/>
    <col min="14334" max="14336" width="4.375" style="460" customWidth="1"/>
    <col min="14337" max="14337" width="6.75" style="460" customWidth="1"/>
    <col min="14338" max="14338" width="8.625" style="460" customWidth="1"/>
    <col min="14339" max="14339" width="12.25" style="460" customWidth="1"/>
    <col min="14340" max="14340" width="10.375" style="460" customWidth="1"/>
    <col min="14341" max="14343" width="3.75" style="460" customWidth="1"/>
    <col min="14344" max="14344" width="5.125" style="460" customWidth="1"/>
    <col min="14345" max="14345" width="4.625" style="460" customWidth="1"/>
    <col min="14346" max="14346" width="5.125" style="460" customWidth="1"/>
    <col min="14347" max="14347" width="5.75" style="460" customWidth="1"/>
    <col min="14348" max="14348" width="5.875" style="460" customWidth="1"/>
    <col min="14349" max="14349" width="5.125" style="460" customWidth="1"/>
    <col min="14350" max="14350" width="4.625" style="460" customWidth="1"/>
    <col min="14351" max="14351" width="3.375" style="460" customWidth="1"/>
    <col min="14352" max="14352" width="4.5" style="460" customWidth="1"/>
    <col min="14353" max="14353" width="5.375" style="460" customWidth="1"/>
    <col min="14354" max="14586" width="9" style="460"/>
    <col min="14587" max="14587" width="7.125" style="460" customWidth="1"/>
    <col min="14588" max="14588" width="5.75" style="460" customWidth="1"/>
    <col min="14589" max="14589" width="5.375" style="460" customWidth="1"/>
    <col min="14590" max="14592" width="4.375" style="460" customWidth="1"/>
    <col min="14593" max="14593" width="6.75" style="460" customWidth="1"/>
    <col min="14594" max="14594" width="8.625" style="460" customWidth="1"/>
    <col min="14595" max="14595" width="12.25" style="460" customWidth="1"/>
    <col min="14596" max="14596" width="10.375" style="460" customWidth="1"/>
    <col min="14597" max="14599" width="3.75" style="460" customWidth="1"/>
    <col min="14600" max="14600" width="5.125" style="460" customWidth="1"/>
    <col min="14601" max="14601" width="4.625" style="460" customWidth="1"/>
    <col min="14602" max="14602" width="5.125" style="460" customWidth="1"/>
    <col min="14603" max="14603" width="5.75" style="460" customWidth="1"/>
    <col min="14604" max="14604" width="5.875" style="460" customWidth="1"/>
    <col min="14605" max="14605" width="5.125" style="460" customWidth="1"/>
    <col min="14606" max="14606" width="4.625" style="460" customWidth="1"/>
    <col min="14607" max="14607" width="3.375" style="460" customWidth="1"/>
    <col min="14608" max="14608" width="4.5" style="460" customWidth="1"/>
    <col min="14609" max="14609" width="5.375" style="460" customWidth="1"/>
    <col min="14610" max="14842" width="9" style="460"/>
    <col min="14843" max="14843" width="7.125" style="460" customWidth="1"/>
    <col min="14844" max="14844" width="5.75" style="460" customWidth="1"/>
    <col min="14845" max="14845" width="5.375" style="460" customWidth="1"/>
    <col min="14846" max="14848" width="4.375" style="460" customWidth="1"/>
    <col min="14849" max="14849" width="6.75" style="460" customWidth="1"/>
    <col min="14850" max="14850" width="8.625" style="460" customWidth="1"/>
    <col min="14851" max="14851" width="12.25" style="460" customWidth="1"/>
    <col min="14852" max="14852" width="10.375" style="460" customWidth="1"/>
    <col min="14853" max="14855" width="3.75" style="460" customWidth="1"/>
    <col min="14856" max="14856" width="5.125" style="460" customWidth="1"/>
    <col min="14857" max="14857" width="4.625" style="460" customWidth="1"/>
    <col min="14858" max="14858" width="5.125" style="460" customWidth="1"/>
    <col min="14859" max="14859" width="5.75" style="460" customWidth="1"/>
    <col min="14860" max="14860" width="5.875" style="460" customWidth="1"/>
    <col min="14861" max="14861" width="5.125" style="460" customWidth="1"/>
    <col min="14862" max="14862" width="4.625" style="460" customWidth="1"/>
    <col min="14863" max="14863" width="3.375" style="460" customWidth="1"/>
    <col min="14864" max="14864" width="4.5" style="460" customWidth="1"/>
    <col min="14865" max="14865" width="5.375" style="460" customWidth="1"/>
    <col min="14866" max="15098" width="9" style="460"/>
    <col min="15099" max="15099" width="7.125" style="460" customWidth="1"/>
    <col min="15100" max="15100" width="5.75" style="460" customWidth="1"/>
    <col min="15101" max="15101" width="5.375" style="460" customWidth="1"/>
    <col min="15102" max="15104" width="4.375" style="460" customWidth="1"/>
    <col min="15105" max="15105" width="6.75" style="460" customWidth="1"/>
    <col min="15106" max="15106" width="8.625" style="460" customWidth="1"/>
    <col min="15107" max="15107" width="12.25" style="460" customWidth="1"/>
    <col min="15108" max="15108" width="10.375" style="460" customWidth="1"/>
    <col min="15109" max="15111" width="3.75" style="460" customWidth="1"/>
    <col min="15112" max="15112" width="5.125" style="460" customWidth="1"/>
    <col min="15113" max="15113" width="4.625" style="460" customWidth="1"/>
    <col min="15114" max="15114" width="5.125" style="460" customWidth="1"/>
    <col min="15115" max="15115" width="5.75" style="460" customWidth="1"/>
    <col min="15116" max="15116" width="5.875" style="460" customWidth="1"/>
    <col min="15117" max="15117" width="5.125" style="460" customWidth="1"/>
    <col min="15118" max="15118" width="4.625" style="460" customWidth="1"/>
    <col min="15119" max="15119" width="3.375" style="460" customWidth="1"/>
    <col min="15120" max="15120" width="4.5" style="460" customWidth="1"/>
    <col min="15121" max="15121" width="5.375" style="460" customWidth="1"/>
    <col min="15122" max="15354" width="9" style="460"/>
    <col min="15355" max="15355" width="7.125" style="460" customWidth="1"/>
    <col min="15356" max="15356" width="5.75" style="460" customWidth="1"/>
    <col min="15357" max="15357" width="5.375" style="460" customWidth="1"/>
    <col min="15358" max="15360" width="4.375" style="460" customWidth="1"/>
    <col min="15361" max="15361" width="6.75" style="460" customWidth="1"/>
    <col min="15362" max="15362" width="8.625" style="460" customWidth="1"/>
    <col min="15363" max="15363" width="12.25" style="460" customWidth="1"/>
    <col min="15364" max="15364" width="10.375" style="460" customWidth="1"/>
    <col min="15365" max="15367" width="3.75" style="460" customWidth="1"/>
    <col min="15368" max="15368" width="5.125" style="460" customWidth="1"/>
    <col min="15369" max="15369" width="4.625" style="460" customWidth="1"/>
    <col min="15370" max="15370" width="5.125" style="460" customWidth="1"/>
    <col min="15371" max="15371" width="5.75" style="460" customWidth="1"/>
    <col min="15372" max="15372" width="5.875" style="460" customWidth="1"/>
    <col min="15373" max="15373" width="5.125" style="460" customWidth="1"/>
    <col min="15374" max="15374" width="4.625" style="460" customWidth="1"/>
    <col min="15375" max="15375" width="3.375" style="460" customWidth="1"/>
    <col min="15376" max="15376" width="4.5" style="460" customWidth="1"/>
    <col min="15377" max="15377" width="5.375" style="460" customWidth="1"/>
    <col min="15378" max="15610" width="9" style="460"/>
    <col min="15611" max="15611" width="7.125" style="460" customWidth="1"/>
    <col min="15612" max="15612" width="5.75" style="460" customWidth="1"/>
    <col min="15613" max="15613" width="5.375" style="460" customWidth="1"/>
    <col min="15614" max="15616" width="4.375" style="460" customWidth="1"/>
    <col min="15617" max="15617" width="6.75" style="460" customWidth="1"/>
    <col min="15618" max="15618" width="8.625" style="460" customWidth="1"/>
    <col min="15619" max="15619" width="12.25" style="460" customWidth="1"/>
    <col min="15620" max="15620" width="10.375" style="460" customWidth="1"/>
    <col min="15621" max="15623" width="3.75" style="460" customWidth="1"/>
    <col min="15624" max="15624" width="5.125" style="460" customWidth="1"/>
    <col min="15625" max="15625" width="4.625" style="460" customWidth="1"/>
    <col min="15626" max="15626" width="5.125" style="460" customWidth="1"/>
    <col min="15627" max="15627" width="5.75" style="460" customWidth="1"/>
    <col min="15628" max="15628" width="5.875" style="460" customWidth="1"/>
    <col min="15629" max="15629" width="5.125" style="460" customWidth="1"/>
    <col min="15630" max="15630" width="4.625" style="460" customWidth="1"/>
    <col min="15631" max="15631" width="3.375" style="460" customWidth="1"/>
    <col min="15632" max="15632" width="4.5" style="460" customWidth="1"/>
    <col min="15633" max="15633" width="5.375" style="460" customWidth="1"/>
    <col min="15634" max="15866" width="9" style="460"/>
    <col min="15867" max="15867" width="7.125" style="460" customWidth="1"/>
    <col min="15868" max="15868" width="5.75" style="460" customWidth="1"/>
    <col min="15869" max="15869" width="5.375" style="460" customWidth="1"/>
    <col min="15870" max="15872" width="4.375" style="460" customWidth="1"/>
    <col min="15873" max="15873" width="6.75" style="460" customWidth="1"/>
    <col min="15874" max="15874" width="8.625" style="460" customWidth="1"/>
    <col min="15875" max="15875" width="12.25" style="460" customWidth="1"/>
    <col min="15876" max="15876" width="10.375" style="460" customWidth="1"/>
    <col min="15877" max="15879" width="3.75" style="460" customWidth="1"/>
    <col min="15880" max="15880" width="5.125" style="460" customWidth="1"/>
    <col min="15881" max="15881" width="4.625" style="460" customWidth="1"/>
    <col min="15882" max="15882" width="5.125" style="460" customWidth="1"/>
    <col min="15883" max="15883" width="5.75" style="460" customWidth="1"/>
    <col min="15884" max="15884" width="5.875" style="460" customWidth="1"/>
    <col min="15885" max="15885" width="5.125" style="460" customWidth="1"/>
    <col min="15886" max="15886" width="4.625" style="460" customWidth="1"/>
    <col min="15887" max="15887" width="3.375" style="460" customWidth="1"/>
    <col min="15888" max="15888" width="4.5" style="460" customWidth="1"/>
    <col min="15889" max="15889" width="5.375" style="460" customWidth="1"/>
    <col min="15890" max="16122" width="9" style="460"/>
    <col min="16123" max="16123" width="7.125" style="460" customWidth="1"/>
    <col min="16124" max="16124" width="5.75" style="460" customWidth="1"/>
    <col min="16125" max="16125" width="5.375" style="460" customWidth="1"/>
    <col min="16126" max="16128" width="4.375" style="460" customWidth="1"/>
    <col min="16129" max="16129" width="6.75" style="460" customWidth="1"/>
    <col min="16130" max="16130" width="8.625" style="460" customWidth="1"/>
    <col min="16131" max="16131" width="12.25" style="460" customWidth="1"/>
    <col min="16132" max="16132" width="10.375" style="460" customWidth="1"/>
    <col min="16133" max="16135" width="3.75" style="460" customWidth="1"/>
    <col min="16136" max="16136" width="5.125" style="460" customWidth="1"/>
    <col min="16137" max="16137" width="4.625" style="460" customWidth="1"/>
    <col min="16138" max="16138" width="5.125" style="460" customWidth="1"/>
    <col min="16139" max="16139" width="5.75" style="460" customWidth="1"/>
    <col min="16140" max="16140" width="5.875" style="460" customWidth="1"/>
    <col min="16141" max="16141" width="5.125" style="460" customWidth="1"/>
    <col min="16142" max="16142" width="4.625" style="460" customWidth="1"/>
    <col min="16143" max="16143" width="3.375" style="460" customWidth="1"/>
    <col min="16144" max="16144" width="4.5" style="460" customWidth="1"/>
    <col min="16145" max="16145" width="5.375" style="460" customWidth="1"/>
    <col min="16146" max="16384" width="9" style="460"/>
  </cols>
  <sheetData>
    <row r="1" spans="1:15">
      <c r="B1" s="460" t="s">
        <v>4123</v>
      </c>
      <c r="C1" s="460" t="s">
        <v>4121</v>
      </c>
      <c r="I1" s="496"/>
    </row>
    <row r="2" spans="1:15">
      <c r="I2" s="496"/>
    </row>
    <row r="3" spans="1:15" ht="20.100000000000001" customHeight="1">
      <c r="A3" s="452" t="s">
        <v>16</v>
      </c>
      <c r="B3" s="462">
        <v>-7.5</v>
      </c>
      <c r="C3" s="463">
        <v>12.060061494372967</v>
      </c>
      <c r="G3" s="463">
        <v>7.5412013492021881</v>
      </c>
      <c r="H3" s="497">
        <v>12.060061494372967</v>
      </c>
      <c r="I3" s="498">
        <f>+H3-G3</f>
        <v>4.5188601451707786</v>
      </c>
      <c r="J3" s="498"/>
      <c r="K3" s="498"/>
      <c r="L3" s="498"/>
      <c r="M3" s="498"/>
      <c r="N3" s="498"/>
      <c r="O3" s="498"/>
    </row>
    <row r="4" spans="1:15" ht="14.25" customHeight="1">
      <c r="A4" s="452" t="s">
        <v>35</v>
      </c>
      <c r="B4" s="462">
        <v>-8.6999999999999993</v>
      </c>
      <c r="C4" s="463">
        <v>13.681135866999023</v>
      </c>
      <c r="G4" s="463">
        <v>8.6941769534027014</v>
      </c>
      <c r="H4" s="497">
        <v>13.681135866999023</v>
      </c>
      <c r="I4" s="498">
        <f t="shared" ref="I4:I26" si="0">+H4-G4</f>
        <v>4.9869589135963217</v>
      </c>
    </row>
    <row r="5" spans="1:15" ht="16.5">
      <c r="A5" s="452" t="s">
        <v>23</v>
      </c>
      <c r="B5" s="462">
        <v>-12.5</v>
      </c>
      <c r="C5" s="463">
        <v>15.207769854929923</v>
      </c>
      <c r="G5" s="463">
        <v>12.487220680589999</v>
      </c>
      <c r="H5" s="497">
        <v>15.207769854929923</v>
      </c>
      <c r="I5" s="498">
        <f t="shared" si="0"/>
        <v>2.7205491743399239</v>
      </c>
    </row>
    <row r="6" spans="1:15" ht="16.5">
      <c r="A6" s="452" t="s">
        <v>24</v>
      </c>
      <c r="B6" s="462">
        <v>-7.6</v>
      </c>
      <c r="C6" s="463">
        <v>17.83399209486166</v>
      </c>
      <c r="G6" s="463">
        <v>7.6434630147372413</v>
      </c>
      <c r="H6" s="497">
        <v>17.83399209486166</v>
      </c>
      <c r="I6" s="498">
        <f t="shared" si="0"/>
        <v>10.190529080124419</v>
      </c>
    </row>
    <row r="7" spans="1:15" ht="16.5">
      <c r="A7" s="452" t="s">
        <v>5</v>
      </c>
      <c r="B7" s="464">
        <v>-14.6</v>
      </c>
      <c r="C7" s="463">
        <v>18.915047244208424</v>
      </c>
      <c r="E7" s="463"/>
      <c r="G7" s="463">
        <v>14.647803677858612</v>
      </c>
      <c r="H7" s="497">
        <v>18.915047244208424</v>
      </c>
      <c r="I7" s="498">
        <f t="shared" si="0"/>
        <v>4.2672435663498121</v>
      </c>
    </row>
    <row r="8" spans="1:15" ht="16.5">
      <c r="A8" s="452" t="s">
        <v>20</v>
      </c>
      <c r="B8" s="462">
        <v>-14.5</v>
      </c>
      <c r="C8" s="463">
        <v>23.29291595245455</v>
      </c>
      <c r="G8" s="463">
        <v>14.492702060856185</v>
      </c>
      <c r="H8" s="497">
        <v>23.29291595245455</v>
      </c>
      <c r="I8" s="498">
        <f t="shared" si="0"/>
        <v>8.8002138915983643</v>
      </c>
    </row>
    <row r="9" spans="1:15" ht="16.5">
      <c r="A9" s="452" t="s">
        <v>19</v>
      </c>
      <c r="B9" s="462">
        <v>-17.8</v>
      </c>
      <c r="C9" s="463">
        <v>25.60737224239039</v>
      </c>
      <c r="G9" s="463">
        <v>17.832078833496965</v>
      </c>
      <c r="H9" s="497">
        <v>25.60737224239039</v>
      </c>
      <c r="I9" s="498">
        <f t="shared" si="0"/>
        <v>7.7752934088934254</v>
      </c>
    </row>
    <row r="10" spans="1:15" ht="16.5">
      <c r="A10" s="452" t="s">
        <v>33</v>
      </c>
      <c r="B10" s="462">
        <v>-18.5</v>
      </c>
      <c r="C10" s="463">
        <v>25.872747747747749</v>
      </c>
      <c r="E10" s="463"/>
      <c r="G10" s="463">
        <v>18.479283853881679</v>
      </c>
      <c r="H10" s="497">
        <v>25.872747747747749</v>
      </c>
      <c r="I10" s="498">
        <f t="shared" si="0"/>
        <v>7.3934638938660697</v>
      </c>
    </row>
    <row r="11" spans="1:15" ht="16.5">
      <c r="A11" s="452" t="s">
        <v>17</v>
      </c>
      <c r="B11" s="462">
        <v>-11.1</v>
      </c>
      <c r="C11" s="463">
        <v>26.77894098012441</v>
      </c>
      <c r="G11" s="463">
        <v>11.123227917121046</v>
      </c>
      <c r="H11" s="497">
        <v>26.77894098012441</v>
      </c>
      <c r="I11" s="498">
        <f t="shared" si="0"/>
        <v>15.655713063003365</v>
      </c>
    </row>
    <row r="12" spans="1:15" ht="16.5">
      <c r="A12" s="452" t="s">
        <v>13</v>
      </c>
      <c r="B12" s="462">
        <v>-18.2</v>
      </c>
      <c r="C12" s="463">
        <v>28.998918304343363</v>
      </c>
      <c r="E12" s="463"/>
      <c r="G12" s="463">
        <v>18.168292464650079</v>
      </c>
      <c r="H12" s="497">
        <v>28.998918304343363</v>
      </c>
      <c r="I12" s="498">
        <f t="shared" si="0"/>
        <v>10.830625839693283</v>
      </c>
    </row>
    <row r="13" spans="1:15" ht="16.5">
      <c r="A13" s="452" t="s">
        <v>11</v>
      </c>
      <c r="B13" s="462">
        <v>-25.7</v>
      </c>
      <c r="C13" s="463">
        <v>30.433434863473408</v>
      </c>
      <c r="E13" s="463"/>
      <c r="G13" s="463">
        <v>25.722108307356795</v>
      </c>
      <c r="H13" s="497">
        <v>30.433434863473408</v>
      </c>
      <c r="I13" s="498">
        <f t="shared" si="0"/>
        <v>4.7113265561166138</v>
      </c>
    </row>
    <row r="14" spans="1:15" ht="16.5">
      <c r="A14" s="452" t="s">
        <v>14</v>
      </c>
      <c r="B14" s="462">
        <v>-21.3</v>
      </c>
      <c r="C14" s="463">
        <v>30.53451964546473</v>
      </c>
      <c r="E14" s="463"/>
      <c r="G14" s="463">
        <v>21.339346110484779</v>
      </c>
      <c r="H14" s="497">
        <v>30.53451964546473</v>
      </c>
      <c r="I14" s="498">
        <f t="shared" si="0"/>
        <v>9.1951735349799506</v>
      </c>
    </row>
    <row r="15" spans="1:15" ht="16.5">
      <c r="A15" s="452" t="s">
        <v>10</v>
      </c>
      <c r="B15" s="462">
        <v>-18.5</v>
      </c>
      <c r="C15" s="463">
        <v>30.589954661455593</v>
      </c>
      <c r="E15" s="463"/>
      <c r="G15" s="463">
        <v>18.461161993987275</v>
      </c>
      <c r="H15" s="497">
        <v>30.589954661455593</v>
      </c>
      <c r="I15" s="498">
        <f t="shared" si="0"/>
        <v>12.128792667468318</v>
      </c>
    </row>
    <row r="16" spans="1:15" ht="15.95" customHeight="1">
      <c r="A16" s="452" t="s">
        <v>32</v>
      </c>
      <c r="B16" s="462">
        <v>-19.100000000000001</v>
      </c>
      <c r="C16" s="463">
        <v>31.542268091130172</v>
      </c>
      <c r="E16" s="463"/>
      <c r="G16" s="463">
        <v>19.115821213196167</v>
      </c>
      <c r="H16" s="497">
        <v>31.542268091130172</v>
      </c>
      <c r="I16" s="498">
        <f t="shared" si="0"/>
        <v>12.426446877934005</v>
      </c>
    </row>
    <row r="17" spans="1:23" ht="15.95" customHeight="1">
      <c r="A17" s="452" t="s">
        <v>15</v>
      </c>
      <c r="B17" s="462">
        <v>-24.9</v>
      </c>
      <c r="C17" s="463">
        <v>31.932511356262168</v>
      </c>
      <c r="E17" s="463"/>
      <c r="G17" s="463">
        <v>24.946591847779644</v>
      </c>
      <c r="H17" s="497">
        <v>31.932511356262168</v>
      </c>
      <c r="I17" s="498">
        <f t="shared" si="0"/>
        <v>6.9859195084825245</v>
      </c>
    </row>
    <row r="18" spans="1:23" ht="16.5">
      <c r="A18" s="452" t="s">
        <v>34</v>
      </c>
      <c r="B18" s="462">
        <v>-27.7</v>
      </c>
      <c r="C18" s="463">
        <v>33.87724251383856</v>
      </c>
      <c r="E18" s="463"/>
      <c r="G18" s="463">
        <v>27.683289513383041</v>
      </c>
      <c r="H18" s="497">
        <v>33.87724251383856</v>
      </c>
      <c r="I18" s="498">
        <f t="shared" si="0"/>
        <v>6.1939530004555188</v>
      </c>
    </row>
    <row r="19" spans="1:23" ht="16.5">
      <c r="A19" s="452" t="s">
        <v>6</v>
      </c>
      <c r="B19" s="462">
        <v>-25.3</v>
      </c>
      <c r="C19" s="463">
        <v>34.515157807308974</v>
      </c>
      <c r="E19" s="463"/>
      <c r="G19" s="463">
        <v>25.264916577026071</v>
      </c>
      <c r="H19" s="497">
        <v>34.515157807308974</v>
      </c>
      <c r="I19" s="498">
        <f t="shared" si="0"/>
        <v>9.2502412302829029</v>
      </c>
    </row>
    <row r="20" spans="1:23" ht="16.5">
      <c r="A20" s="452" t="s">
        <v>31</v>
      </c>
      <c r="B20" s="462">
        <v>-21.7</v>
      </c>
      <c r="C20" s="463">
        <v>35.232488584339663</v>
      </c>
      <c r="E20" s="463"/>
      <c r="G20" s="463">
        <v>21.733465462820231</v>
      </c>
      <c r="H20" s="497">
        <v>35.232488584339663</v>
      </c>
      <c r="I20" s="498">
        <f t="shared" si="0"/>
        <v>13.499023121519432</v>
      </c>
    </row>
    <row r="21" spans="1:23" ht="16.5">
      <c r="A21" s="452" t="s">
        <v>8</v>
      </c>
      <c r="B21" s="462">
        <v>-17.8</v>
      </c>
      <c r="C21" s="463">
        <v>35.573775804517616</v>
      </c>
      <c r="E21" s="463"/>
      <c r="G21" s="463">
        <v>17.841528917017115</v>
      </c>
      <c r="H21" s="497">
        <v>35.573775804517616</v>
      </c>
      <c r="I21" s="498">
        <f t="shared" si="0"/>
        <v>17.732246887500501</v>
      </c>
    </row>
    <row r="22" spans="1:23" ht="16.5">
      <c r="A22" s="452" t="s">
        <v>18</v>
      </c>
      <c r="B22" s="462">
        <v>-22.4</v>
      </c>
      <c r="C22" s="463">
        <v>35.656115006019398</v>
      </c>
      <c r="G22" s="463">
        <v>22.395555080671013</v>
      </c>
      <c r="H22" s="497">
        <v>35.656115006019398</v>
      </c>
      <c r="I22" s="498">
        <f t="shared" si="0"/>
        <v>13.260559925348385</v>
      </c>
    </row>
    <row r="23" spans="1:23" ht="16.5">
      <c r="A23" s="452" t="s">
        <v>12</v>
      </c>
      <c r="B23" s="462">
        <v>-27.5</v>
      </c>
      <c r="C23" s="463">
        <v>35.856348383448015</v>
      </c>
      <c r="E23" s="463"/>
      <c r="G23" s="463">
        <v>27.461984069514845</v>
      </c>
      <c r="H23" s="497">
        <v>35.856348383448015</v>
      </c>
      <c r="I23" s="498">
        <f t="shared" si="0"/>
        <v>8.3943643139331705</v>
      </c>
    </row>
    <row r="24" spans="1:23" ht="16.5">
      <c r="A24" s="452" t="s">
        <v>7</v>
      </c>
      <c r="B24" s="462">
        <v>-28.1</v>
      </c>
      <c r="C24" s="463">
        <v>35.993481014339999</v>
      </c>
      <c r="E24" s="463"/>
      <c r="G24" s="463">
        <v>28.057479463402284</v>
      </c>
      <c r="H24" s="497">
        <v>35.993481014339999</v>
      </c>
      <c r="I24" s="498">
        <f t="shared" si="0"/>
        <v>7.9360015509377142</v>
      </c>
    </row>
    <row r="25" spans="1:23" ht="16.5">
      <c r="A25" s="452" t="s">
        <v>21</v>
      </c>
      <c r="B25" s="462">
        <v>-25.2</v>
      </c>
      <c r="C25" s="463">
        <v>39.830699034038211</v>
      </c>
      <c r="G25" s="463">
        <v>25.178109430873768</v>
      </c>
      <c r="H25" s="497">
        <v>39.830699034038211</v>
      </c>
      <c r="I25" s="498">
        <f t="shared" si="0"/>
        <v>14.652589603164444</v>
      </c>
    </row>
    <row r="26" spans="1:23" ht="16.5">
      <c r="A26" s="452" t="s">
        <v>22</v>
      </c>
      <c r="B26" s="462">
        <v>-27.5</v>
      </c>
      <c r="C26" s="463">
        <v>40.964404539446697</v>
      </c>
      <c r="G26" s="463">
        <v>27.458874956861845</v>
      </c>
      <c r="H26" s="497">
        <v>40.964404539446697</v>
      </c>
      <c r="I26" s="498">
        <f t="shared" si="0"/>
        <v>13.505529582584852</v>
      </c>
    </row>
    <row r="27" spans="1:23" ht="15" customHeight="1">
      <c r="U27" s="461"/>
      <c r="V27" s="461"/>
      <c r="W27" s="461"/>
    </row>
    <row r="28" spans="1:23">
      <c r="S28" s="460" t="s">
        <v>2</v>
      </c>
      <c r="U28" s="461"/>
      <c r="V28" s="461"/>
      <c r="W28" s="461"/>
    </row>
    <row r="30" spans="1:23" ht="14.25">
      <c r="I30" s="559"/>
      <c r="J30" s="559"/>
      <c r="K30" s="559"/>
      <c r="L30" s="559"/>
      <c r="M30" s="559"/>
      <c r="N30" s="559"/>
      <c r="O30" s="559"/>
      <c r="P30" s="559"/>
    </row>
    <row r="31" spans="1:23" ht="14.25" customHeight="1">
      <c r="B31" s="560" t="s">
        <v>4180</v>
      </c>
      <c r="C31" s="560"/>
      <c r="D31" s="560"/>
      <c r="E31" s="560"/>
      <c r="F31" s="560"/>
      <c r="G31" s="560"/>
      <c r="H31" s="560"/>
      <c r="I31" s="560"/>
    </row>
    <row r="32" spans="1:23" ht="27" customHeight="1">
      <c r="B32" s="557" t="s">
        <v>4150</v>
      </c>
      <c r="C32" s="557"/>
      <c r="D32" s="557"/>
      <c r="E32" s="557"/>
      <c r="F32" s="557"/>
      <c r="G32" s="557"/>
      <c r="H32" s="557"/>
      <c r="I32" s="557"/>
    </row>
    <row r="33" spans="1:9" ht="14.25">
      <c r="B33" s="558" t="s">
        <v>766</v>
      </c>
      <c r="C33" s="558"/>
      <c r="D33" s="558"/>
      <c r="E33" s="558"/>
      <c r="F33" s="558"/>
      <c r="G33" s="558"/>
      <c r="H33" s="558"/>
      <c r="I33" s="558"/>
    </row>
    <row r="34" spans="1:9">
      <c r="B34" s="457"/>
      <c r="C34" s="457"/>
      <c r="D34" s="457"/>
      <c r="E34" s="457"/>
      <c r="F34" s="457"/>
      <c r="G34" s="457"/>
    </row>
    <row r="35" spans="1:9">
      <c r="B35" s="457"/>
      <c r="C35" s="457"/>
      <c r="D35" s="457"/>
      <c r="E35" s="457"/>
      <c r="F35" s="457"/>
      <c r="G35" s="457"/>
    </row>
    <row r="36" spans="1:9">
      <c r="B36" s="457"/>
      <c r="C36" s="457"/>
      <c r="D36" s="457"/>
      <c r="E36" s="457"/>
      <c r="F36" s="457"/>
      <c r="G36" s="457"/>
    </row>
    <row r="37" spans="1:9">
      <c r="B37" s="457"/>
      <c r="C37" s="457"/>
      <c r="D37" s="457"/>
      <c r="E37" s="457"/>
      <c r="F37" s="457"/>
      <c r="G37" s="457"/>
    </row>
    <row r="38" spans="1:9">
      <c r="B38" s="457"/>
      <c r="C38" s="457"/>
      <c r="D38" s="457"/>
      <c r="E38" s="457"/>
      <c r="F38" s="457"/>
      <c r="G38" s="457"/>
    </row>
    <row r="39" spans="1:9">
      <c r="B39" s="457"/>
      <c r="C39" s="457"/>
      <c r="D39" s="457"/>
      <c r="E39" s="457"/>
      <c r="F39" s="457"/>
      <c r="G39" s="457"/>
    </row>
    <row r="40" spans="1:9">
      <c r="B40" s="457"/>
      <c r="C40" s="457"/>
      <c r="D40" s="457"/>
      <c r="E40" s="457"/>
      <c r="F40" s="457"/>
      <c r="G40" s="457"/>
    </row>
    <row r="41" spans="1:9">
      <c r="B41" s="457"/>
      <c r="C41" s="457"/>
      <c r="D41" s="457"/>
      <c r="E41" s="457"/>
      <c r="F41" s="457"/>
      <c r="G41" s="457"/>
    </row>
    <row r="42" spans="1:9" ht="13.5">
      <c r="A42" s="465"/>
      <c r="B42" s="457"/>
      <c r="C42" s="457"/>
      <c r="D42" s="457"/>
      <c r="E42" s="457"/>
      <c r="F42" s="457"/>
      <c r="G42" s="457"/>
    </row>
    <row r="43" spans="1:9" ht="13.5">
      <c r="A43" s="465"/>
      <c r="B43" s="457"/>
      <c r="C43" s="457"/>
      <c r="D43" s="457"/>
      <c r="E43" s="457"/>
      <c r="F43" s="457"/>
      <c r="G43" s="457"/>
    </row>
    <row r="44" spans="1:9" ht="13.5">
      <c r="A44" s="465"/>
      <c r="B44" s="457"/>
      <c r="C44" s="457"/>
      <c r="D44" s="457"/>
      <c r="E44" s="457"/>
      <c r="F44" s="457"/>
      <c r="G44" s="457"/>
    </row>
    <row r="45" spans="1:9" ht="13.5">
      <c r="A45" s="465"/>
      <c r="B45" s="457"/>
      <c r="C45" s="457"/>
      <c r="D45" s="457"/>
      <c r="E45" s="457"/>
      <c r="F45" s="457"/>
      <c r="G45" s="457"/>
    </row>
    <row r="46" spans="1:9" ht="13.5">
      <c r="A46" s="465"/>
      <c r="B46" s="457"/>
      <c r="C46" s="457"/>
      <c r="D46" s="457"/>
      <c r="E46" s="457"/>
      <c r="F46" s="457"/>
      <c r="G46" s="457"/>
    </row>
    <row r="47" spans="1:9" ht="13.5">
      <c r="A47" s="465"/>
      <c r="B47" s="457"/>
      <c r="C47" s="457"/>
      <c r="D47" s="457"/>
      <c r="E47" s="457"/>
      <c r="F47" s="457"/>
      <c r="G47" s="457"/>
    </row>
    <row r="48" spans="1:9" ht="13.5">
      <c r="A48" s="465"/>
      <c r="B48" s="457"/>
      <c r="C48" s="457"/>
      <c r="D48" s="457"/>
      <c r="E48" s="457"/>
      <c r="F48" s="457"/>
      <c r="G48" s="457"/>
    </row>
    <row r="49" spans="1:9" ht="13.5">
      <c r="A49" s="465"/>
      <c r="B49" s="457"/>
      <c r="C49" s="457"/>
      <c r="D49" s="457"/>
      <c r="E49" s="457"/>
      <c r="F49" s="457"/>
      <c r="G49" s="457"/>
    </row>
    <row r="50" spans="1:9" ht="13.5">
      <c r="A50" s="466"/>
      <c r="B50" s="457"/>
      <c r="C50" s="457"/>
      <c r="D50" s="457"/>
      <c r="E50" s="457"/>
      <c r="F50" s="457"/>
      <c r="G50" s="457"/>
    </row>
    <row r="51" spans="1:9" ht="13.5">
      <c r="A51" s="466"/>
      <c r="B51" s="457"/>
      <c r="C51" s="457"/>
      <c r="D51" s="457"/>
      <c r="E51" s="457"/>
      <c r="F51" s="457"/>
      <c r="G51" s="457"/>
    </row>
    <row r="52" spans="1:9" ht="13.5">
      <c r="A52" s="466"/>
      <c r="B52" s="458"/>
      <c r="C52" s="457"/>
      <c r="D52" s="457"/>
      <c r="E52" s="457"/>
      <c r="F52" s="457"/>
      <c r="G52" s="457"/>
    </row>
    <row r="53" spans="1:9" ht="13.5">
      <c r="A53" s="466"/>
      <c r="B53" s="457"/>
      <c r="C53" s="457"/>
      <c r="D53" s="457"/>
      <c r="E53" s="457"/>
      <c r="F53" s="457"/>
      <c r="G53" s="457"/>
    </row>
    <row r="54" spans="1:9" ht="13.5">
      <c r="A54" s="466"/>
      <c r="B54" s="457"/>
      <c r="C54" s="457"/>
      <c r="D54" s="457"/>
      <c r="E54" s="457"/>
      <c r="F54" s="457"/>
      <c r="G54" s="457"/>
    </row>
    <row r="55" spans="1:9">
      <c r="B55" s="457"/>
      <c r="C55" s="457"/>
      <c r="D55" s="457"/>
      <c r="E55" s="457"/>
      <c r="F55" s="457"/>
      <c r="G55" s="457"/>
    </row>
    <row r="56" spans="1:9">
      <c r="B56" s="457"/>
      <c r="C56" s="457"/>
      <c r="D56" s="457"/>
      <c r="E56" s="457"/>
      <c r="F56" s="457"/>
      <c r="G56" s="457"/>
    </row>
    <row r="57" spans="1:9">
      <c r="B57" s="457"/>
      <c r="C57" s="457"/>
      <c r="D57" s="457"/>
      <c r="E57" s="457"/>
      <c r="F57" s="457"/>
      <c r="G57" s="457"/>
    </row>
    <row r="58" spans="1:9">
      <c r="B58" s="457"/>
      <c r="C58" s="457"/>
      <c r="D58" s="457"/>
      <c r="E58" s="457"/>
      <c r="F58" s="457"/>
      <c r="G58" s="457"/>
    </row>
    <row r="59" spans="1:9">
      <c r="B59" s="457"/>
      <c r="C59" s="457"/>
      <c r="D59" s="457"/>
      <c r="E59" s="457"/>
      <c r="F59" s="457"/>
      <c r="G59" s="457"/>
    </row>
    <row r="60" spans="1:9">
      <c r="B60" s="457"/>
      <c r="C60" s="457"/>
      <c r="D60" s="457"/>
      <c r="E60" s="457"/>
      <c r="F60" s="457"/>
      <c r="G60" s="457"/>
    </row>
    <row r="61" spans="1:9">
      <c r="B61" s="457"/>
      <c r="C61" s="457"/>
      <c r="D61" s="457"/>
      <c r="E61" s="457"/>
      <c r="F61" s="457"/>
      <c r="G61" s="457"/>
    </row>
    <row r="62" spans="1:9" ht="12">
      <c r="B62" s="526" t="s">
        <v>4240</v>
      </c>
      <c r="C62" s="457"/>
      <c r="D62" s="457"/>
      <c r="E62" s="457"/>
      <c r="F62" s="457"/>
      <c r="G62" s="457"/>
    </row>
    <row r="63" spans="1:9" ht="12" customHeight="1">
      <c r="B63" s="561" t="s">
        <v>4239</v>
      </c>
      <c r="C63" s="561"/>
      <c r="D63" s="561"/>
      <c r="E63" s="561"/>
      <c r="F63" s="561"/>
      <c r="G63" s="561"/>
      <c r="H63" s="561"/>
      <c r="I63" s="561"/>
    </row>
    <row r="64" spans="1:9">
      <c r="B64" s="561"/>
      <c r="C64" s="561"/>
      <c r="D64" s="561"/>
      <c r="E64" s="561"/>
      <c r="F64" s="561"/>
      <c r="G64" s="561"/>
      <c r="H64" s="561"/>
      <c r="I64" s="561"/>
    </row>
  </sheetData>
  <mergeCells count="5">
    <mergeCell ref="B32:I32"/>
    <mergeCell ref="B33:I33"/>
    <mergeCell ref="I30:P30"/>
    <mergeCell ref="B31:I31"/>
    <mergeCell ref="B63:I64"/>
  </mergeCells>
  <printOptions horizontalCentered="1"/>
  <pageMargins left="1.1811023622047245" right="1.1811023622047245" top="0.98425196850393704" bottom="3.1496062992125986" header="0.51181102362204722" footer="0.51181102362204722"/>
  <pageSetup paperSize="9" scale="80" orientation="portrait" horizontalDpi="180" verticalDpi="180" r:id="rId1"/>
  <headerFooter alignWithMargins="0">
    <oddFooter>&amp;L&amp;"Arial Narrow,Negrita"&amp;F&amp;R&amp;"Arial Narrow,Negrita"&amp;A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4:F28"/>
  <sheetViews>
    <sheetView showGridLines="0" topLeftCell="A10" workbookViewId="0">
      <selection activeCell="C28" sqref="C28"/>
    </sheetView>
  </sheetViews>
  <sheetFormatPr baseColWidth="10" defaultRowHeight="16.5"/>
  <cols>
    <col min="1" max="1" width="15.75" customWidth="1"/>
    <col min="2" max="2" width="6.625" customWidth="1"/>
    <col min="6" max="6" width="16.625" customWidth="1"/>
  </cols>
  <sheetData>
    <row r="4" spans="1:6">
      <c r="B4">
        <v>2014</v>
      </c>
      <c r="C4">
        <v>2018</v>
      </c>
      <c r="D4">
        <v>2022</v>
      </c>
    </row>
    <row r="6" spans="1:6">
      <c r="B6">
        <v>2014</v>
      </c>
      <c r="C6">
        <v>2018</v>
      </c>
      <c r="D6">
        <v>2022</v>
      </c>
      <c r="E6">
        <v>2023</v>
      </c>
    </row>
    <row r="7" spans="1:6">
      <c r="A7" s="504" t="s">
        <v>1</v>
      </c>
      <c r="B7" s="505">
        <v>29.007745742797852</v>
      </c>
      <c r="C7" s="505">
        <v>30.025148391723633</v>
      </c>
      <c r="D7" s="521">
        <v>33.352161407470703</v>
      </c>
      <c r="E7" s="505">
        <v>31.965446472167969</v>
      </c>
    </row>
    <row r="8" spans="1:6">
      <c r="A8" s="504" t="s">
        <v>0</v>
      </c>
      <c r="B8" s="505">
        <v>70.992256164550781</v>
      </c>
      <c r="C8" s="505">
        <v>69.974853515625</v>
      </c>
      <c r="D8" s="521">
        <v>66.647834777832031</v>
      </c>
      <c r="E8" s="505">
        <v>68.034553527832031</v>
      </c>
    </row>
    <row r="11" spans="1:6">
      <c r="B11" s="546" t="s">
        <v>4174</v>
      </c>
      <c r="C11" s="546"/>
      <c r="D11" s="546"/>
      <c r="E11" s="546"/>
      <c r="F11" s="546"/>
    </row>
    <row r="12" spans="1:6" ht="32.25" customHeight="1">
      <c r="B12" s="563" t="s">
        <v>4234</v>
      </c>
      <c r="C12" s="563"/>
      <c r="D12" s="563"/>
      <c r="E12" s="563"/>
      <c r="F12" s="563"/>
    </row>
    <row r="13" spans="1:6">
      <c r="B13" s="562" t="s">
        <v>766</v>
      </c>
      <c r="C13" s="562"/>
      <c r="D13" s="562"/>
      <c r="E13" s="562"/>
      <c r="F13" s="562"/>
    </row>
    <row r="28" spans="2:2">
      <c r="B28" s="512" t="s">
        <v>4200</v>
      </c>
    </row>
  </sheetData>
  <mergeCells count="3">
    <mergeCell ref="B13:F13"/>
    <mergeCell ref="B12:F12"/>
    <mergeCell ref="B11:F1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3:M33"/>
  <sheetViews>
    <sheetView showGridLines="0" topLeftCell="A9" zoomScaleNormal="100" workbookViewId="0">
      <selection activeCell="E37" sqref="E37"/>
    </sheetView>
  </sheetViews>
  <sheetFormatPr baseColWidth="10" defaultRowHeight="16.5"/>
  <cols>
    <col min="1" max="1" width="23.125" customWidth="1"/>
    <col min="5" max="5" width="24.25" customWidth="1"/>
  </cols>
  <sheetData>
    <row r="3" spans="2:13">
      <c r="C3">
        <v>2014</v>
      </c>
      <c r="D3">
        <v>2022</v>
      </c>
      <c r="E3">
        <v>2023</v>
      </c>
    </row>
    <row r="4" spans="2:13">
      <c r="B4" s="504" t="s">
        <v>4181</v>
      </c>
      <c r="C4" s="505">
        <v>8.5818891525268555</v>
      </c>
      <c r="D4" s="505">
        <v>2.2136602401733398</v>
      </c>
      <c r="E4" s="505">
        <v>4.3867983818054199</v>
      </c>
      <c r="F4" s="492">
        <f t="shared" ref="F4:F6" si="0">+E4-C4</f>
        <v>-4.1950907707214355</v>
      </c>
      <c r="G4" s="492">
        <f>+E4-D4</f>
        <v>2.1731381416320801</v>
      </c>
    </row>
    <row r="5" spans="2:13">
      <c r="B5" s="504" t="s">
        <v>4182</v>
      </c>
      <c r="C5" s="505">
        <v>25.768365859985352</v>
      </c>
      <c r="D5" s="505">
        <v>20.466800689697266</v>
      </c>
      <c r="E5" s="505">
        <v>23.771007537841797</v>
      </c>
      <c r="F5" s="492">
        <f t="shared" si="0"/>
        <v>-1.9973583221435547</v>
      </c>
      <c r="G5" s="492">
        <f t="shared" ref="G5:G7" si="1">+E5-D5</f>
        <v>3.3042068481445313</v>
      </c>
    </row>
    <row r="6" spans="2:13">
      <c r="B6" s="504" t="s">
        <v>4183</v>
      </c>
      <c r="C6" s="505">
        <v>31.096803665161133</v>
      </c>
      <c r="D6" s="505">
        <v>34.899562835693359</v>
      </c>
      <c r="E6" s="505">
        <v>36.554691314697266</v>
      </c>
      <c r="F6" s="492">
        <f t="shared" si="0"/>
        <v>5.4578876495361328</v>
      </c>
      <c r="G6" s="492">
        <f t="shared" si="1"/>
        <v>1.6551284790039063</v>
      </c>
    </row>
    <row r="7" spans="2:13">
      <c r="B7" s="504" t="s">
        <v>4188</v>
      </c>
      <c r="C7" s="505">
        <v>34.552944183349609</v>
      </c>
      <c r="D7" s="505">
        <v>42.419979095458984</v>
      </c>
      <c r="E7" s="505">
        <v>35.287502288818359</v>
      </c>
      <c r="F7" s="492">
        <f>+E7-C7</f>
        <v>0.73455810546875</v>
      </c>
      <c r="G7" s="492">
        <f t="shared" si="1"/>
        <v>-7.132476806640625</v>
      </c>
    </row>
    <row r="9" spans="2:13">
      <c r="B9" s="546" t="s">
        <v>4175</v>
      </c>
      <c r="C9" s="546"/>
      <c r="D9" s="546"/>
      <c r="E9" s="546"/>
    </row>
    <row r="10" spans="2:13" ht="29.25" customHeight="1">
      <c r="B10" s="563" t="s">
        <v>4235</v>
      </c>
      <c r="C10" s="563"/>
      <c r="D10" s="563"/>
      <c r="E10" s="563"/>
    </row>
    <row r="11" spans="2:13">
      <c r="B11" s="564" t="s">
        <v>766</v>
      </c>
      <c r="C11" s="564"/>
      <c r="D11" s="564"/>
      <c r="E11" s="564"/>
    </row>
    <row r="15" spans="2:13">
      <c r="H15" s="642"/>
      <c r="I15" s="642"/>
      <c r="J15" s="642"/>
      <c r="K15" s="642"/>
      <c r="L15" s="642"/>
      <c r="M15" s="642"/>
    </row>
    <row r="16" spans="2:13">
      <c r="H16" s="642"/>
      <c r="I16" s="642">
        <v>2022</v>
      </c>
      <c r="J16" s="642">
        <v>2023</v>
      </c>
      <c r="K16" s="642"/>
      <c r="L16" s="642"/>
      <c r="M16" s="642"/>
    </row>
    <row r="17" spans="2:13">
      <c r="H17" s="643" t="s">
        <v>4181</v>
      </c>
      <c r="I17" s="644">
        <v>2.2136602401733398</v>
      </c>
      <c r="J17" s="644">
        <v>4.3867983818054199</v>
      </c>
      <c r="K17" s="642"/>
      <c r="L17" s="642"/>
      <c r="M17" s="642"/>
    </row>
    <row r="18" spans="2:13">
      <c r="H18" s="643" t="s">
        <v>4182</v>
      </c>
      <c r="I18" s="644">
        <v>20.466800689697266</v>
      </c>
      <c r="J18" s="644">
        <v>23.771007537841797</v>
      </c>
      <c r="K18" s="642"/>
      <c r="L18" s="642"/>
      <c r="M18" s="642"/>
    </row>
    <row r="19" spans="2:13">
      <c r="H19" s="643" t="s">
        <v>4183</v>
      </c>
      <c r="I19" s="644">
        <v>34.899562835693359</v>
      </c>
      <c r="J19" s="644">
        <v>36.554691314697266</v>
      </c>
      <c r="K19" s="642"/>
      <c r="L19" s="642"/>
      <c r="M19" s="642"/>
    </row>
    <row r="20" spans="2:13">
      <c r="H20" s="643" t="s">
        <v>4188</v>
      </c>
      <c r="I20" s="644">
        <v>42.419979095458984</v>
      </c>
      <c r="J20" s="644">
        <v>35.287502288818359</v>
      </c>
      <c r="K20" s="642"/>
      <c r="L20" s="642"/>
      <c r="M20" s="642"/>
    </row>
    <row r="21" spans="2:13">
      <c r="H21" s="642"/>
      <c r="I21" s="642"/>
      <c r="J21" s="642"/>
      <c r="K21" s="642"/>
      <c r="L21" s="642"/>
      <c r="M21" s="642"/>
    </row>
    <row r="22" spans="2:13">
      <c r="H22" s="642"/>
      <c r="I22" s="642"/>
      <c r="J22" s="642"/>
      <c r="K22" s="642"/>
      <c r="L22" s="642"/>
      <c r="M22" s="642"/>
    </row>
    <row r="23" spans="2:13">
      <c r="H23" s="642"/>
      <c r="I23" s="642"/>
      <c r="J23" s="642"/>
      <c r="K23" s="642"/>
      <c r="L23" s="642"/>
      <c r="M23" s="642"/>
    </row>
    <row r="24" spans="2:13" ht="27.75" customHeight="1"/>
    <row r="25" spans="2:13">
      <c r="B25" s="471" t="s">
        <v>4200</v>
      </c>
    </row>
    <row r="33" spans="7:7" ht="17.25">
      <c r="G33" s="467"/>
    </row>
  </sheetData>
  <mergeCells count="3">
    <mergeCell ref="B9:E9"/>
    <mergeCell ref="B10:E10"/>
    <mergeCell ref="B11:E11"/>
  </mergeCells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29"/>
  <sheetViews>
    <sheetView showGridLines="0" topLeftCell="A6" workbookViewId="0">
      <selection activeCell="E8" sqref="E8"/>
    </sheetView>
  </sheetViews>
  <sheetFormatPr baseColWidth="10" defaultRowHeight="16.5"/>
  <sheetData>
    <row r="1" spans="1:7">
      <c r="B1">
        <v>2014</v>
      </c>
      <c r="C1">
        <v>2022</v>
      </c>
      <c r="D1">
        <v>2023</v>
      </c>
    </row>
    <row r="2" spans="1:7">
      <c r="A2" s="504" t="s">
        <v>4195</v>
      </c>
      <c r="B2" s="505">
        <v>29.840324401855469</v>
      </c>
      <c r="C2" s="505">
        <v>21.777389526367188</v>
      </c>
      <c r="D2" s="505">
        <v>15.888980865478516</v>
      </c>
      <c r="E2" s="492">
        <f>15.9-29.8</f>
        <v>-13.9</v>
      </c>
      <c r="F2" s="492"/>
    </row>
    <row r="3" spans="1:7">
      <c r="A3" s="504" t="s">
        <v>4196</v>
      </c>
      <c r="B3" s="505">
        <v>45.476886749267578</v>
      </c>
      <c r="C3" s="505">
        <v>48.918601989746094</v>
      </c>
      <c r="D3" s="505">
        <v>48.260234832763672</v>
      </c>
      <c r="E3">
        <f>48.3-45.5</f>
        <v>2.7999999999999972</v>
      </c>
      <c r="F3" s="492"/>
    </row>
    <row r="4" spans="1:7">
      <c r="A4" s="504" t="s">
        <v>4197</v>
      </c>
      <c r="B4" s="505">
        <v>19.302921295166016</v>
      </c>
      <c r="C4" s="505">
        <v>22.276952743530273</v>
      </c>
      <c r="D4" s="505">
        <v>28.301259994506836</v>
      </c>
      <c r="E4">
        <f>28.3-19.3</f>
        <v>9</v>
      </c>
      <c r="F4" s="492"/>
    </row>
    <row r="5" spans="1:7">
      <c r="A5" s="504" t="s">
        <v>4198</v>
      </c>
      <c r="B5" s="505">
        <v>3.0861897468566895</v>
      </c>
      <c r="C5" s="505">
        <v>3.5547215938568115</v>
      </c>
      <c r="D5" s="505">
        <v>3.1185445785522461</v>
      </c>
      <c r="E5">
        <f>7.5-5.4</f>
        <v>2.0999999999999996</v>
      </c>
      <c r="F5" s="492"/>
    </row>
    <row r="6" spans="1:7">
      <c r="A6" s="504" t="s">
        <v>4199</v>
      </c>
      <c r="B6" s="505">
        <v>2.2936785221099854</v>
      </c>
      <c r="C6" s="505">
        <v>3.4723341464996338</v>
      </c>
      <c r="D6" s="505">
        <v>4.4309778213500977</v>
      </c>
      <c r="F6" s="492"/>
    </row>
    <row r="9" spans="1:7">
      <c r="B9" s="546" t="s">
        <v>4176</v>
      </c>
      <c r="C9" s="546"/>
      <c r="D9" s="546"/>
      <c r="E9" s="546"/>
      <c r="F9" s="546"/>
      <c r="G9" s="546"/>
    </row>
    <row r="10" spans="1:7" ht="31.5" customHeight="1">
      <c r="B10" s="563" t="s">
        <v>4236</v>
      </c>
      <c r="C10" s="563"/>
      <c r="D10" s="563"/>
      <c r="E10" s="563"/>
      <c r="F10" s="563"/>
      <c r="G10" s="563"/>
    </row>
    <row r="11" spans="1:7">
      <c r="B11" s="564" t="s">
        <v>766</v>
      </c>
      <c r="C11" s="564"/>
      <c r="D11" s="564"/>
      <c r="E11" s="564"/>
      <c r="F11" s="564"/>
      <c r="G11" s="564"/>
    </row>
    <row r="29" spans="2:2">
      <c r="B29" s="511" t="s">
        <v>4200</v>
      </c>
    </row>
  </sheetData>
  <mergeCells count="3">
    <mergeCell ref="B9:G9"/>
    <mergeCell ref="B11:G11"/>
    <mergeCell ref="B10:G10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2:H29"/>
  <sheetViews>
    <sheetView showGridLines="0" topLeftCell="A7" zoomScaleNormal="100" workbookViewId="0">
      <selection activeCell="B8" sqref="B8:H8"/>
    </sheetView>
  </sheetViews>
  <sheetFormatPr baseColWidth="10" defaultRowHeight="16.5"/>
  <sheetData>
    <row r="2" spans="2:8">
      <c r="C2">
        <v>2014</v>
      </c>
      <c r="D2">
        <v>2018</v>
      </c>
      <c r="E2">
        <v>2022</v>
      </c>
      <c r="F2">
        <v>2023</v>
      </c>
    </row>
    <row r="3" spans="2:8">
      <c r="B3" s="507" t="s">
        <v>4184</v>
      </c>
      <c r="C3" s="505">
        <v>25.462179183959961</v>
      </c>
      <c r="D3" s="505">
        <v>24.398914337158203</v>
      </c>
      <c r="E3" s="505">
        <v>27.632347106933594</v>
      </c>
      <c r="F3" s="505">
        <v>24.97386360168457</v>
      </c>
      <c r="G3" s="492">
        <f>+F3-E3</f>
        <v>-2.6584835052490234</v>
      </c>
      <c r="H3">
        <f>25-27.6</f>
        <v>-2.6000000000000014</v>
      </c>
    </row>
    <row r="4" spans="2:8">
      <c r="B4" s="507" t="s">
        <v>4185</v>
      </c>
      <c r="C4" s="505">
        <v>33.068881988525391</v>
      </c>
      <c r="D4" s="505">
        <v>34.487384796142578</v>
      </c>
      <c r="E4" s="505">
        <v>37.924774169921875</v>
      </c>
      <c r="F4" s="505">
        <v>35.420150756835938</v>
      </c>
      <c r="G4" s="492">
        <f t="shared" ref="G4:G5" si="0">+F4-E4</f>
        <v>-2.5046234130859375</v>
      </c>
      <c r="H4">
        <f>35.4-37.9</f>
        <v>-2.5</v>
      </c>
    </row>
    <row r="5" spans="2:8">
      <c r="B5" s="507" t="s">
        <v>4186</v>
      </c>
      <c r="C5" s="505">
        <v>17.3299560546875</v>
      </c>
      <c r="D5" s="505">
        <v>18.458282470703125</v>
      </c>
      <c r="E5" s="505">
        <v>21.442411422729492</v>
      </c>
      <c r="F5" s="505">
        <v>23.283988952636719</v>
      </c>
      <c r="G5" s="492">
        <f t="shared" si="0"/>
        <v>1.8415775299072266</v>
      </c>
      <c r="H5">
        <f>23.3-21.4</f>
        <v>1.9000000000000021</v>
      </c>
    </row>
    <row r="8" spans="2:8">
      <c r="B8" s="546" t="s">
        <v>4177</v>
      </c>
      <c r="C8" s="546"/>
      <c r="D8" s="546"/>
      <c r="E8" s="546"/>
      <c r="F8" s="546"/>
      <c r="G8" s="546"/>
      <c r="H8" s="546"/>
    </row>
    <row r="9" spans="2:8">
      <c r="B9" s="546" t="s">
        <v>4237</v>
      </c>
      <c r="C9" s="546"/>
      <c r="D9" s="546"/>
      <c r="E9" s="546"/>
      <c r="F9" s="546"/>
      <c r="G9" s="546"/>
      <c r="H9" s="546"/>
    </row>
    <row r="10" spans="2:8">
      <c r="B10" s="564" t="s">
        <v>766</v>
      </c>
      <c r="C10" s="564"/>
      <c r="D10" s="564"/>
      <c r="E10" s="564"/>
      <c r="F10" s="564"/>
      <c r="G10" s="564"/>
      <c r="H10" s="564"/>
    </row>
    <row r="29" spans="2:2">
      <c r="B29" s="471" t="s">
        <v>4187</v>
      </c>
    </row>
  </sheetData>
  <mergeCells count="3">
    <mergeCell ref="B10:H10"/>
    <mergeCell ref="B8:H8"/>
    <mergeCell ref="B9:H9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27"/>
  <sheetViews>
    <sheetView showGridLines="0" topLeftCell="A10" zoomScale="90" zoomScaleNormal="90" workbookViewId="0">
      <selection activeCell="E8" sqref="E8"/>
    </sheetView>
  </sheetViews>
  <sheetFormatPr baseColWidth="10" defaultRowHeight="16.5"/>
  <cols>
    <col min="1" max="1" width="23.875" customWidth="1"/>
    <col min="2" max="2" width="12.625" customWidth="1"/>
  </cols>
  <sheetData>
    <row r="1" spans="1:14">
      <c r="B1">
        <v>2014</v>
      </c>
      <c r="C1">
        <v>2022</v>
      </c>
      <c r="D1">
        <v>2023</v>
      </c>
      <c r="G1">
        <v>2014</v>
      </c>
      <c r="H1">
        <v>2015</v>
      </c>
      <c r="I1">
        <v>2016</v>
      </c>
      <c r="J1">
        <v>2017</v>
      </c>
      <c r="K1">
        <v>2018</v>
      </c>
      <c r="L1">
        <v>2019</v>
      </c>
      <c r="M1">
        <v>2021</v>
      </c>
      <c r="N1">
        <v>2022</v>
      </c>
    </row>
    <row r="2" spans="1:14">
      <c r="A2" s="504" t="s">
        <v>4189</v>
      </c>
      <c r="B2" s="505">
        <v>9.409968376159668</v>
      </c>
      <c r="C2" s="505">
        <v>5.0228872299194336</v>
      </c>
      <c r="D2" s="505">
        <v>3.2232017517089844</v>
      </c>
      <c r="F2" s="504" t="s">
        <v>4189</v>
      </c>
      <c r="G2" s="505">
        <v>6.4540643692016602</v>
      </c>
      <c r="H2" s="505">
        <v>5.2964844703674316</v>
      </c>
      <c r="I2" s="505">
        <v>3.2789156436920166</v>
      </c>
      <c r="J2" s="505">
        <v>3.2153074741363525</v>
      </c>
      <c r="K2" s="505">
        <v>3.0617945194244385</v>
      </c>
      <c r="L2" s="505">
        <v>3.2282106876373291</v>
      </c>
      <c r="M2" s="505">
        <v>3.5945029258728027</v>
      </c>
      <c r="N2" s="505">
        <v>3.5056097507476807</v>
      </c>
    </row>
    <row r="3" spans="1:14">
      <c r="A3" s="504" t="s">
        <v>4190</v>
      </c>
      <c r="B3" s="505">
        <v>6.1960415840148926</v>
      </c>
      <c r="C3" s="505">
        <v>3.0700328350067139</v>
      </c>
      <c r="D3" s="505">
        <v>1.3513773679733276</v>
      </c>
      <c r="F3" s="504" t="s">
        <v>4190</v>
      </c>
      <c r="G3" s="505">
        <v>5.1846170425415039</v>
      </c>
      <c r="H3" s="505">
        <v>3.3205239772796631</v>
      </c>
      <c r="I3" s="505">
        <v>1.6264392137527466</v>
      </c>
      <c r="J3" s="505">
        <v>2.226046085357666</v>
      </c>
      <c r="K3" s="505">
        <v>1.9139994382858276</v>
      </c>
      <c r="L3" s="505">
        <v>2.3284916877746582</v>
      </c>
      <c r="M3" s="505">
        <v>2.5218689441680908</v>
      </c>
      <c r="N3" s="505">
        <v>2.4829261302947998</v>
      </c>
    </row>
    <row r="4" spans="1:14">
      <c r="A4" s="504" t="s">
        <v>4191</v>
      </c>
      <c r="B4" s="505">
        <v>1.2526078224182129</v>
      </c>
      <c r="C4" s="505">
        <v>0.46932175755500793</v>
      </c>
      <c r="D4" s="505">
        <v>0.35836324095726013</v>
      </c>
      <c r="F4" s="504" t="s">
        <v>4191</v>
      </c>
      <c r="G4" s="505">
        <v>0.75159692764282227</v>
      </c>
      <c r="H4" s="505">
        <v>0.55282080173492432</v>
      </c>
      <c r="I4" s="505">
        <v>0.37263539433479309</v>
      </c>
      <c r="J4" s="505">
        <v>0.46672993898391724</v>
      </c>
      <c r="K4" s="505">
        <v>0.41308107972145081</v>
      </c>
      <c r="L4" s="505">
        <v>0.39431530237197876</v>
      </c>
      <c r="M4" s="505">
        <v>0.75183236598968506</v>
      </c>
      <c r="N4" s="505">
        <v>0.48902899026870728</v>
      </c>
    </row>
    <row r="5" spans="1:14">
      <c r="A5" s="504" t="s">
        <v>4192</v>
      </c>
      <c r="B5" s="505">
        <v>4.1786336898803711</v>
      </c>
      <c r="C5" s="505">
        <v>1.8574929237365723</v>
      </c>
      <c r="D5" s="505">
        <v>0.9080623984336853</v>
      </c>
      <c r="F5" s="504" t="s">
        <v>4192</v>
      </c>
      <c r="G5" s="505">
        <v>3.2708017826080322</v>
      </c>
      <c r="H5" s="505">
        <v>3.0257558822631836</v>
      </c>
      <c r="I5" s="505">
        <v>1.3591924905776978</v>
      </c>
      <c r="J5" s="505">
        <v>1.8483538627624512</v>
      </c>
      <c r="K5" s="505">
        <v>1.639772891998291</v>
      </c>
      <c r="L5" s="505">
        <v>1.8072839975357056</v>
      </c>
      <c r="M5" s="505">
        <v>2.2121894359588623</v>
      </c>
      <c r="N5" s="505">
        <v>1.9795289039611816</v>
      </c>
    </row>
    <row r="6" spans="1:14">
      <c r="A6" s="504" t="s">
        <v>4193</v>
      </c>
      <c r="B6" s="505">
        <v>4.5201001167297363</v>
      </c>
      <c r="C6" s="505">
        <v>1.4591549634933472</v>
      </c>
      <c r="D6" s="505">
        <v>0.88319027423858643</v>
      </c>
      <c r="F6" s="504" t="s">
        <v>4193</v>
      </c>
      <c r="G6" s="505">
        <v>2.2871828079223633</v>
      </c>
      <c r="H6" s="505">
        <v>1.2285999059677124</v>
      </c>
      <c r="I6" s="505">
        <v>0.98060131072998047</v>
      </c>
      <c r="J6" s="505">
        <v>1.720231294631958</v>
      </c>
      <c r="K6" s="505">
        <v>0.94139623641967773</v>
      </c>
      <c r="L6" s="505">
        <v>0.99084347486495972</v>
      </c>
      <c r="M6" s="505">
        <v>0.97363817691802979</v>
      </c>
      <c r="N6" s="505">
        <v>0.73205405473709106</v>
      </c>
    </row>
    <row r="7" spans="1:14">
      <c r="A7" s="504" t="s">
        <v>4194</v>
      </c>
      <c r="B7" s="505">
        <v>1.6991019248962402</v>
      </c>
      <c r="C7" s="505">
        <v>0.58021241426467896</v>
      </c>
      <c r="D7" s="505">
        <v>0.52494895458221436</v>
      </c>
      <c r="F7" s="504" t="s">
        <v>4194</v>
      </c>
      <c r="G7" s="505">
        <v>0.93760144710540771</v>
      </c>
      <c r="H7" s="505">
        <v>0.44529643654823303</v>
      </c>
      <c r="I7" s="505">
        <v>0.33929908275604248</v>
      </c>
      <c r="J7" s="505">
        <v>0.45605722069740295</v>
      </c>
      <c r="K7" s="505">
        <v>0.3310779333114624</v>
      </c>
      <c r="L7" s="505">
        <v>0.27579015493392944</v>
      </c>
      <c r="M7" s="505">
        <v>0.81516909599304199</v>
      </c>
      <c r="N7" s="505">
        <v>0.36854389309883118</v>
      </c>
    </row>
    <row r="8" spans="1:14">
      <c r="A8" s="510"/>
      <c r="B8" s="505"/>
      <c r="C8" s="505"/>
      <c r="D8" s="505"/>
      <c r="F8" s="510"/>
      <c r="G8" s="505"/>
      <c r="H8" s="505"/>
      <c r="I8" s="505"/>
      <c r="J8" s="505"/>
      <c r="K8" s="505"/>
      <c r="L8" s="505"/>
      <c r="M8" s="505"/>
      <c r="N8" s="505"/>
    </row>
    <row r="9" spans="1:14">
      <c r="A9" s="510"/>
      <c r="B9" s="505"/>
      <c r="C9" s="505"/>
      <c r="D9" s="505"/>
      <c r="F9" s="510"/>
      <c r="G9" s="505"/>
      <c r="H9" s="505"/>
      <c r="I9" s="505"/>
      <c r="J9" s="505"/>
      <c r="K9" s="505"/>
      <c r="L9" s="505"/>
      <c r="M9" s="505"/>
      <c r="N9" s="505"/>
    </row>
    <row r="10" spans="1:14">
      <c r="B10" s="546" t="s">
        <v>4178</v>
      </c>
      <c r="C10" s="546"/>
      <c r="D10" s="546"/>
      <c r="E10" s="546"/>
      <c r="F10" s="546"/>
      <c r="G10" s="546"/>
      <c r="H10" s="546"/>
      <c r="I10" s="508"/>
      <c r="J10" s="508"/>
      <c r="K10" s="508"/>
    </row>
    <row r="11" spans="1:14" ht="25.5" customHeight="1">
      <c r="B11" s="563" t="s">
        <v>4238</v>
      </c>
      <c r="C11" s="563"/>
      <c r="D11" s="563"/>
      <c r="E11" s="563"/>
      <c r="F11" s="563"/>
      <c r="G11" s="563"/>
      <c r="H11" s="563"/>
      <c r="I11" s="508"/>
      <c r="J11" s="508"/>
      <c r="K11" s="508"/>
    </row>
    <row r="12" spans="1:14">
      <c r="B12" s="564" t="s">
        <v>766</v>
      </c>
      <c r="C12" s="564"/>
      <c r="D12" s="564"/>
      <c r="E12" s="564"/>
      <c r="F12" s="564"/>
      <c r="G12" s="564"/>
      <c r="H12" s="564"/>
      <c r="I12" s="509"/>
      <c r="J12" s="509"/>
      <c r="K12" s="509"/>
    </row>
    <row r="27" spans="2:2">
      <c r="B27" s="511" t="s">
        <v>4200</v>
      </c>
    </row>
  </sheetData>
  <mergeCells count="3">
    <mergeCell ref="B12:H12"/>
    <mergeCell ref="B10:H10"/>
    <mergeCell ref="B11:H11"/>
  </mergeCells>
  <pageMargins left="0.7" right="0.7" top="0.75" bottom="0.75" header="0.3" footer="0.3"/>
  <pageSetup paperSize="9" orientation="portrait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31"/>
  <sheetViews>
    <sheetView showGridLines="0" topLeftCell="A10" workbookViewId="0">
      <selection activeCell="E8" sqref="E8"/>
    </sheetView>
  </sheetViews>
  <sheetFormatPr baseColWidth="10" defaultRowHeight="16.5"/>
  <sheetData>
    <row r="1" spans="1:7">
      <c r="A1" t="s">
        <v>4207</v>
      </c>
    </row>
    <row r="2" spans="1:7">
      <c r="C2" t="s">
        <v>1</v>
      </c>
      <c r="D2" t="s">
        <v>0</v>
      </c>
    </row>
    <row r="3" spans="1:7" ht="17.25">
      <c r="A3" s="506" t="s">
        <v>1</v>
      </c>
      <c r="B3" s="504" t="s">
        <v>4201</v>
      </c>
      <c r="C3" s="505">
        <v>20.878585815429688</v>
      </c>
      <c r="D3" s="505">
        <v>17.875949859619141</v>
      </c>
    </row>
    <row r="4" spans="1:7">
      <c r="A4" s="510"/>
      <c r="B4" s="504" t="s">
        <v>4202</v>
      </c>
      <c r="C4" s="505">
        <v>23.672016143798828</v>
      </c>
      <c r="D4" s="505">
        <v>22.490324020385742</v>
      </c>
    </row>
    <row r="5" spans="1:7">
      <c r="A5" s="510"/>
      <c r="B5" s="504" t="s">
        <v>4203</v>
      </c>
      <c r="C5" s="505">
        <v>21.4151611328125</v>
      </c>
      <c r="D5" s="505">
        <v>21.222236633300781</v>
      </c>
    </row>
    <row r="6" spans="1:7">
      <c r="A6" s="510"/>
      <c r="B6" s="504" t="s">
        <v>4204</v>
      </c>
      <c r="C6" s="505">
        <v>16.352901458740234</v>
      </c>
      <c r="D6" s="505">
        <v>18.479021072387695</v>
      </c>
    </row>
    <row r="7" spans="1:7">
      <c r="A7" s="510"/>
      <c r="B7" s="504" t="s">
        <v>4205</v>
      </c>
      <c r="C7" s="505">
        <v>10.94643497467041</v>
      </c>
      <c r="D7" s="505">
        <v>14.179765701293945</v>
      </c>
    </row>
    <row r="8" spans="1:7">
      <c r="A8" s="510"/>
      <c r="B8" s="504" t="s">
        <v>4206</v>
      </c>
      <c r="C8" s="505">
        <v>6.7349014282226563</v>
      </c>
      <c r="D8" s="505">
        <v>5.7527012825012207</v>
      </c>
    </row>
    <row r="11" spans="1:7">
      <c r="B11" s="546" t="s">
        <v>4208</v>
      </c>
      <c r="C11" s="546"/>
      <c r="D11" s="546"/>
      <c r="E11" s="546"/>
      <c r="F11" s="546"/>
      <c r="G11" s="546"/>
    </row>
    <row r="12" spans="1:7" ht="30" customHeight="1">
      <c r="B12" s="563" t="s">
        <v>4247</v>
      </c>
      <c r="C12" s="563"/>
      <c r="D12" s="563"/>
      <c r="E12" s="563"/>
      <c r="F12" s="563"/>
      <c r="G12" s="563"/>
    </row>
    <row r="13" spans="1:7">
      <c r="B13" s="564" t="s">
        <v>766</v>
      </c>
      <c r="C13" s="564"/>
      <c r="D13" s="564"/>
      <c r="E13" s="564"/>
      <c r="F13" s="564"/>
      <c r="G13" s="564"/>
    </row>
    <row r="31" spans="2:2">
      <c r="B31" s="512" t="s">
        <v>4200</v>
      </c>
    </row>
  </sheetData>
  <mergeCells count="3">
    <mergeCell ref="B11:G11"/>
    <mergeCell ref="B13:G13"/>
    <mergeCell ref="B12:G12"/>
  </mergeCells>
  <pageMargins left="0.7" right="0.7" top="0.75" bottom="0.75" header="0.3" footer="0.3"/>
  <pageSetup paperSize="9" orientation="portrait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2:I27"/>
  <sheetViews>
    <sheetView showGridLines="0" topLeftCell="A10" zoomScaleNormal="100" workbookViewId="0">
      <selection activeCell="E8" sqref="E8"/>
    </sheetView>
  </sheetViews>
  <sheetFormatPr baseColWidth="10" defaultRowHeight="16.5"/>
  <sheetData>
    <row r="2" spans="1:9">
      <c r="C2">
        <v>2015</v>
      </c>
      <c r="D2">
        <v>2023</v>
      </c>
    </row>
    <row r="3" spans="1:9" ht="17.25">
      <c r="A3" s="513" t="s">
        <v>0</v>
      </c>
      <c r="B3" s="514" t="s">
        <v>4151</v>
      </c>
      <c r="C3" s="505">
        <v>72.799970000000002</v>
      </c>
      <c r="D3" s="505">
        <v>67.642319999999998</v>
      </c>
      <c r="I3" s="505"/>
    </row>
    <row r="4" spans="1:9">
      <c r="A4" s="515"/>
      <c r="B4" s="514" t="s">
        <v>4209</v>
      </c>
      <c r="C4" s="505">
        <v>61.674669999999999</v>
      </c>
      <c r="D4" s="505">
        <v>46.37462</v>
      </c>
      <c r="I4" s="505"/>
    </row>
    <row r="5" spans="1:9">
      <c r="A5" s="522"/>
      <c r="B5" s="523" t="s">
        <v>4210</v>
      </c>
      <c r="C5" s="524">
        <v>70.424019999999999</v>
      </c>
      <c r="D5" s="524">
        <v>68.431550000000001</v>
      </c>
      <c r="I5" s="505"/>
    </row>
    <row r="6" spans="1:9" ht="17.25">
      <c r="A6" s="513" t="s">
        <v>1</v>
      </c>
      <c r="B6" s="514" t="s">
        <v>4151</v>
      </c>
      <c r="C6" s="505">
        <v>27.200030000000002</v>
      </c>
      <c r="D6" s="505">
        <v>32.357680000000002</v>
      </c>
      <c r="I6" s="505"/>
    </row>
    <row r="7" spans="1:9">
      <c r="A7" s="515"/>
      <c r="B7" s="514" t="s">
        <v>4209</v>
      </c>
      <c r="C7" s="505">
        <v>38.325330000000001</v>
      </c>
      <c r="D7" s="505">
        <v>53.62538</v>
      </c>
      <c r="I7" s="505"/>
    </row>
    <row r="8" spans="1:9">
      <c r="B8" s="514" t="s">
        <v>4210</v>
      </c>
      <c r="C8" s="505">
        <v>29.575980000000001</v>
      </c>
      <c r="D8" s="505">
        <v>31.568449999999999</v>
      </c>
      <c r="I8" s="505"/>
    </row>
    <row r="9" spans="1:9">
      <c r="I9" s="505"/>
    </row>
    <row r="10" spans="1:9" ht="16.5" customHeight="1">
      <c r="B10" s="546" t="s">
        <v>4211</v>
      </c>
      <c r="C10" s="546"/>
      <c r="D10" s="546"/>
      <c r="E10" s="546"/>
      <c r="F10" s="546"/>
      <c r="G10" s="546"/>
      <c r="H10" s="546"/>
      <c r="I10" s="546"/>
    </row>
    <row r="11" spans="1:9" ht="16.5" customHeight="1">
      <c r="B11" s="546" t="s">
        <v>4248</v>
      </c>
      <c r="C11" s="546"/>
      <c r="D11" s="546"/>
      <c r="E11" s="546"/>
      <c r="F11" s="546"/>
      <c r="G11" s="546"/>
      <c r="H11" s="546"/>
      <c r="I11" s="546"/>
    </row>
    <row r="12" spans="1:9">
      <c r="B12" s="564" t="s">
        <v>766</v>
      </c>
      <c r="C12" s="564"/>
      <c r="D12" s="564"/>
      <c r="E12" s="564"/>
      <c r="F12" s="564"/>
      <c r="G12" s="564"/>
      <c r="H12" s="564"/>
      <c r="I12" s="564"/>
    </row>
    <row r="27" spans="2:2">
      <c r="B27" s="512" t="s">
        <v>4200</v>
      </c>
    </row>
  </sheetData>
  <mergeCells count="3">
    <mergeCell ref="B10:I10"/>
    <mergeCell ref="B12:I12"/>
    <mergeCell ref="B11:I11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N94"/>
  <sheetViews>
    <sheetView topLeftCell="B76" zoomScale="115" zoomScaleNormal="115" workbookViewId="0">
      <selection activeCell="F103" sqref="F103"/>
    </sheetView>
  </sheetViews>
  <sheetFormatPr baseColWidth="10" defaultRowHeight="16.5"/>
  <cols>
    <col min="1" max="2" width="3.125" customWidth="1"/>
    <col min="3" max="3" width="13.75" style="456" customWidth="1"/>
    <col min="4" max="13" width="7.625" style="456" customWidth="1"/>
    <col min="14" max="14" width="11" style="456"/>
  </cols>
  <sheetData>
    <row r="1" spans="1:8" ht="52.5" customHeight="1">
      <c r="A1" s="472" t="s">
        <v>4162</v>
      </c>
      <c r="B1" s="472"/>
      <c r="C1" s="473">
        <v>9.3000000000000007</v>
      </c>
      <c r="D1" s="473"/>
      <c r="E1" s="565"/>
      <c r="F1" s="565"/>
      <c r="G1" s="565"/>
      <c r="H1" s="565"/>
    </row>
    <row r="2" spans="1:8" ht="10.5" customHeight="1" thickBot="1">
      <c r="A2" s="456"/>
      <c r="B2" s="456"/>
    </row>
    <row r="3" spans="1:8" ht="18.75" customHeight="1" thickBot="1">
      <c r="A3" s="474"/>
      <c r="B3" s="474"/>
      <c r="C3" s="483"/>
      <c r="D3" s="485"/>
      <c r="E3" s="567" t="s">
        <v>4164</v>
      </c>
      <c r="F3" s="568"/>
      <c r="G3" s="569" t="s">
        <v>4124</v>
      </c>
      <c r="H3" s="570"/>
    </row>
    <row r="4" spans="1:8" ht="22.5" customHeight="1" thickBot="1">
      <c r="A4" s="456"/>
      <c r="B4" s="456"/>
      <c r="C4" s="484"/>
      <c r="D4" s="484"/>
      <c r="E4" s="482" t="s">
        <v>4151</v>
      </c>
      <c r="F4" s="482" t="s">
        <v>4152</v>
      </c>
      <c r="G4" s="482" t="s">
        <v>4151</v>
      </c>
      <c r="H4" s="482" t="s">
        <v>4152</v>
      </c>
    </row>
    <row r="5" spans="1:8" ht="12.75" customHeight="1">
      <c r="A5" s="456"/>
      <c r="B5" s="456"/>
      <c r="C5" s="571" t="s">
        <v>5</v>
      </c>
      <c r="D5" s="476" t="s">
        <v>4122</v>
      </c>
      <c r="E5" s="477">
        <v>2.5369838968788208</v>
      </c>
      <c r="F5" s="477">
        <v>3.6063210449816681</v>
      </c>
    </row>
    <row r="6" spans="1:8" ht="12.75" customHeight="1" thickBot="1">
      <c r="A6" s="456"/>
      <c r="B6" s="456"/>
      <c r="C6" s="572"/>
      <c r="D6" s="476" t="s">
        <v>4124</v>
      </c>
      <c r="E6" s="477">
        <v>3.7023482342024021</v>
      </c>
      <c r="F6" s="477">
        <v>6.0380119438942437</v>
      </c>
      <c r="G6" s="477"/>
      <c r="H6" s="477"/>
    </row>
    <row r="7" spans="1:8" ht="12.75" customHeight="1">
      <c r="A7" s="456"/>
      <c r="B7" s="456"/>
      <c r="C7" s="571" t="s">
        <v>31</v>
      </c>
      <c r="D7" s="476" t="s">
        <v>4122</v>
      </c>
      <c r="E7" s="477">
        <v>1.4479387365731415</v>
      </c>
      <c r="F7" s="477">
        <v>0.37725088335658707</v>
      </c>
    </row>
    <row r="8" spans="1:8" ht="12.75" customHeight="1">
      <c r="A8" s="456"/>
      <c r="B8" s="456"/>
      <c r="C8" s="572"/>
      <c r="D8" s="476" t="s">
        <v>4124</v>
      </c>
      <c r="E8" s="477">
        <v>2.5120950630040633</v>
      </c>
      <c r="F8" s="477">
        <v>0.66311887836279926</v>
      </c>
      <c r="G8" s="477"/>
      <c r="H8" s="477"/>
    </row>
    <row r="9" spans="1:8" ht="12.75" customHeight="1">
      <c r="A9" s="456"/>
      <c r="B9" s="456"/>
      <c r="C9" s="476" t="s">
        <v>32</v>
      </c>
      <c r="D9" s="476" t="s">
        <v>4122</v>
      </c>
      <c r="E9" s="477">
        <v>1.8954693402378151</v>
      </c>
      <c r="F9" s="477">
        <v>0.36344836977371298</v>
      </c>
    </row>
    <row r="10" spans="1:8" ht="12.75" customHeight="1">
      <c r="A10" s="456"/>
      <c r="B10" s="456"/>
      <c r="C10" s="476"/>
      <c r="D10" s="476" t="s">
        <v>4124</v>
      </c>
      <c r="E10" s="477">
        <v>2.7413132836110927</v>
      </c>
      <c r="F10" s="477">
        <v>0.67501852388608397</v>
      </c>
      <c r="G10" s="477"/>
      <c r="H10" s="477"/>
    </row>
    <row r="11" spans="1:8" ht="12.75" customHeight="1">
      <c r="A11" s="456"/>
      <c r="B11" s="456"/>
      <c r="C11" s="476" t="s">
        <v>6</v>
      </c>
      <c r="D11" s="476" t="s">
        <v>4122</v>
      </c>
      <c r="E11" s="477">
        <v>1.7482729583396079</v>
      </c>
      <c r="F11" s="477">
        <v>16.035827873865784</v>
      </c>
    </row>
    <row r="12" spans="1:8" ht="12.75" customHeight="1">
      <c r="A12" s="456"/>
      <c r="B12" s="456"/>
      <c r="C12" s="476"/>
      <c r="D12" s="476" t="s">
        <v>4124</v>
      </c>
      <c r="E12" s="477">
        <v>2.7168020953890757</v>
      </c>
      <c r="F12" s="477">
        <v>18.845440562822304</v>
      </c>
      <c r="G12" s="477"/>
      <c r="H12" s="477"/>
    </row>
    <row r="13" spans="1:8" ht="12.75" customHeight="1">
      <c r="A13" s="456"/>
      <c r="B13" s="456"/>
      <c r="C13" s="476" t="s">
        <v>7</v>
      </c>
      <c r="D13" s="476" t="s">
        <v>4122</v>
      </c>
      <c r="E13" s="477">
        <v>1.1680086399094358</v>
      </c>
      <c r="F13" s="477">
        <v>1.3867096045475595</v>
      </c>
    </row>
    <row r="14" spans="1:8" ht="12.75" customHeight="1">
      <c r="A14" s="456"/>
      <c r="B14" s="456"/>
      <c r="C14" s="476"/>
      <c r="D14" s="476" t="s">
        <v>4124</v>
      </c>
      <c r="E14" s="477">
        <v>2.1247108006752908</v>
      </c>
      <c r="F14" s="477">
        <v>2.4435813060445266</v>
      </c>
      <c r="G14" s="477"/>
      <c r="H14" s="477"/>
    </row>
    <row r="15" spans="1:8" ht="12.75" customHeight="1">
      <c r="A15" s="456"/>
      <c r="B15" s="456"/>
      <c r="C15" s="476" t="s">
        <v>8</v>
      </c>
      <c r="D15" s="476" t="s">
        <v>4122</v>
      </c>
      <c r="E15" s="477">
        <v>1.0318563111298831</v>
      </c>
      <c r="F15" s="477">
        <v>0.93839009499205095</v>
      </c>
    </row>
    <row r="16" spans="1:8" ht="12.75" customHeight="1">
      <c r="A16" s="456"/>
      <c r="B16" s="456"/>
      <c r="C16" s="476"/>
      <c r="D16" s="476" t="s">
        <v>4124</v>
      </c>
      <c r="E16" s="477">
        <v>1.6602101980062391</v>
      </c>
      <c r="F16" s="477">
        <v>1.7965679518017121</v>
      </c>
      <c r="G16" s="477"/>
      <c r="H16" s="477"/>
    </row>
    <row r="17" spans="1:8" ht="12.75" customHeight="1">
      <c r="A17" s="456"/>
      <c r="B17" s="456"/>
      <c r="C17" s="476" t="s">
        <v>10</v>
      </c>
      <c r="D17" s="476" t="s">
        <v>4122</v>
      </c>
      <c r="E17" s="477">
        <v>1.6129922346085666</v>
      </c>
      <c r="F17" s="477">
        <v>3.0023386894204984</v>
      </c>
    </row>
    <row r="18" spans="1:8" ht="12.75" customHeight="1">
      <c r="A18" s="456"/>
      <c r="B18" s="456"/>
      <c r="C18" s="476"/>
      <c r="D18" s="476" t="s">
        <v>4124</v>
      </c>
      <c r="E18" s="477">
        <v>2.202235029469688</v>
      </c>
      <c r="F18" s="477">
        <v>4.463736008071252</v>
      </c>
      <c r="G18" s="477"/>
      <c r="H18" s="477"/>
    </row>
    <row r="19" spans="1:8" ht="12.75" customHeight="1">
      <c r="A19" s="456"/>
      <c r="B19" s="456"/>
      <c r="C19" s="476" t="s">
        <v>11</v>
      </c>
      <c r="D19" s="476" t="s">
        <v>4122</v>
      </c>
      <c r="E19" s="477">
        <v>1.1190760816615717</v>
      </c>
      <c r="F19" s="477">
        <v>0.82613765555111107</v>
      </c>
    </row>
    <row r="20" spans="1:8" ht="12.75" customHeight="1">
      <c r="A20" s="456"/>
      <c r="B20" s="456"/>
      <c r="C20" s="476"/>
      <c r="D20" s="476" t="s">
        <v>4124</v>
      </c>
      <c r="E20" s="477">
        <v>1.8389234418892972</v>
      </c>
      <c r="F20" s="477">
        <v>1.0389529050506827</v>
      </c>
      <c r="G20" s="477"/>
      <c r="H20" s="477"/>
    </row>
    <row r="21" spans="1:8" ht="12.75" customHeight="1">
      <c r="A21" s="456"/>
      <c r="B21" s="456"/>
      <c r="C21" s="476" t="s">
        <v>33</v>
      </c>
      <c r="D21" s="476" t="s">
        <v>4122</v>
      </c>
      <c r="E21" s="477">
        <v>2.4442911244105776</v>
      </c>
      <c r="F21" s="477">
        <v>2.3323343017774016</v>
      </c>
    </row>
    <row r="22" spans="1:8" ht="12.75" customHeight="1">
      <c r="A22" s="456"/>
      <c r="B22" s="456"/>
      <c r="C22" s="476"/>
      <c r="D22" s="476" t="s">
        <v>4124</v>
      </c>
      <c r="E22" s="477">
        <v>4.5851794606911858</v>
      </c>
      <c r="F22" s="477">
        <v>5.3016099860741326</v>
      </c>
      <c r="G22" s="477"/>
      <c r="H22" s="477"/>
    </row>
    <row r="23" spans="1:8" ht="12.75" customHeight="1">
      <c r="A23" s="456"/>
      <c r="B23" s="456"/>
      <c r="C23" s="476" t="s">
        <v>12</v>
      </c>
      <c r="D23" s="476" t="s">
        <v>4122</v>
      </c>
      <c r="E23" s="477">
        <v>3.1098058184367274</v>
      </c>
      <c r="F23" s="477">
        <v>0.69279249036102453</v>
      </c>
    </row>
    <row r="24" spans="1:8" ht="12.75" customHeight="1">
      <c r="A24" s="456"/>
      <c r="B24" s="456"/>
      <c r="C24" s="476"/>
      <c r="D24" s="476" t="s">
        <v>4124</v>
      </c>
      <c r="E24" s="477">
        <v>5.2413095664952332</v>
      </c>
      <c r="F24" s="477">
        <v>0.83534191036000571</v>
      </c>
      <c r="G24" s="477"/>
      <c r="H24" s="477"/>
    </row>
    <row r="25" spans="1:8" ht="12.75" customHeight="1">
      <c r="A25" s="456"/>
      <c r="B25" s="456"/>
      <c r="C25" s="476" t="s">
        <v>34</v>
      </c>
      <c r="D25" s="476" t="s">
        <v>4122</v>
      </c>
      <c r="E25" s="477">
        <v>1.8551289651551925</v>
      </c>
      <c r="F25" s="477">
        <v>1.6435560229236301</v>
      </c>
    </row>
    <row r="26" spans="1:8" ht="12.75" customHeight="1">
      <c r="A26" s="456"/>
      <c r="B26" s="456"/>
      <c r="C26" s="476"/>
      <c r="D26" s="476" t="s">
        <v>4124</v>
      </c>
      <c r="E26" s="477">
        <v>3.8425038853774121</v>
      </c>
      <c r="F26" s="477">
        <v>2.8385146886767387</v>
      </c>
      <c r="G26" s="477"/>
      <c r="H26" s="477"/>
    </row>
    <row r="27" spans="1:8" ht="12.75" customHeight="1">
      <c r="A27" s="456"/>
      <c r="B27" s="456"/>
      <c r="C27" s="476" t="s">
        <v>13</v>
      </c>
      <c r="D27" s="476" t="s">
        <v>4122</v>
      </c>
      <c r="E27" s="477">
        <v>1.9429229742975198</v>
      </c>
      <c r="F27" s="477">
        <v>1.0344432993901149</v>
      </c>
    </row>
    <row r="28" spans="1:8" ht="12.75" customHeight="1">
      <c r="A28" s="456"/>
      <c r="B28" s="456"/>
      <c r="C28" s="476"/>
      <c r="D28" s="476" t="s">
        <v>4124</v>
      </c>
      <c r="E28" s="477">
        <v>3.2709159455101466</v>
      </c>
      <c r="F28" s="477">
        <v>1.8534544342507995</v>
      </c>
      <c r="G28" s="477"/>
      <c r="H28" s="477"/>
    </row>
    <row r="29" spans="1:8" ht="12.75" customHeight="1">
      <c r="A29" s="456"/>
      <c r="B29" s="456"/>
      <c r="C29" s="476" t="s">
        <v>14</v>
      </c>
      <c r="D29" s="476" t="s">
        <v>4122</v>
      </c>
      <c r="E29" s="477">
        <v>2.8580368737140791</v>
      </c>
      <c r="F29" s="477">
        <v>0.62371395762663706</v>
      </c>
    </row>
    <row r="30" spans="1:8" ht="12.75" customHeight="1">
      <c r="A30" s="456"/>
      <c r="B30" s="456"/>
      <c r="C30" s="476"/>
      <c r="D30" s="476" t="s">
        <v>4124</v>
      </c>
      <c r="E30" s="477">
        <v>3.2820490210456645</v>
      </c>
      <c r="F30" s="477">
        <v>1.0293085698223425</v>
      </c>
      <c r="G30" s="477"/>
      <c r="H30" s="477"/>
    </row>
    <row r="31" spans="1:8" ht="12.75" customHeight="1">
      <c r="A31" s="456"/>
      <c r="B31" s="456"/>
      <c r="C31" s="476" t="s">
        <v>15</v>
      </c>
      <c r="D31" s="476" t="s">
        <v>4122</v>
      </c>
      <c r="E31" s="477">
        <v>3.7983072142741161</v>
      </c>
      <c r="F31" s="477">
        <v>0.99205707202080706</v>
      </c>
    </row>
    <row r="32" spans="1:8" ht="12.75" customHeight="1">
      <c r="A32" s="456"/>
      <c r="B32" s="456"/>
      <c r="C32" s="476"/>
      <c r="D32" s="476" t="s">
        <v>4124</v>
      </c>
      <c r="E32" s="477">
        <v>5.4527489246082128</v>
      </c>
      <c r="F32" s="477">
        <v>1.1368162948555387</v>
      </c>
      <c r="G32" s="477"/>
      <c r="H32" s="477"/>
    </row>
    <row r="33" spans="1:8" ht="12.75" customHeight="1">
      <c r="A33" s="456"/>
      <c r="B33" s="456"/>
      <c r="C33" s="476" t="s">
        <v>16</v>
      </c>
      <c r="D33" s="476" t="s">
        <v>4122</v>
      </c>
      <c r="E33" s="477">
        <v>3.096545371287136</v>
      </c>
      <c r="F33" s="477">
        <v>4.0639357797029758</v>
      </c>
    </row>
    <row r="34" spans="1:8" ht="12.75" customHeight="1">
      <c r="A34" s="456"/>
      <c r="B34" s="456"/>
      <c r="C34" s="476"/>
      <c r="D34" s="476" t="s">
        <v>4124</v>
      </c>
      <c r="E34" s="477">
        <v>3.749552374486552</v>
      </c>
      <c r="F34" s="477">
        <v>4.1711001171118856</v>
      </c>
      <c r="G34" s="477"/>
      <c r="H34" s="477"/>
    </row>
    <row r="35" spans="1:8" ht="12.75" customHeight="1">
      <c r="A35" s="456"/>
      <c r="B35" s="456"/>
      <c r="C35" s="476" t="s">
        <v>17</v>
      </c>
      <c r="D35" s="476" t="s">
        <v>4122</v>
      </c>
      <c r="E35" s="477">
        <v>9.1514107648725282</v>
      </c>
      <c r="F35" s="477">
        <v>31.598690084985726</v>
      </c>
    </row>
    <row r="36" spans="1:8" ht="12.75" customHeight="1">
      <c r="A36" s="456"/>
      <c r="B36" s="456"/>
      <c r="C36" s="476"/>
      <c r="D36" s="476" t="s">
        <v>4124</v>
      </c>
      <c r="E36" s="477">
        <v>10.631742229589737</v>
      </c>
      <c r="F36" s="477">
        <v>31.864803874844579</v>
      </c>
      <c r="G36" s="477"/>
      <c r="H36" s="477"/>
    </row>
    <row r="37" spans="1:8" ht="12.75" customHeight="1">
      <c r="A37" s="456"/>
      <c r="B37" s="456"/>
      <c r="C37" s="476" t="s">
        <v>18</v>
      </c>
      <c r="D37" s="476" t="s">
        <v>4122</v>
      </c>
      <c r="E37" s="477">
        <v>1.6139507249255196</v>
      </c>
      <c r="F37" s="477">
        <v>6.2681367229394205</v>
      </c>
    </row>
    <row r="38" spans="1:8" ht="12.75" customHeight="1">
      <c r="A38" s="456"/>
      <c r="B38" s="456"/>
      <c r="C38" s="476"/>
      <c r="D38" s="476" t="s">
        <v>4124</v>
      </c>
      <c r="E38" s="477">
        <v>2.6636454875632767</v>
      </c>
      <c r="F38" s="477">
        <v>5.9457836781862143</v>
      </c>
      <c r="G38" s="477"/>
      <c r="H38" s="477"/>
    </row>
    <row r="39" spans="1:8" ht="12.75" customHeight="1">
      <c r="A39" s="456"/>
      <c r="B39" s="456"/>
      <c r="C39" s="476" t="s">
        <v>19</v>
      </c>
      <c r="D39" s="476" t="s">
        <v>4122</v>
      </c>
      <c r="E39" s="477">
        <v>2.6115411002060007</v>
      </c>
      <c r="F39" s="477">
        <v>4.7867121046891921</v>
      </c>
    </row>
    <row r="40" spans="1:8" ht="12.75" customHeight="1">
      <c r="A40" s="456"/>
      <c r="B40" s="456"/>
      <c r="C40" s="476"/>
      <c r="D40" s="476" t="s">
        <v>4124</v>
      </c>
      <c r="E40" s="477">
        <v>5.3088996746746702</v>
      </c>
      <c r="F40" s="477">
        <v>9.253268209876536</v>
      </c>
      <c r="G40" s="477"/>
      <c r="H40" s="477"/>
    </row>
    <row r="41" spans="1:8" ht="12.75" customHeight="1">
      <c r="A41" s="456"/>
      <c r="B41" s="456"/>
      <c r="C41" s="476" t="s">
        <v>20</v>
      </c>
      <c r="D41" s="476" t="s">
        <v>4122</v>
      </c>
      <c r="E41" s="477">
        <v>2.0081308109901235</v>
      </c>
      <c r="F41" s="477">
        <v>0.53605079470399453</v>
      </c>
    </row>
    <row r="42" spans="1:8" ht="12.75" customHeight="1">
      <c r="A42" s="456"/>
      <c r="B42" s="456"/>
      <c r="C42" s="476"/>
      <c r="D42" s="476" t="s">
        <v>4124</v>
      </c>
      <c r="E42" s="477">
        <v>2.0707185115989724</v>
      </c>
      <c r="F42" s="477">
        <v>0.82617627734888366</v>
      </c>
      <c r="G42" s="477"/>
      <c r="H42" s="477"/>
    </row>
    <row r="43" spans="1:8" ht="12.75" customHeight="1">
      <c r="A43" s="456"/>
      <c r="B43" s="456"/>
      <c r="C43" s="476" t="s">
        <v>21</v>
      </c>
      <c r="D43" s="476" t="s">
        <v>4122</v>
      </c>
      <c r="E43" s="477">
        <v>1.2728756107027248</v>
      </c>
      <c r="F43" s="477">
        <v>7.9167199729492435</v>
      </c>
    </row>
    <row r="44" spans="1:8" ht="12.75" customHeight="1">
      <c r="A44" s="456"/>
      <c r="B44" s="456"/>
      <c r="C44" s="476"/>
      <c r="D44" s="476" t="s">
        <v>4124</v>
      </c>
      <c r="E44" s="477">
        <v>1.7162500027249863</v>
      </c>
      <c r="F44" s="477">
        <v>11.574487254848446</v>
      </c>
      <c r="G44" s="477"/>
      <c r="H44" s="477"/>
    </row>
    <row r="45" spans="1:8" ht="12.75" customHeight="1">
      <c r="A45" s="456"/>
      <c r="B45" s="456"/>
      <c r="C45" s="476" t="s">
        <v>35</v>
      </c>
      <c r="D45" s="476" t="s">
        <v>4122</v>
      </c>
      <c r="E45" s="477">
        <v>3.9464225860823432</v>
      </c>
      <c r="F45" s="477">
        <v>3.8558007303957242</v>
      </c>
    </row>
    <row r="46" spans="1:8" ht="12.75" customHeight="1">
      <c r="A46" s="456"/>
      <c r="B46" s="456"/>
      <c r="C46" s="476"/>
      <c r="D46" s="476" t="s">
        <v>4124</v>
      </c>
      <c r="E46" s="477">
        <v>5.404043124109422</v>
      </c>
      <c r="F46" s="477">
        <v>5.5117593209344049</v>
      </c>
      <c r="G46" s="477"/>
      <c r="H46" s="477"/>
    </row>
    <row r="47" spans="1:8" ht="12.75" customHeight="1">
      <c r="A47" s="456"/>
      <c r="B47" s="456"/>
      <c r="C47" s="476" t="s">
        <v>22</v>
      </c>
      <c r="D47" s="476" t="s">
        <v>4122</v>
      </c>
      <c r="E47" s="477">
        <v>2.4712564753003967</v>
      </c>
      <c r="F47" s="477">
        <v>3.4339841677792595</v>
      </c>
    </row>
    <row r="48" spans="1:8" ht="12.75" customHeight="1">
      <c r="A48" s="456"/>
      <c r="B48" s="456"/>
      <c r="C48" s="476"/>
      <c r="D48" s="476" t="s">
        <v>4124</v>
      </c>
      <c r="E48" s="477">
        <v>3.6721587585887252</v>
      </c>
      <c r="F48" s="477">
        <v>4.8726285879718869</v>
      </c>
      <c r="G48" s="477"/>
      <c r="H48" s="477"/>
    </row>
    <row r="49" spans="1:11" ht="12.75" customHeight="1">
      <c r="A49" s="456"/>
      <c r="B49" s="456"/>
      <c r="C49" s="476" t="s">
        <v>23</v>
      </c>
      <c r="D49" s="476" t="s">
        <v>4122</v>
      </c>
      <c r="E49" s="477">
        <v>1.9830498787388848</v>
      </c>
      <c r="F49" s="477">
        <v>0.41148197251415009</v>
      </c>
    </row>
    <row r="50" spans="1:11" ht="12.75" customHeight="1">
      <c r="A50" s="456"/>
      <c r="B50" s="456"/>
      <c r="C50" s="476"/>
      <c r="D50" s="476" t="s">
        <v>4124</v>
      </c>
      <c r="E50" s="477">
        <v>2.6443268667536568</v>
      </c>
      <c r="F50" s="477">
        <v>0.17377178483398481</v>
      </c>
      <c r="G50" s="477"/>
      <c r="H50" s="477"/>
    </row>
    <row r="51" spans="1:11" ht="12.75" customHeight="1">
      <c r="A51" s="456"/>
      <c r="B51" s="456"/>
      <c r="C51" s="476" t="s">
        <v>24</v>
      </c>
      <c r="D51" s="476" t="s">
        <v>4122</v>
      </c>
      <c r="E51" s="477">
        <v>6.6853925088652302</v>
      </c>
      <c r="F51" s="477">
        <v>9.398734485815627</v>
      </c>
    </row>
    <row r="52" spans="1:11" ht="7.5" customHeight="1" thickBot="1">
      <c r="A52" s="456"/>
      <c r="B52" s="456"/>
      <c r="C52" s="478"/>
      <c r="D52" s="476" t="s">
        <v>4124</v>
      </c>
      <c r="E52" s="477">
        <v>7.2582392005002845</v>
      </c>
      <c r="F52" s="477">
        <v>9.765684770059547</v>
      </c>
      <c r="G52" s="478"/>
      <c r="H52" s="478"/>
    </row>
    <row r="53" spans="1:11">
      <c r="A53" s="456"/>
      <c r="B53" s="456"/>
      <c r="C53" s="479" t="s">
        <v>4165</v>
      </c>
      <c r="D53" s="479"/>
      <c r="E53" s="480"/>
      <c r="F53" s="480"/>
      <c r="G53" s="480"/>
      <c r="H53" s="480"/>
    </row>
    <row r="54" spans="1:11">
      <c r="A54" s="456"/>
      <c r="B54" s="456"/>
      <c r="C54" s="479"/>
      <c r="D54" s="479"/>
      <c r="E54" s="480"/>
      <c r="F54" s="480"/>
      <c r="G54" s="480"/>
      <c r="H54" s="480"/>
    </row>
    <row r="57" spans="1:11">
      <c r="I57" s="481"/>
      <c r="J57" s="456" t="s">
        <v>4122</v>
      </c>
      <c r="K57" s="456" t="s">
        <v>4124</v>
      </c>
    </row>
    <row r="58" spans="1:11">
      <c r="I58" s="475" t="s">
        <v>4151</v>
      </c>
      <c r="J58" s="456">
        <v>1.8</v>
      </c>
      <c r="K58" s="456">
        <v>3</v>
      </c>
    </row>
    <row r="59" spans="1:11">
      <c r="I59" s="475" t="s">
        <v>4163</v>
      </c>
      <c r="J59" s="456">
        <v>2.8</v>
      </c>
      <c r="K59" s="456">
        <v>4</v>
      </c>
    </row>
    <row r="62" spans="1:11">
      <c r="E62" s="560"/>
      <c r="F62" s="560"/>
      <c r="G62" s="560"/>
      <c r="H62" s="560"/>
      <c r="I62" s="560"/>
    </row>
    <row r="63" spans="1:11" ht="36.75" customHeight="1">
      <c r="E63" s="557"/>
      <c r="F63" s="557"/>
      <c r="G63" s="557"/>
      <c r="H63" s="557"/>
      <c r="I63" s="557"/>
    </row>
    <row r="64" spans="1:11">
      <c r="E64" s="566"/>
      <c r="F64" s="566"/>
      <c r="G64" s="566"/>
      <c r="H64" s="566"/>
      <c r="I64" s="566"/>
    </row>
    <row r="76" spans="4:13">
      <c r="D76" s="560" t="s">
        <v>4214</v>
      </c>
      <c r="E76" s="560"/>
      <c r="F76" s="560"/>
      <c r="G76" s="560"/>
      <c r="H76" s="560"/>
      <c r="I76" s="560"/>
      <c r="J76" s="560"/>
      <c r="K76" s="560"/>
      <c r="L76" s="560"/>
      <c r="M76" s="501"/>
    </row>
    <row r="77" spans="4:13" ht="30" customHeight="1">
      <c r="D77" s="557" t="s">
        <v>4249</v>
      </c>
      <c r="E77" s="557"/>
      <c r="F77" s="557"/>
      <c r="G77" s="557"/>
      <c r="H77" s="557"/>
      <c r="I77" s="557"/>
      <c r="J77" s="557"/>
      <c r="K77" s="557"/>
      <c r="L77" s="557"/>
      <c r="M77" s="500"/>
    </row>
    <row r="78" spans="4:13">
      <c r="D78" s="566" t="s">
        <v>765</v>
      </c>
      <c r="E78" s="566"/>
      <c r="F78" s="566"/>
      <c r="G78" s="566"/>
      <c r="H78" s="566"/>
      <c r="I78" s="566"/>
      <c r="J78" s="566"/>
      <c r="K78" s="566"/>
      <c r="L78" s="566"/>
      <c r="M78" s="502"/>
    </row>
    <row r="94" spans="4:4">
      <c r="D94" s="459" t="s">
        <v>4153</v>
      </c>
    </row>
  </sheetData>
  <mergeCells count="11">
    <mergeCell ref="E1:H1"/>
    <mergeCell ref="D78:L78"/>
    <mergeCell ref="E3:F3"/>
    <mergeCell ref="G3:H3"/>
    <mergeCell ref="C5:C6"/>
    <mergeCell ref="C7:C8"/>
    <mergeCell ref="E62:I62"/>
    <mergeCell ref="E63:I63"/>
    <mergeCell ref="E64:I64"/>
    <mergeCell ref="D77:L77"/>
    <mergeCell ref="D76:L76"/>
  </mergeCells>
  <pageMargins left="0.70866141732283472" right="0.70866141732283472" top="0.74803149606299213" bottom="0.74803149606299213" header="0.31496062992125984" footer="0.31496062992125984"/>
  <pageSetup paperSize="9" scale="95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3:J62"/>
  <sheetViews>
    <sheetView topLeftCell="A29" workbookViewId="0">
      <selection activeCell="N27" sqref="N27"/>
    </sheetView>
  </sheetViews>
  <sheetFormatPr baseColWidth="10" defaultRowHeight="16.5"/>
  <cols>
    <col min="1" max="16384" width="11" style="456"/>
  </cols>
  <sheetData>
    <row r="3" spans="1:10">
      <c r="B3" s="456" t="s">
        <v>4122</v>
      </c>
      <c r="C3" s="456" t="s">
        <v>4124</v>
      </c>
    </row>
    <row r="4" spans="1:10">
      <c r="A4" s="476" t="s">
        <v>8</v>
      </c>
      <c r="B4" s="477">
        <v>1.0318563111298831</v>
      </c>
      <c r="C4" s="477">
        <v>1.6602101980062391</v>
      </c>
      <c r="G4" s="476" t="s">
        <v>19</v>
      </c>
      <c r="H4" s="477">
        <v>2.6115411002060007</v>
      </c>
      <c r="I4" s="477">
        <v>5.3088996746746702</v>
      </c>
      <c r="J4" s="499">
        <f t="shared" ref="J4:J27" si="0">+I4-H4</f>
        <v>2.6973585744686694</v>
      </c>
    </row>
    <row r="5" spans="1:10">
      <c r="A5" s="476" t="s">
        <v>11</v>
      </c>
      <c r="B5" s="477">
        <v>1.1190760816615717</v>
      </c>
      <c r="C5" s="477">
        <v>1.8389234418892972</v>
      </c>
      <c r="G5" s="476" t="s">
        <v>33</v>
      </c>
      <c r="H5" s="477">
        <v>2.4442911244105776</v>
      </c>
      <c r="I5" s="477">
        <v>4.5851794606911858</v>
      </c>
      <c r="J5" s="499">
        <f t="shared" si="0"/>
        <v>2.1408883362806082</v>
      </c>
    </row>
    <row r="6" spans="1:10">
      <c r="A6" s="476" t="s">
        <v>7</v>
      </c>
      <c r="B6" s="477">
        <v>1.1680086399094358</v>
      </c>
      <c r="C6" s="477">
        <v>2.1247108006752908</v>
      </c>
      <c r="G6" s="476" t="s">
        <v>12</v>
      </c>
      <c r="H6" s="477">
        <v>3.1098058184367274</v>
      </c>
      <c r="I6" s="477">
        <v>5.2413095664952332</v>
      </c>
      <c r="J6" s="499">
        <f t="shared" si="0"/>
        <v>2.1315037480585057</v>
      </c>
    </row>
    <row r="7" spans="1:10">
      <c r="A7" s="476" t="s">
        <v>21</v>
      </c>
      <c r="B7" s="477">
        <v>1.2728756107027248</v>
      </c>
      <c r="C7" s="477">
        <v>1.7162500027249863</v>
      </c>
      <c r="G7" s="476" t="s">
        <v>34</v>
      </c>
      <c r="H7" s="477">
        <v>1.8551289651551925</v>
      </c>
      <c r="I7" s="477">
        <v>3.8425038853774121</v>
      </c>
      <c r="J7" s="499">
        <f t="shared" si="0"/>
        <v>1.9873749202222195</v>
      </c>
    </row>
    <row r="8" spans="1:10">
      <c r="A8" s="476" t="s">
        <v>31</v>
      </c>
      <c r="B8" s="477">
        <v>1.4479387365731415</v>
      </c>
      <c r="C8" s="477">
        <v>2.5120950630040633</v>
      </c>
      <c r="G8" s="476" t="s">
        <v>15</v>
      </c>
      <c r="H8" s="477">
        <v>3.7983072142741161</v>
      </c>
      <c r="I8" s="477">
        <v>5.4527489246082128</v>
      </c>
      <c r="J8" s="499">
        <f t="shared" si="0"/>
        <v>1.6544417103340967</v>
      </c>
    </row>
    <row r="9" spans="1:10">
      <c r="A9" s="476" t="s">
        <v>10</v>
      </c>
      <c r="B9" s="477">
        <v>1.6129922346085666</v>
      </c>
      <c r="C9" s="477">
        <v>2.202235029469688</v>
      </c>
      <c r="G9" s="476" t="s">
        <v>17</v>
      </c>
      <c r="H9" s="477">
        <v>9.1514107648725282</v>
      </c>
      <c r="I9" s="477">
        <v>10.631742229589737</v>
      </c>
      <c r="J9" s="499">
        <f t="shared" si="0"/>
        <v>1.4803314647172083</v>
      </c>
    </row>
    <row r="10" spans="1:10">
      <c r="A10" s="476" t="s">
        <v>18</v>
      </c>
      <c r="B10" s="477">
        <v>1.6139507249255196</v>
      </c>
      <c r="C10" s="477">
        <v>2.6636454875632767</v>
      </c>
      <c r="G10" s="476" t="s">
        <v>35</v>
      </c>
      <c r="H10" s="477">
        <v>3.9464225860823432</v>
      </c>
      <c r="I10" s="477">
        <v>5.404043124109422</v>
      </c>
      <c r="J10" s="499">
        <f t="shared" si="0"/>
        <v>1.4576205380270788</v>
      </c>
    </row>
    <row r="11" spans="1:10">
      <c r="A11" s="476" t="s">
        <v>6</v>
      </c>
      <c r="B11" s="477">
        <v>1.7482729583396079</v>
      </c>
      <c r="C11" s="477">
        <v>2.7168020953890757</v>
      </c>
      <c r="G11" s="476" t="s">
        <v>13</v>
      </c>
      <c r="H11" s="477">
        <v>1.9429229742975198</v>
      </c>
      <c r="I11" s="477">
        <v>3.2709159455101466</v>
      </c>
      <c r="J11" s="499">
        <f t="shared" si="0"/>
        <v>1.3279929712126268</v>
      </c>
    </row>
    <row r="12" spans="1:10">
      <c r="A12" s="476" t="s">
        <v>34</v>
      </c>
      <c r="B12" s="477">
        <v>1.8551289651551925</v>
      </c>
      <c r="C12" s="477">
        <v>3.8425038853774121</v>
      </c>
      <c r="G12" s="476" t="s">
        <v>22</v>
      </c>
      <c r="H12" s="477">
        <v>2.4712564753003967</v>
      </c>
      <c r="I12" s="477">
        <v>3.6721587585887252</v>
      </c>
      <c r="J12" s="499">
        <f t="shared" si="0"/>
        <v>1.2009022832883285</v>
      </c>
    </row>
    <row r="13" spans="1:10">
      <c r="A13" s="476" t="s">
        <v>32</v>
      </c>
      <c r="B13" s="477">
        <v>1.8954693402378151</v>
      </c>
      <c r="C13" s="477">
        <v>2.7413132836110927</v>
      </c>
      <c r="G13" s="476" t="s">
        <v>5</v>
      </c>
      <c r="H13" s="477">
        <v>2.5369838968788208</v>
      </c>
      <c r="I13" s="477">
        <v>3.7023482342024021</v>
      </c>
      <c r="J13" s="499">
        <f t="shared" si="0"/>
        <v>1.1653643373235814</v>
      </c>
    </row>
    <row r="14" spans="1:10">
      <c r="A14" s="476" t="s">
        <v>13</v>
      </c>
      <c r="B14" s="477">
        <v>1.9429229742975198</v>
      </c>
      <c r="C14" s="477">
        <v>3.2709159455101466</v>
      </c>
      <c r="G14" s="476" t="s">
        <v>31</v>
      </c>
      <c r="H14" s="477">
        <v>1.4479387365731415</v>
      </c>
      <c r="I14" s="477">
        <v>2.5120950630040633</v>
      </c>
      <c r="J14" s="499">
        <f t="shared" si="0"/>
        <v>1.0641563264309217</v>
      </c>
    </row>
    <row r="15" spans="1:10">
      <c r="A15" s="476" t="s">
        <v>23</v>
      </c>
      <c r="B15" s="477">
        <v>1.9830498787388848</v>
      </c>
      <c r="C15" s="477">
        <v>2.6443268667536568</v>
      </c>
      <c r="G15" s="476" t="s">
        <v>18</v>
      </c>
      <c r="H15" s="477">
        <v>1.6139507249255196</v>
      </c>
      <c r="I15" s="477">
        <v>2.6636454875632767</v>
      </c>
      <c r="J15" s="499">
        <f t="shared" si="0"/>
        <v>1.0496947626377571</v>
      </c>
    </row>
    <row r="16" spans="1:10">
      <c r="A16" s="476" t="s">
        <v>20</v>
      </c>
      <c r="B16" s="477">
        <v>2.0081308109901235</v>
      </c>
      <c r="C16" s="477">
        <v>2.0707185115989724</v>
      </c>
      <c r="G16" s="476" t="s">
        <v>6</v>
      </c>
      <c r="H16" s="477">
        <v>1.7482729583396079</v>
      </c>
      <c r="I16" s="477">
        <v>2.7168020953890757</v>
      </c>
      <c r="J16" s="499">
        <f t="shared" si="0"/>
        <v>0.96852913704946775</v>
      </c>
    </row>
    <row r="17" spans="1:10">
      <c r="A17" s="476" t="s">
        <v>33</v>
      </c>
      <c r="B17" s="477">
        <v>2.4442911244105776</v>
      </c>
      <c r="C17" s="477">
        <v>4.5851794606911858</v>
      </c>
      <c r="G17" s="476" t="s">
        <v>7</v>
      </c>
      <c r="H17" s="477">
        <v>1.1680086399094358</v>
      </c>
      <c r="I17" s="477">
        <v>2.1247108006752908</v>
      </c>
      <c r="J17" s="499">
        <f t="shared" si="0"/>
        <v>0.95670216076585501</v>
      </c>
    </row>
    <row r="18" spans="1:10">
      <c r="A18" s="476" t="s">
        <v>22</v>
      </c>
      <c r="B18" s="477">
        <v>2.4712564753003967</v>
      </c>
      <c r="C18" s="477">
        <v>3.6721587585887252</v>
      </c>
      <c r="G18" s="476" t="s">
        <v>32</v>
      </c>
      <c r="H18" s="477">
        <v>1.8954693402378151</v>
      </c>
      <c r="I18" s="477">
        <v>2.7413132836110927</v>
      </c>
      <c r="J18" s="499">
        <f t="shared" si="0"/>
        <v>0.84584394337327762</v>
      </c>
    </row>
    <row r="19" spans="1:10">
      <c r="A19" s="476" t="s">
        <v>5</v>
      </c>
      <c r="B19" s="477">
        <v>2.5369838968788208</v>
      </c>
      <c r="C19" s="477">
        <v>3.7023482342024021</v>
      </c>
      <c r="G19" s="476" t="s">
        <v>11</v>
      </c>
      <c r="H19" s="477">
        <v>1.1190760816615717</v>
      </c>
      <c r="I19" s="477">
        <v>1.8389234418892972</v>
      </c>
      <c r="J19" s="499">
        <f t="shared" si="0"/>
        <v>0.71984736022772555</v>
      </c>
    </row>
    <row r="20" spans="1:10">
      <c r="A20" s="476" t="s">
        <v>19</v>
      </c>
      <c r="B20" s="477">
        <v>2.6115411002060007</v>
      </c>
      <c r="C20" s="477">
        <v>5.3088996746746702</v>
      </c>
      <c r="G20" s="476" t="s">
        <v>23</v>
      </c>
      <c r="H20" s="477">
        <v>1.9830498787388848</v>
      </c>
      <c r="I20" s="477">
        <v>2.6443268667536568</v>
      </c>
      <c r="J20" s="499">
        <f t="shared" si="0"/>
        <v>0.66127698801477197</v>
      </c>
    </row>
    <row r="21" spans="1:10">
      <c r="A21" s="476" t="s">
        <v>14</v>
      </c>
      <c r="B21" s="477">
        <v>2.8580368737140791</v>
      </c>
      <c r="C21" s="477">
        <v>3.2820490210456645</v>
      </c>
      <c r="G21" s="476" t="s">
        <v>16</v>
      </c>
      <c r="H21" s="477">
        <v>3.096545371287136</v>
      </c>
      <c r="I21" s="477">
        <v>3.749552374486552</v>
      </c>
      <c r="J21" s="499">
        <f t="shared" si="0"/>
        <v>0.65300700319941596</v>
      </c>
    </row>
    <row r="22" spans="1:10">
      <c r="A22" s="476" t="s">
        <v>16</v>
      </c>
      <c r="B22" s="477">
        <v>3.096545371287136</v>
      </c>
      <c r="C22" s="477">
        <v>3.749552374486552</v>
      </c>
      <c r="G22" s="476" t="s">
        <v>8</v>
      </c>
      <c r="H22" s="477">
        <v>1.0318563111298831</v>
      </c>
      <c r="I22" s="477">
        <v>1.6602101980062391</v>
      </c>
      <c r="J22" s="499">
        <f t="shared" si="0"/>
        <v>0.62835388687635607</v>
      </c>
    </row>
    <row r="23" spans="1:10">
      <c r="A23" s="476" t="s">
        <v>12</v>
      </c>
      <c r="B23" s="477">
        <v>3.1098058184367274</v>
      </c>
      <c r="C23" s="477">
        <v>5.2413095664952332</v>
      </c>
      <c r="G23" s="476" t="s">
        <v>10</v>
      </c>
      <c r="H23" s="477">
        <v>1.6129922346085666</v>
      </c>
      <c r="I23" s="477">
        <v>2.202235029469688</v>
      </c>
      <c r="J23" s="499">
        <f t="shared" si="0"/>
        <v>0.58924279486112141</v>
      </c>
    </row>
    <row r="24" spans="1:10">
      <c r="A24" s="476" t="s">
        <v>15</v>
      </c>
      <c r="B24" s="477">
        <v>3.7983072142741161</v>
      </c>
      <c r="C24" s="477">
        <v>5.4527489246082128</v>
      </c>
      <c r="G24" s="476" t="s">
        <v>24</v>
      </c>
      <c r="H24" s="477">
        <v>6.6853925088652302</v>
      </c>
      <c r="I24" s="477">
        <v>7.2582392005002845</v>
      </c>
      <c r="J24" s="499">
        <f t="shared" si="0"/>
        <v>0.57284669163505431</v>
      </c>
    </row>
    <row r="25" spans="1:10">
      <c r="A25" s="476" t="s">
        <v>35</v>
      </c>
      <c r="B25" s="477">
        <v>3.9464225860823432</v>
      </c>
      <c r="C25" s="477">
        <v>5.404043124109422</v>
      </c>
      <c r="G25" s="476" t="s">
        <v>21</v>
      </c>
      <c r="H25" s="477">
        <v>1.2728756107027248</v>
      </c>
      <c r="I25" s="477">
        <v>1.7162500027249863</v>
      </c>
      <c r="J25" s="499">
        <f t="shared" si="0"/>
        <v>0.44337439202226148</v>
      </c>
    </row>
    <row r="26" spans="1:10">
      <c r="A26" s="476" t="s">
        <v>24</v>
      </c>
      <c r="B26" s="477">
        <v>6.6853925088652302</v>
      </c>
      <c r="C26" s="477">
        <v>7.2582392005002845</v>
      </c>
      <c r="G26" s="476" t="s">
        <v>14</v>
      </c>
      <c r="H26" s="477">
        <v>2.8580368737140791</v>
      </c>
      <c r="I26" s="477">
        <v>3.2820490210456645</v>
      </c>
      <c r="J26" s="499">
        <f t="shared" si="0"/>
        <v>0.42401214733158543</v>
      </c>
    </row>
    <row r="27" spans="1:10">
      <c r="A27" s="476" t="s">
        <v>17</v>
      </c>
      <c r="B27" s="477">
        <v>9.1514107648725282</v>
      </c>
      <c r="C27" s="477">
        <v>10.631742229589737</v>
      </c>
      <c r="G27" s="476" t="s">
        <v>20</v>
      </c>
      <c r="H27" s="477">
        <v>2.0081308109901235</v>
      </c>
      <c r="I27" s="477">
        <v>2.0707185115989724</v>
      </c>
      <c r="J27" s="499">
        <f t="shared" si="0"/>
        <v>6.2587700608848884E-2</v>
      </c>
    </row>
    <row r="30" spans="1:10">
      <c r="B30" s="560" t="s">
        <v>4217</v>
      </c>
      <c r="C30" s="560"/>
      <c r="D30" s="560"/>
      <c r="E30" s="560"/>
      <c r="F30" s="560"/>
      <c r="G30" s="560"/>
      <c r="H30" s="560"/>
      <c r="I30" s="560"/>
    </row>
    <row r="31" spans="1:10" ht="30" customHeight="1">
      <c r="B31" s="557" t="s">
        <v>4250</v>
      </c>
      <c r="C31" s="557"/>
      <c r="D31" s="557"/>
      <c r="E31" s="557"/>
      <c r="F31" s="557"/>
      <c r="G31" s="557"/>
      <c r="H31" s="557"/>
      <c r="I31" s="557"/>
    </row>
    <row r="32" spans="1:10">
      <c r="B32" s="566" t="s">
        <v>765</v>
      </c>
      <c r="C32" s="566"/>
      <c r="D32" s="566"/>
      <c r="E32" s="566"/>
      <c r="F32" s="566"/>
      <c r="G32" s="566"/>
      <c r="H32" s="566"/>
      <c r="I32" s="566"/>
    </row>
    <row r="62" spans="2:2">
      <c r="B62" s="459" t="s">
        <v>4153</v>
      </c>
    </row>
  </sheetData>
  <sortState xmlns:xlrd2="http://schemas.microsoft.com/office/spreadsheetml/2017/richdata2" ref="G4:J27">
    <sortCondition descending="1" ref="J4:J27"/>
  </sortState>
  <mergeCells count="3">
    <mergeCell ref="B30:I30"/>
    <mergeCell ref="B31:I31"/>
    <mergeCell ref="B32:I32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25"/>
  <sheetViews>
    <sheetView showGridLines="0" topLeftCell="D9" zoomScale="130" zoomScaleNormal="130" workbookViewId="0">
      <selection activeCell="E8" sqref="E8"/>
    </sheetView>
  </sheetViews>
  <sheetFormatPr baseColWidth="10" defaultRowHeight="16.5"/>
  <cols>
    <col min="4" max="4" width="27.875" customWidth="1"/>
    <col min="10" max="10" width="6.5" customWidth="1"/>
  </cols>
  <sheetData>
    <row r="1" spans="1:11">
      <c r="A1" t="s">
        <v>4212</v>
      </c>
    </row>
    <row r="2" spans="1:11">
      <c r="A2" t="s">
        <v>4213</v>
      </c>
    </row>
    <row r="5" spans="1:11" ht="17.25">
      <c r="A5" s="467" t="s">
        <v>2</v>
      </c>
      <c r="B5" s="467"/>
      <c r="C5" s="467"/>
      <c r="D5" s="467"/>
      <c r="E5" s="517"/>
    </row>
    <row r="6" spans="1:11" ht="17.25">
      <c r="A6" s="516" t="s">
        <v>0</v>
      </c>
      <c r="B6" s="505">
        <v>67.6337890625</v>
      </c>
      <c r="C6" s="517"/>
      <c r="D6" s="517"/>
      <c r="E6" s="505"/>
    </row>
    <row r="7" spans="1:11" ht="17.25">
      <c r="A7" s="516" t="s">
        <v>1</v>
      </c>
      <c r="B7" s="505">
        <v>32.366214752197266</v>
      </c>
      <c r="C7" s="517"/>
      <c r="D7" s="517"/>
      <c r="E7" s="505"/>
    </row>
    <row r="8" spans="1:11" ht="17.25">
      <c r="C8" s="517" t="s">
        <v>761</v>
      </c>
      <c r="D8" s="517"/>
      <c r="E8" s="505">
        <v>70.800290000000004</v>
      </c>
    </row>
    <row r="9" spans="1:11" ht="17.25">
      <c r="C9" s="517" t="s">
        <v>762</v>
      </c>
      <c r="D9" s="517"/>
      <c r="E9" s="505">
        <v>29.19971</v>
      </c>
    </row>
    <row r="10" spans="1:11">
      <c r="E10" s="546"/>
      <c r="F10" s="546"/>
      <c r="G10" s="546"/>
      <c r="H10" s="546"/>
      <c r="I10" s="546"/>
      <c r="J10" s="546"/>
    </row>
    <row r="11" spans="1:11">
      <c r="E11" s="546" t="s">
        <v>4220</v>
      </c>
      <c r="F11" s="546"/>
      <c r="G11" s="546"/>
      <c r="H11" s="546"/>
      <c r="I11" s="546"/>
      <c r="J11" s="546"/>
      <c r="K11" s="546"/>
    </row>
    <row r="12" spans="1:11" ht="39.75" customHeight="1">
      <c r="E12" s="563" t="s">
        <v>4241</v>
      </c>
      <c r="F12" s="563"/>
      <c r="G12" s="563"/>
      <c r="H12" s="563"/>
      <c r="I12" s="563"/>
      <c r="J12" s="563"/>
      <c r="K12" s="563"/>
    </row>
    <row r="13" spans="1:11">
      <c r="E13" s="564" t="s">
        <v>766</v>
      </c>
      <c r="F13" s="564"/>
      <c r="G13" s="564"/>
      <c r="H13" s="564"/>
      <c r="I13" s="564"/>
      <c r="J13" s="564"/>
      <c r="K13" s="564"/>
    </row>
    <row r="25" spans="5:5">
      <c r="E25" s="512" t="s">
        <v>4200</v>
      </c>
    </row>
  </sheetData>
  <mergeCells count="4">
    <mergeCell ref="E12:K12"/>
    <mergeCell ref="E10:J10"/>
    <mergeCell ref="E11:K11"/>
    <mergeCell ref="E13:K13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H26"/>
  <sheetViews>
    <sheetView showGridLines="0" topLeftCell="A7" zoomScale="115" zoomScaleNormal="115" workbookViewId="0">
      <selection activeCell="E8" sqref="E8"/>
    </sheetView>
  </sheetViews>
  <sheetFormatPr baseColWidth="10" defaultRowHeight="16.5"/>
  <sheetData>
    <row r="1" spans="1:8">
      <c r="A1" t="s">
        <v>4215</v>
      </c>
    </row>
    <row r="3" spans="1:8">
      <c r="A3" t="s">
        <v>4216</v>
      </c>
      <c r="B3" s="505">
        <v>35.461166381835938</v>
      </c>
    </row>
    <row r="6" spans="1:8">
      <c r="A6" s="516" t="s">
        <v>0</v>
      </c>
      <c r="B6" s="505">
        <v>68.76409912109375</v>
      </c>
    </row>
    <row r="7" spans="1:8">
      <c r="A7" s="516" t="s">
        <v>1</v>
      </c>
      <c r="B7" s="505">
        <v>31.235902786254883</v>
      </c>
    </row>
    <row r="8" spans="1:8">
      <c r="D8" t="s">
        <v>761</v>
      </c>
      <c r="E8" s="505">
        <v>26.247669999999999</v>
      </c>
    </row>
    <row r="9" spans="1:8">
      <c r="D9" t="s">
        <v>762</v>
      </c>
      <c r="E9" s="505">
        <v>73.752330000000001</v>
      </c>
    </row>
    <row r="11" spans="1:8">
      <c r="B11" s="546" t="s">
        <v>4223</v>
      </c>
      <c r="C11" s="546"/>
      <c r="D11" s="546"/>
      <c r="E11" s="546"/>
      <c r="F11" s="546"/>
      <c r="G11" s="546"/>
      <c r="H11" s="546"/>
    </row>
    <row r="12" spans="1:8" ht="34.5" customHeight="1">
      <c r="B12" s="563" t="s">
        <v>4242</v>
      </c>
      <c r="C12" s="563"/>
      <c r="D12" s="563"/>
      <c r="E12" s="563"/>
      <c r="F12" s="563"/>
      <c r="G12" s="563"/>
      <c r="H12" s="563"/>
    </row>
    <row r="13" spans="1:8">
      <c r="B13" s="564" t="s">
        <v>766</v>
      </c>
      <c r="C13" s="564"/>
      <c r="D13" s="564"/>
      <c r="E13" s="564"/>
      <c r="F13" s="564"/>
      <c r="G13" s="564"/>
      <c r="H13" s="564"/>
    </row>
    <row r="26" spans="2:2">
      <c r="B26" s="512" t="s">
        <v>4200</v>
      </c>
    </row>
  </sheetData>
  <mergeCells count="3">
    <mergeCell ref="B12:H12"/>
    <mergeCell ref="B11:H11"/>
    <mergeCell ref="B13:H13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2:S39"/>
  <sheetViews>
    <sheetView showGridLines="0" topLeftCell="B1" zoomScale="115" zoomScaleNormal="115" workbookViewId="0">
      <selection activeCell="K14" sqref="K14"/>
    </sheetView>
  </sheetViews>
  <sheetFormatPr baseColWidth="10" defaultRowHeight="16.5"/>
  <cols>
    <col min="2" max="2" width="8.25" customWidth="1"/>
    <col min="3" max="3" width="18.875" customWidth="1"/>
    <col min="4" max="4" width="10.375" customWidth="1"/>
    <col min="5" max="5" width="8.625" customWidth="1"/>
    <col min="6" max="6" width="8.25" customWidth="1"/>
    <col min="7" max="7" width="17.375" customWidth="1"/>
    <col min="8" max="8" width="10.5" customWidth="1"/>
    <col min="9" max="9" width="8.75" customWidth="1"/>
    <col min="10" max="10" width="7.125" customWidth="1"/>
    <col min="13" max="19" width="11" style="542"/>
  </cols>
  <sheetData>
    <row r="2" spans="2:13">
      <c r="B2" s="574" t="s">
        <v>4226</v>
      </c>
      <c r="C2" s="574"/>
      <c r="D2" s="574"/>
      <c r="E2" s="574"/>
      <c r="F2" s="574"/>
      <c r="G2" s="574"/>
      <c r="H2" s="574"/>
      <c r="I2" s="574"/>
      <c r="J2" s="574"/>
    </row>
    <row r="3" spans="2:13" ht="16.5" customHeight="1">
      <c r="B3" s="575" t="s">
        <v>4243</v>
      </c>
      <c r="C3" s="575"/>
      <c r="D3" s="575"/>
      <c r="E3" s="575"/>
      <c r="F3" s="575"/>
      <c r="G3" s="575"/>
      <c r="H3" s="575"/>
      <c r="I3" s="575"/>
      <c r="J3" s="575"/>
    </row>
    <row r="4" spans="2:13">
      <c r="B4" s="576" t="s">
        <v>4147</v>
      </c>
      <c r="C4" s="576"/>
      <c r="D4" s="576"/>
      <c r="E4" s="576"/>
      <c r="F4" s="576"/>
      <c r="G4" s="576"/>
      <c r="H4" s="576"/>
      <c r="I4" s="576"/>
      <c r="J4" s="576"/>
    </row>
    <row r="5" spans="2:13" ht="12.75" customHeight="1"/>
    <row r="6" spans="2:13">
      <c r="C6" s="577" t="s">
        <v>4145</v>
      </c>
      <c r="D6" s="577"/>
      <c r="E6" s="577"/>
      <c r="F6" s="491"/>
      <c r="G6" s="577" t="s">
        <v>4146</v>
      </c>
      <c r="H6" s="577"/>
      <c r="I6" s="577"/>
    </row>
    <row r="7" spans="2:13">
      <c r="C7" s="503" t="s">
        <v>4154</v>
      </c>
      <c r="D7" s="529" t="s">
        <v>4254</v>
      </c>
      <c r="E7" s="531" t="s">
        <v>4257</v>
      </c>
      <c r="F7" s="491"/>
      <c r="G7" s="527" t="s">
        <v>4155</v>
      </c>
      <c r="H7" s="528">
        <v>1554781</v>
      </c>
      <c r="I7" s="530" t="s">
        <v>4257</v>
      </c>
    </row>
    <row r="8" spans="2:13">
      <c r="C8" s="532" t="s">
        <v>4156</v>
      </c>
      <c r="D8" s="533">
        <v>44245</v>
      </c>
      <c r="E8" s="534" t="s">
        <v>4255</v>
      </c>
      <c r="F8" s="491"/>
      <c r="G8" s="536" t="s">
        <v>4156</v>
      </c>
      <c r="H8" s="537">
        <v>161192</v>
      </c>
      <c r="I8" s="538" t="s">
        <v>4258</v>
      </c>
    </row>
    <row r="9" spans="2:13">
      <c r="C9" s="535" t="s">
        <v>4173</v>
      </c>
      <c r="D9" s="533">
        <v>39595</v>
      </c>
      <c r="E9" s="534" t="s">
        <v>4256</v>
      </c>
      <c r="F9" s="491"/>
      <c r="G9" s="539" t="s">
        <v>4173</v>
      </c>
      <c r="H9" s="540">
        <v>145989</v>
      </c>
      <c r="I9" s="541" t="s">
        <v>4259</v>
      </c>
    </row>
    <row r="10" spans="2:13">
      <c r="C10" s="532" t="s">
        <v>4157</v>
      </c>
      <c r="D10" s="533">
        <v>647676</v>
      </c>
      <c r="E10" s="533"/>
      <c r="F10" s="491"/>
      <c r="G10" s="536" t="s">
        <v>4157</v>
      </c>
      <c r="H10" s="537">
        <v>1393589</v>
      </c>
      <c r="I10" s="537"/>
    </row>
    <row r="12" spans="2:13" ht="17.25">
      <c r="C12" s="467"/>
      <c r="D12" s="468"/>
      <c r="G12" s="467"/>
      <c r="H12" s="468"/>
    </row>
    <row r="13" spans="2:13">
      <c r="M13" s="542" t="s">
        <v>4172</v>
      </c>
    </row>
    <row r="20" spans="3:19" ht="17.25">
      <c r="O20" s="543" t="s">
        <v>4132</v>
      </c>
      <c r="P20" s="544">
        <v>0.105</v>
      </c>
      <c r="R20" s="543" t="s">
        <v>4132</v>
      </c>
      <c r="S20" s="544">
        <v>9.4E-2</v>
      </c>
    </row>
    <row r="21" spans="3:19" ht="17.25">
      <c r="O21" s="543" t="s">
        <v>4158</v>
      </c>
      <c r="P21" s="544">
        <v>0.89500000000000002</v>
      </c>
      <c r="R21" s="543" t="s">
        <v>4158</v>
      </c>
      <c r="S21" s="544">
        <v>0.90600000000000003</v>
      </c>
    </row>
    <row r="26" spans="3:19" ht="17.25">
      <c r="C26" s="492"/>
      <c r="P26" s="573" t="s">
        <v>4159</v>
      </c>
      <c r="Q26" s="573"/>
      <c r="R26" s="573"/>
    </row>
    <row r="27" spans="3:19">
      <c r="C27" s="492"/>
    </row>
    <row r="28" spans="3:19">
      <c r="P28" s="542" t="s">
        <v>4160</v>
      </c>
      <c r="Q28" s="542">
        <v>0.73499999999999999</v>
      </c>
    </row>
    <row r="29" spans="3:19">
      <c r="O29" s="542">
        <v>5.8000000000000003E-2</v>
      </c>
      <c r="P29" s="542" t="s">
        <v>4106</v>
      </c>
      <c r="Q29" s="542">
        <v>0.151</v>
      </c>
      <c r="R29" s="542">
        <v>5.8000000000000003E-2</v>
      </c>
    </row>
    <row r="30" spans="3:19">
      <c r="O30" s="542">
        <v>0.14000000000000001</v>
      </c>
      <c r="P30" s="542" t="s">
        <v>4161</v>
      </c>
      <c r="Q30" s="542">
        <v>5.8000000000000003E-2</v>
      </c>
      <c r="R30" s="542">
        <v>0.151</v>
      </c>
    </row>
    <row r="31" spans="3:19">
      <c r="P31" s="542" t="s">
        <v>800</v>
      </c>
      <c r="Q31" s="542">
        <v>5.6000000000000001E-2</v>
      </c>
    </row>
    <row r="34" spans="16:18" ht="17.25">
      <c r="P34" s="573" t="s">
        <v>4159</v>
      </c>
      <c r="Q34" s="573"/>
      <c r="R34" s="573"/>
    </row>
    <row r="36" spans="16:18">
      <c r="P36" s="542" t="s">
        <v>4160</v>
      </c>
      <c r="Q36" s="542">
        <v>0.76200000000000001</v>
      </c>
    </row>
    <row r="37" spans="16:18">
      <c r="P37" s="542" t="s">
        <v>4106</v>
      </c>
      <c r="Q37" s="542">
        <v>0.14000000000000001</v>
      </c>
      <c r="R37" s="542">
        <v>5.8000000000000003E-2</v>
      </c>
    </row>
    <row r="38" spans="16:18">
      <c r="P38" s="542" t="s">
        <v>4161</v>
      </c>
      <c r="Q38" s="542">
        <v>5.8000000000000003E-2</v>
      </c>
      <c r="R38" s="542">
        <v>0.14000000000000001</v>
      </c>
    </row>
    <row r="39" spans="16:18">
      <c r="P39" s="542" t="s">
        <v>800</v>
      </c>
      <c r="Q39" s="542">
        <v>0.04</v>
      </c>
    </row>
  </sheetData>
  <mergeCells count="7">
    <mergeCell ref="P34:R34"/>
    <mergeCell ref="B2:J2"/>
    <mergeCell ref="B3:J3"/>
    <mergeCell ref="B4:J4"/>
    <mergeCell ref="C6:E6"/>
    <mergeCell ref="G6:I6"/>
    <mergeCell ref="P26:R26"/>
  </mergeCells>
  <phoneticPr fontId="93" type="noConversion"/>
  <printOptions horizontalCentered="1"/>
  <pageMargins left="0.70866141732283472" right="0.70866141732283472" top="0.74803149606299213" bottom="0.74803149606299213" header="0.31496062992125984" footer="0.31496062992125984"/>
  <pageSetup paperSize="9" scale="70" orientation="portrait" r:id="rId1"/>
  <ignoredErrors>
    <ignoredError sqref="E8:E9 I8:I9" numberStoredAsText="1"/>
  </ignoredErrors>
  <drawing r:id="rId2"/>
  <tableParts count="1">
    <tablePart r:id="rId3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4:J36"/>
  <sheetViews>
    <sheetView topLeftCell="B13" workbookViewId="0">
      <selection activeCell="O24" sqref="O24"/>
    </sheetView>
  </sheetViews>
  <sheetFormatPr baseColWidth="10" defaultRowHeight="16.5"/>
  <cols>
    <col min="1" max="1" width="17.125" style="456" customWidth="1"/>
    <col min="2" max="3" width="11" style="456"/>
    <col min="4" max="10" width="9.625" style="456" customWidth="1"/>
    <col min="11" max="16384" width="11" style="456"/>
  </cols>
  <sheetData>
    <row r="4" spans="1:3" ht="17.25" thickBot="1"/>
    <row r="5" spans="1:3" ht="17.25" thickBot="1">
      <c r="A5" s="490"/>
      <c r="B5" s="489" t="s">
        <v>4164</v>
      </c>
      <c r="C5" s="489" t="s">
        <v>4124</v>
      </c>
    </row>
    <row r="6" spans="1:3">
      <c r="A6" s="456" t="s">
        <v>4166</v>
      </c>
      <c r="B6" s="486">
        <v>36.817174019108315</v>
      </c>
      <c r="C6" s="486">
        <v>34.908211818549084</v>
      </c>
    </row>
    <row r="7" spans="1:3">
      <c r="A7" s="456" t="s">
        <v>4171</v>
      </c>
      <c r="B7" s="486">
        <v>30.005434816173519</v>
      </c>
      <c r="C7" s="486">
        <v>27.957381982779715</v>
      </c>
    </row>
    <row r="8" spans="1:3">
      <c r="A8" s="456" t="s">
        <v>4167</v>
      </c>
      <c r="B8" s="486">
        <v>15.220418851401011</v>
      </c>
      <c r="C8" s="486">
        <v>18.091775982732354</v>
      </c>
    </row>
    <row r="9" spans="1:3">
      <c r="A9" s="456" t="s">
        <v>4168</v>
      </c>
      <c r="B9" s="486">
        <v>6.4800918978007518</v>
      </c>
      <c r="C9" s="486">
        <v>5.8535192226689503</v>
      </c>
    </row>
    <row r="10" spans="1:3">
      <c r="A10" s="456" t="s">
        <v>4169</v>
      </c>
      <c r="B10" s="486">
        <v>5.579950469061691</v>
      </c>
      <c r="C10" s="486">
        <v>5.825462169979815</v>
      </c>
    </row>
    <row r="11" spans="1:3">
      <c r="A11" s="456" t="s">
        <v>4170</v>
      </c>
      <c r="B11" s="486">
        <v>5.8969299464547191</v>
      </c>
      <c r="C11" s="486">
        <v>7.3636488232900774</v>
      </c>
    </row>
    <row r="17" spans="4:10">
      <c r="D17" s="560" t="s">
        <v>4227</v>
      </c>
      <c r="E17" s="560"/>
      <c r="F17" s="560"/>
      <c r="G17" s="560"/>
      <c r="H17" s="560"/>
      <c r="I17" s="560"/>
      <c r="J17" s="560"/>
    </row>
    <row r="18" spans="4:10" ht="33.75" customHeight="1">
      <c r="D18" s="578" t="s">
        <v>4244</v>
      </c>
      <c r="E18" s="578"/>
      <c r="F18" s="578"/>
      <c r="G18" s="578"/>
      <c r="H18" s="578"/>
      <c r="I18" s="578"/>
      <c r="J18" s="578"/>
    </row>
    <row r="19" spans="4:10" ht="17.25" customHeight="1">
      <c r="D19" s="566" t="s">
        <v>766</v>
      </c>
      <c r="E19" s="566"/>
      <c r="F19" s="566"/>
      <c r="G19" s="566"/>
      <c r="H19" s="566"/>
      <c r="I19" s="566"/>
      <c r="J19" s="566"/>
    </row>
    <row r="36" spans="4:10" ht="18" customHeight="1">
      <c r="D36" s="579" t="s">
        <v>4179</v>
      </c>
      <c r="E36" s="579"/>
      <c r="F36" s="579"/>
      <c r="G36" s="579"/>
      <c r="H36" s="579"/>
      <c r="I36" s="579"/>
      <c r="J36" s="579"/>
    </row>
  </sheetData>
  <mergeCells count="4">
    <mergeCell ref="D17:J17"/>
    <mergeCell ref="D18:J18"/>
    <mergeCell ref="D36:J36"/>
    <mergeCell ref="D19:J19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3:J62"/>
  <sheetViews>
    <sheetView topLeftCell="A32" workbookViewId="0">
      <selection activeCell="L47" sqref="L47"/>
    </sheetView>
  </sheetViews>
  <sheetFormatPr baseColWidth="10" defaultRowHeight="16.5"/>
  <cols>
    <col min="1" max="1" width="11" style="456"/>
    <col min="2" max="9" width="10.375" style="456" customWidth="1"/>
    <col min="10" max="16384" width="11" style="456"/>
  </cols>
  <sheetData>
    <row r="3" spans="1:10">
      <c r="B3" s="456" t="s">
        <v>4122</v>
      </c>
      <c r="C3" s="456" t="s">
        <v>4124</v>
      </c>
    </row>
    <row r="4" spans="1:10">
      <c r="A4" s="487" t="s">
        <v>31</v>
      </c>
      <c r="B4" s="488">
        <v>2.5920758459547146</v>
      </c>
      <c r="C4" s="488">
        <v>4.4806964282448476</v>
      </c>
      <c r="G4" s="476"/>
      <c r="H4" s="477"/>
      <c r="I4" s="477"/>
      <c r="J4" s="499"/>
    </row>
    <row r="5" spans="1:10">
      <c r="A5" s="487" t="s">
        <v>8</v>
      </c>
      <c r="B5" s="488">
        <v>3.2033922167838536</v>
      </c>
      <c r="C5" s="488">
        <v>6.0243277848911649</v>
      </c>
      <c r="G5" s="476"/>
      <c r="H5" s="477"/>
      <c r="I5" s="477"/>
      <c r="J5" s="499"/>
    </row>
    <row r="6" spans="1:10">
      <c r="A6" s="487" t="s">
        <v>16</v>
      </c>
      <c r="B6" s="488">
        <v>3.3168316831683171</v>
      </c>
      <c r="C6" s="488">
        <v>3.4267965647170646</v>
      </c>
      <c r="G6" s="476"/>
      <c r="H6" s="477"/>
      <c r="I6" s="477"/>
      <c r="J6" s="499"/>
    </row>
    <row r="7" spans="1:10">
      <c r="A7" s="487" t="s">
        <v>11</v>
      </c>
      <c r="B7" s="488">
        <v>3.3833754041007928</v>
      </c>
      <c r="C7" s="488">
        <v>5.8817831334637818</v>
      </c>
      <c r="G7" s="476"/>
      <c r="H7" s="477"/>
      <c r="I7" s="477"/>
      <c r="J7" s="499"/>
    </row>
    <row r="8" spans="1:10">
      <c r="A8" s="487" t="s">
        <v>33</v>
      </c>
      <c r="B8" s="488">
        <v>3.9825897714907512</v>
      </c>
      <c r="C8" s="488">
        <v>7.3021901506519811</v>
      </c>
      <c r="G8" s="476"/>
      <c r="H8" s="477"/>
      <c r="I8" s="477"/>
      <c r="J8" s="499"/>
    </row>
    <row r="9" spans="1:10">
      <c r="A9" s="487" t="s">
        <v>13</v>
      </c>
      <c r="B9" s="488">
        <v>4.0922456981049873</v>
      </c>
      <c r="C9" s="488">
        <v>7.1192660550458724</v>
      </c>
      <c r="G9" s="476"/>
      <c r="H9" s="477"/>
      <c r="I9" s="477"/>
      <c r="J9" s="499"/>
    </row>
    <row r="10" spans="1:10">
      <c r="A10" s="487" t="s">
        <v>21</v>
      </c>
      <c r="B10" s="488">
        <v>4.1822993237283148</v>
      </c>
      <c r="C10" s="488">
        <v>5.2171814296058105</v>
      </c>
      <c r="G10" s="476"/>
      <c r="H10" s="477"/>
      <c r="I10" s="477"/>
      <c r="J10" s="499"/>
    </row>
    <row r="11" spans="1:10">
      <c r="A11" s="487" t="s">
        <v>5</v>
      </c>
      <c r="B11" s="488">
        <v>4.2992656058751537</v>
      </c>
      <c r="C11" s="488">
        <v>8.0750218605564186</v>
      </c>
      <c r="G11" s="476"/>
      <c r="H11" s="477"/>
      <c r="I11" s="477"/>
      <c r="J11" s="499"/>
    </row>
    <row r="12" spans="1:10">
      <c r="A12" s="487" t="s">
        <v>7</v>
      </c>
      <c r="B12" s="488">
        <v>5.7952112606737698</v>
      </c>
      <c r="C12" s="488">
        <v>9.3047713937783687</v>
      </c>
      <c r="G12" s="476"/>
      <c r="H12" s="477"/>
      <c r="I12" s="477"/>
      <c r="J12" s="499"/>
    </row>
    <row r="13" spans="1:10">
      <c r="A13" s="487" t="s">
        <v>19</v>
      </c>
      <c r="B13" s="488">
        <v>6.0947534229976981</v>
      </c>
      <c r="C13" s="488">
        <v>9.7180513847180521</v>
      </c>
      <c r="G13" s="476"/>
      <c r="H13" s="477"/>
      <c r="I13" s="477"/>
      <c r="J13" s="499"/>
    </row>
    <row r="14" spans="1:10">
      <c r="A14" s="487" t="s">
        <v>10</v>
      </c>
      <c r="B14" s="488">
        <v>7.5699446234029448</v>
      </c>
      <c r="C14" s="488">
        <v>9.7317818205019826</v>
      </c>
      <c r="G14" s="476"/>
      <c r="H14" s="477"/>
      <c r="I14" s="477"/>
      <c r="J14" s="499"/>
    </row>
    <row r="15" spans="1:10">
      <c r="A15" s="487" t="s">
        <v>17</v>
      </c>
      <c r="B15" s="488">
        <v>7.8186968838526925</v>
      </c>
      <c r="C15" s="488">
        <v>8.1226688769167019</v>
      </c>
      <c r="G15" s="476"/>
      <c r="H15" s="477"/>
      <c r="I15" s="477"/>
      <c r="J15" s="499"/>
    </row>
    <row r="16" spans="1:10">
      <c r="A16" s="487" t="s">
        <v>32</v>
      </c>
      <c r="B16" s="488">
        <v>8.8108937476026092</v>
      </c>
      <c r="C16" s="488">
        <v>13.083897421395873</v>
      </c>
      <c r="G16" s="476"/>
      <c r="H16" s="477"/>
      <c r="I16" s="477"/>
      <c r="J16" s="499"/>
    </row>
    <row r="17" spans="1:10">
      <c r="A17" s="487" t="s">
        <v>18</v>
      </c>
      <c r="B17" s="488">
        <v>9.4339622641509422</v>
      </c>
      <c r="C17" s="488">
        <v>12.007484041382346</v>
      </c>
      <c r="G17" s="476"/>
      <c r="H17" s="477"/>
      <c r="I17" s="477"/>
      <c r="J17" s="499"/>
    </row>
    <row r="18" spans="1:10">
      <c r="A18" s="487" t="s">
        <v>12</v>
      </c>
      <c r="B18" s="488">
        <v>10.191026989134244</v>
      </c>
      <c r="C18" s="488">
        <v>20.455547391623806</v>
      </c>
      <c r="G18" s="476"/>
      <c r="H18" s="477"/>
      <c r="I18" s="477"/>
      <c r="J18" s="499"/>
    </row>
    <row r="19" spans="1:10">
      <c r="A19" s="487" t="s">
        <v>20</v>
      </c>
      <c r="B19" s="488">
        <v>11.36411617456344</v>
      </c>
      <c r="C19" s="488">
        <v>19.780018499693199</v>
      </c>
      <c r="G19" s="476"/>
      <c r="H19" s="477"/>
      <c r="I19" s="477"/>
      <c r="J19" s="499"/>
    </row>
    <row r="20" spans="1:10">
      <c r="A20" s="487" t="s">
        <v>15</v>
      </c>
      <c r="B20" s="488">
        <v>11.611933019021299</v>
      </c>
      <c r="C20" s="488">
        <v>17.265377721847234</v>
      </c>
      <c r="G20" s="476"/>
      <c r="H20" s="477"/>
      <c r="I20" s="477"/>
      <c r="J20" s="499"/>
    </row>
    <row r="21" spans="1:10">
      <c r="A21" s="487" t="s">
        <v>34</v>
      </c>
      <c r="B21" s="488">
        <v>12.032723057068488</v>
      </c>
      <c r="C21" s="488">
        <v>19.082840236686387</v>
      </c>
      <c r="G21" s="476"/>
      <c r="H21" s="477"/>
      <c r="I21" s="477"/>
      <c r="J21" s="499"/>
    </row>
    <row r="22" spans="1:10">
      <c r="A22" s="487" t="s">
        <v>35</v>
      </c>
      <c r="B22" s="488">
        <v>12.135805441849266</v>
      </c>
      <c r="C22" s="488">
        <v>18.547730510889476</v>
      </c>
      <c r="G22" s="476"/>
      <c r="H22" s="477"/>
      <c r="I22" s="477"/>
      <c r="J22" s="499"/>
    </row>
    <row r="23" spans="1:10">
      <c r="A23" s="487" t="s">
        <v>24</v>
      </c>
      <c r="B23" s="488">
        <v>13.054078014184398</v>
      </c>
      <c r="C23" s="488">
        <v>11.434481431595151</v>
      </c>
      <c r="G23" s="476"/>
      <c r="H23" s="477"/>
      <c r="I23" s="477"/>
      <c r="J23" s="499"/>
    </row>
    <row r="24" spans="1:10">
      <c r="A24" s="487" t="s">
        <v>6</v>
      </c>
      <c r="B24" s="488">
        <v>13.350378503033037</v>
      </c>
      <c r="C24" s="488">
        <v>22.734839476813313</v>
      </c>
      <c r="G24" s="476"/>
      <c r="H24" s="477"/>
      <c r="I24" s="477"/>
      <c r="J24" s="499"/>
    </row>
    <row r="25" spans="1:10">
      <c r="A25" s="487" t="s">
        <v>14</v>
      </c>
      <c r="B25" s="488">
        <v>15.781571484179501</v>
      </c>
      <c r="C25" s="488">
        <v>23.446016963652809</v>
      </c>
      <c r="G25" s="476"/>
      <c r="H25" s="477"/>
      <c r="I25" s="477"/>
      <c r="J25" s="499"/>
    </row>
    <row r="26" spans="1:10">
      <c r="A26" s="487" t="s">
        <v>22</v>
      </c>
      <c r="B26" s="488">
        <v>17.668001780151315</v>
      </c>
      <c r="C26" s="488">
        <v>19.833243264108702</v>
      </c>
      <c r="G26" s="476"/>
      <c r="H26" s="477"/>
      <c r="I26" s="477"/>
      <c r="J26" s="499"/>
    </row>
    <row r="27" spans="1:10">
      <c r="A27" s="487" t="s">
        <v>23</v>
      </c>
      <c r="B27" s="488">
        <v>28.294260307194826</v>
      </c>
      <c r="C27" s="488">
        <v>37.103088299260548</v>
      </c>
      <c r="G27" s="476"/>
      <c r="H27" s="477"/>
      <c r="I27" s="477"/>
      <c r="J27" s="499"/>
    </row>
    <row r="30" spans="1:10">
      <c r="B30" s="560" t="s">
        <v>4228</v>
      </c>
      <c r="C30" s="560"/>
      <c r="D30" s="560"/>
      <c r="E30" s="560"/>
      <c r="F30" s="560"/>
      <c r="G30" s="560"/>
      <c r="H30" s="560"/>
      <c r="I30" s="560"/>
    </row>
    <row r="31" spans="1:10" ht="21" customHeight="1">
      <c r="B31" s="557" t="s">
        <v>4245</v>
      </c>
      <c r="C31" s="557"/>
      <c r="D31" s="557"/>
      <c r="E31" s="557"/>
      <c r="F31" s="557"/>
      <c r="G31" s="557"/>
      <c r="H31" s="557"/>
      <c r="I31" s="557"/>
    </row>
    <row r="32" spans="1:10" ht="16.5" customHeight="1">
      <c r="B32" s="566" t="s">
        <v>766</v>
      </c>
      <c r="C32" s="566"/>
      <c r="D32" s="566"/>
      <c r="E32" s="566"/>
      <c r="F32" s="566"/>
      <c r="G32" s="566"/>
      <c r="H32" s="566"/>
      <c r="I32" s="566"/>
    </row>
    <row r="62" spans="2:2">
      <c r="B62" s="459" t="s">
        <v>4153</v>
      </c>
    </row>
  </sheetData>
  <mergeCells count="3">
    <mergeCell ref="B30:I30"/>
    <mergeCell ref="B31:I31"/>
    <mergeCell ref="B32:I32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2:K31"/>
  <sheetViews>
    <sheetView showGridLines="0" topLeftCell="A12" zoomScaleNormal="100" workbookViewId="0">
      <selection activeCell="Q28" sqref="Q28"/>
    </sheetView>
  </sheetViews>
  <sheetFormatPr baseColWidth="10" defaultRowHeight="16.5"/>
  <cols>
    <col min="11" max="11" width="8.625" customWidth="1"/>
  </cols>
  <sheetData>
    <row r="2" spans="1:11">
      <c r="B2" t="s">
        <v>4260</v>
      </c>
      <c r="C2" s="505">
        <v>10.21275520324707</v>
      </c>
      <c r="E2" s="518" t="s">
        <v>0</v>
      </c>
      <c r="F2" s="505">
        <v>73.35595703125</v>
      </c>
    </row>
    <row r="3" spans="1:11">
      <c r="B3" t="s">
        <v>4225</v>
      </c>
      <c r="C3" s="505">
        <v>89.787246704101563</v>
      </c>
      <c r="E3" s="518" t="s">
        <v>1</v>
      </c>
      <c r="F3" s="505">
        <v>26.644044876098633</v>
      </c>
    </row>
    <row r="6" spans="1:11">
      <c r="A6" s="519" t="s">
        <v>4184</v>
      </c>
      <c r="B6" t="s">
        <v>0</v>
      </c>
      <c r="C6" s="505">
        <v>23.512060000000002</v>
      </c>
      <c r="E6" s="505"/>
    </row>
    <row r="7" spans="1:11">
      <c r="B7" t="s">
        <v>1</v>
      </c>
      <c r="C7" s="505">
        <v>17.852920000000001</v>
      </c>
      <c r="E7" s="505"/>
    </row>
    <row r="8" spans="1:11">
      <c r="A8" s="519" t="s">
        <v>4185</v>
      </c>
      <c r="B8" t="s">
        <v>0</v>
      </c>
      <c r="C8" s="505">
        <v>6.7240499999999992</v>
      </c>
      <c r="E8" s="505"/>
    </row>
    <row r="9" spans="1:11">
      <c r="B9" t="s">
        <v>1</v>
      </c>
      <c r="C9" s="505">
        <v>6.7348599999999994</v>
      </c>
      <c r="E9" s="505"/>
    </row>
    <row r="10" spans="1:11">
      <c r="A10" s="519" t="s">
        <v>4186</v>
      </c>
      <c r="B10" t="s">
        <v>0</v>
      </c>
      <c r="C10" s="505">
        <v>16.164670000000001</v>
      </c>
      <c r="E10" s="505"/>
    </row>
    <row r="11" spans="1:11">
      <c r="B11" t="s">
        <v>1</v>
      </c>
      <c r="C11" s="505">
        <v>11.690720000000001</v>
      </c>
      <c r="E11" s="505"/>
    </row>
    <row r="13" spans="1:11">
      <c r="B13" s="546" t="s">
        <v>4229</v>
      </c>
      <c r="C13" s="546"/>
      <c r="D13" s="546"/>
      <c r="E13" s="546"/>
      <c r="F13" s="546"/>
      <c r="G13" s="546"/>
      <c r="H13" s="546"/>
      <c r="I13" s="546"/>
      <c r="J13" s="546"/>
      <c r="K13" s="546"/>
    </row>
    <row r="14" spans="1:11" ht="36.75" customHeight="1">
      <c r="B14" s="580" t="s">
        <v>4251</v>
      </c>
      <c r="C14" s="580"/>
      <c r="D14" s="580"/>
      <c r="E14" s="580"/>
      <c r="F14" s="580"/>
      <c r="G14" s="580"/>
      <c r="H14" s="580"/>
      <c r="I14" s="580"/>
      <c r="J14" s="580"/>
      <c r="K14" s="580"/>
    </row>
    <row r="15" spans="1:11" ht="16.5" customHeight="1">
      <c r="B15" s="581" t="s">
        <v>766</v>
      </c>
      <c r="C15" s="581"/>
      <c r="D15" s="581"/>
      <c r="E15" s="581"/>
      <c r="F15" s="581"/>
      <c r="G15" s="581"/>
      <c r="H15" s="581"/>
      <c r="I15" s="581"/>
      <c r="J15" s="581"/>
      <c r="K15" s="581"/>
    </row>
    <row r="31" spans="2:2">
      <c r="B31" s="512" t="s">
        <v>4200</v>
      </c>
    </row>
  </sheetData>
  <mergeCells count="3">
    <mergeCell ref="B13:K13"/>
    <mergeCell ref="B14:K14"/>
    <mergeCell ref="B15:K15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2:K27"/>
  <sheetViews>
    <sheetView showGridLines="0" topLeftCell="C10" workbookViewId="0">
      <selection activeCell="T37" sqref="T37"/>
    </sheetView>
  </sheetViews>
  <sheetFormatPr baseColWidth="10" defaultRowHeight="16.5"/>
  <cols>
    <col min="2" max="2" width="14.625" customWidth="1"/>
  </cols>
  <sheetData>
    <row r="2" spans="1:11">
      <c r="B2" t="s">
        <v>4218</v>
      </c>
      <c r="C2" s="525">
        <v>7.1833076477050781</v>
      </c>
      <c r="E2" s="518" t="s">
        <v>0</v>
      </c>
      <c r="F2" s="505">
        <v>70.571891784667969</v>
      </c>
    </row>
    <row r="3" spans="1:11">
      <c r="B3" t="s">
        <v>4219</v>
      </c>
      <c r="C3" s="525">
        <v>92.816696166992188</v>
      </c>
      <c r="E3" s="518" t="s">
        <v>1</v>
      </c>
      <c r="F3" s="505">
        <v>29.428112030029297</v>
      </c>
    </row>
    <row r="6" spans="1:11">
      <c r="A6" s="519" t="s">
        <v>4184</v>
      </c>
      <c r="B6" t="s">
        <v>0</v>
      </c>
      <c r="C6" s="505">
        <v>9.1174900000000001</v>
      </c>
      <c r="E6" s="505"/>
    </row>
    <row r="7" spans="1:11">
      <c r="B7" t="s">
        <v>1</v>
      </c>
      <c r="C7" s="505">
        <v>6.1928799999999997</v>
      </c>
      <c r="E7" s="505"/>
    </row>
    <row r="8" spans="1:11">
      <c r="A8" s="519" t="s">
        <v>4185</v>
      </c>
      <c r="B8" t="s">
        <v>0</v>
      </c>
      <c r="C8" s="505">
        <v>5.7146099999999995</v>
      </c>
      <c r="E8" s="505"/>
    </row>
    <row r="9" spans="1:11">
      <c r="B9" t="s">
        <v>1</v>
      </c>
      <c r="C9" s="505">
        <v>6.27759</v>
      </c>
      <c r="E9" s="505"/>
    </row>
    <row r="10" spans="1:11">
      <c r="A10" s="645" t="s">
        <v>4186</v>
      </c>
      <c r="B10" s="642" t="s">
        <v>0</v>
      </c>
      <c r="C10" s="644">
        <v>12.18257</v>
      </c>
      <c r="E10" s="505"/>
    </row>
    <row r="11" spans="1:11">
      <c r="A11" s="642"/>
      <c r="B11" s="642" t="s">
        <v>1</v>
      </c>
      <c r="C11" s="644">
        <v>9.0766500000000008</v>
      </c>
      <c r="E11" s="505"/>
    </row>
    <row r="12" spans="1:11">
      <c r="C12" s="546" t="s">
        <v>4230</v>
      </c>
      <c r="D12" s="546"/>
      <c r="E12" s="546"/>
      <c r="F12" s="546"/>
      <c r="G12" s="546"/>
      <c r="H12" s="546"/>
      <c r="I12" s="546"/>
      <c r="J12" s="546"/>
      <c r="K12" s="546"/>
    </row>
    <row r="13" spans="1:11" ht="23.25" customHeight="1">
      <c r="C13" s="563" t="s">
        <v>4252</v>
      </c>
      <c r="D13" s="563"/>
      <c r="E13" s="563"/>
      <c r="F13" s="563"/>
      <c r="G13" s="563"/>
      <c r="H13" s="563"/>
      <c r="I13" s="563"/>
      <c r="J13" s="563"/>
      <c r="K13" s="563"/>
    </row>
    <row r="14" spans="1:11" ht="24" customHeight="1">
      <c r="C14" s="583" t="s">
        <v>766</v>
      </c>
      <c r="D14" s="583"/>
      <c r="E14" s="583"/>
      <c r="F14" s="583"/>
      <c r="G14" s="583"/>
      <c r="H14" s="583"/>
      <c r="I14" s="583"/>
      <c r="J14" s="583"/>
      <c r="K14" s="583"/>
    </row>
    <row r="27" spans="3:11">
      <c r="C27" s="582" t="s">
        <v>4224</v>
      </c>
      <c r="D27" s="582"/>
      <c r="E27" s="582"/>
      <c r="F27" s="582"/>
      <c r="G27" s="582"/>
      <c r="H27" s="582"/>
      <c r="I27" s="582"/>
      <c r="J27" s="582"/>
      <c r="K27" s="582"/>
    </row>
  </sheetData>
  <mergeCells count="4">
    <mergeCell ref="C27:K27"/>
    <mergeCell ref="C12:K12"/>
    <mergeCell ref="C13:K13"/>
    <mergeCell ref="C14:K14"/>
  </mergeCells>
  <pageMargins left="0.7" right="0.7" top="0.75" bottom="0.75" header="0.3" footer="0.3"/>
  <pageSetup paperSize="9" orientation="portrait" verticalDpi="0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2:H31"/>
  <sheetViews>
    <sheetView showGridLines="0" tabSelected="1" topLeftCell="A9" zoomScaleNormal="100" workbookViewId="0">
      <selection activeCell="O34" sqref="O34"/>
    </sheetView>
  </sheetViews>
  <sheetFormatPr baseColWidth="10" defaultRowHeight="16.5"/>
  <cols>
    <col min="2" max="2" width="27.625" customWidth="1"/>
  </cols>
  <sheetData>
    <row r="2" spans="1:8">
      <c r="B2" t="s">
        <v>4221</v>
      </c>
      <c r="C2" s="505">
        <v>3.1677556037902832</v>
      </c>
      <c r="E2" s="518" t="s">
        <v>0</v>
      </c>
      <c r="F2" s="505">
        <v>74.017120361328125</v>
      </c>
    </row>
    <row r="3" spans="1:8">
      <c r="B3" t="s">
        <v>4222</v>
      </c>
      <c r="C3" s="505">
        <v>96.832244873046875</v>
      </c>
      <c r="E3" s="518" t="s">
        <v>1</v>
      </c>
      <c r="F3" s="505">
        <v>25.982875823974609</v>
      </c>
    </row>
    <row r="6" spans="1:8">
      <c r="A6" s="519" t="s">
        <v>4184</v>
      </c>
      <c r="B6" t="s">
        <v>0</v>
      </c>
      <c r="C6" s="505">
        <v>6.5769900000000003</v>
      </c>
      <c r="E6" s="505"/>
      <c r="F6" s="505"/>
    </row>
    <row r="7" spans="1:8">
      <c r="B7" t="s">
        <v>1</v>
      </c>
      <c r="C7" s="505">
        <v>5.0005500000000005</v>
      </c>
      <c r="E7" s="505"/>
      <c r="F7" s="505"/>
    </row>
    <row r="8" spans="1:8">
      <c r="A8" s="645" t="s">
        <v>4185</v>
      </c>
      <c r="B8" s="642" t="s">
        <v>0</v>
      </c>
      <c r="C8" s="644">
        <v>1.61957</v>
      </c>
      <c r="E8" s="505"/>
      <c r="F8" s="505"/>
    </row>
    <row r="9" spans="1:8">
      <c r="A9" s="642"/>
      <c r="B9" s="642" t="s">
        <v>1</v>
      </c>
      <c r="C9" s="644">
        <v>1.5545800000000001</v>
      </c>
      <c r="E9" s="505"/>
      <c r="F9" s="505"/>
    </row>
    <row r="10" spans="1:8">
      <c r="A10" s="645" t="s">
        <v>4186</v>
      </c>
      <c r="B10" s="642" t="s">
        <v>0</v>
      </c>
      <c r="C10" s="644">
        <v>7.3506900000000002</v>
      </c>
      <c r="E10" s="505"/>
      <c r="F10" s="505"/>
    </row>
    <row r="11" spans="1:8">
      <c r="A11" s="642"/>
      <c r="B11" s="642" t="s">
        <v>1</v>
      </c>
      <c r="C11" s="644">
        <v>6.9046200000000004</v>
      </c>
      <c r="E11" s="505"/>
      <c r="F11" s="505"/>
    </row>
    <row r="13" spans="1:8">
      <c r="B13" s="546" t="s">
        <v>4231</v>
      </c>
      <c r="C13" s="546"/>
      <c r="D13" s="546"/>
      <c r="E13" s="546"/>
      <c r="F13" s="546"/>
      <c r="G13" s="546"/>
      <c r="H13" s="546"/>
    </row>
    <row r="14" spans="1:8" ht="40.5" customHeight="1">
      <c r="B14" s="580" t="s">
        <v>4246</v>
      </c>
      <c r="C14" s="580"/>
      <c r="D14" s="580"/>
      <c r="E14" s="580"/>
      <c r="F14" s="580"/>
      <c r="G14" s="580"/>
      <c r="H14" s="580"/>
    </row>
    <row r="15" spans="1:8" ht="19.5" customHeight="1">
      <c r="B15" s="584" t="s">
        <v>766</v>
      </c>
      <c r="C15" s="584"/>
      <c r="D15" s="584"/>
      <c r="E15" s="584"/>
      <c r="F15" s="584"/>
      <c r="G15" s="584"/>
      <c r="H15" s="584"/>
    </row>
    <row r="31" spans="2:2">
      <c r="B31" s="512" t="s">
        <v>4200</v>
      </c>
    </row>
  </sheetData>
  <mergeCells count="3">
    <mergeCell ref="B13:H13"/>
    <mergeCell ref="B14:H14"/>
    <mergeCell ref="B15:H15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92"/>
  <dimension ref="A6:L3258"/>
  <sheetViews>
    <sheetView topLeftCell="A34" zoomScale="90" zoomScaleNormal="90" workbookViewId="0">
      <selection activeCell="B22" sqref="B22:F32"/>
    </sheetView>
  </sheetViews>
  <sheetFormatPr baseColWidth="10" defaultRowHeight="16.5"/>
  <cols>
    <col min="1" max="1" width="11" style="1"/>
    <col min="2" max="2" width="25.75" style="1" customWidth="1"/>
    <col min="3" max="3" width="13" style="1" customWidth="1"/>
    <col min="4" max="4" width="9.625" style="1" customWidth="1"/>
    <col min="5" max="5" width="4.5" style="1" customWidth="1"/>
    <col min="6" max="6" width="14.5" style="1" customWidth="1"/>
    <col min="7" max="7" width="11" style="1"/>
    <col min="8" max="8" width="19.875" style="1" customWidth="1"/>
    <col min="9" max="10" width="11" style="1"/>
    <col min="11" max="11" width="22.375" style="1" customWidth="1"/>
    <col min="12" max="16384" width="11" style="1"/>
  </cols>
  <sheetData>
    <row r="6" spans="1:12">
      <c r="A6" s="1" t="s">
        <v>820</v>
      </c>
      <c r="B6" s="1" t="s">
        <v>1023</v>
      </c>
      <c r="H6" s="1" t="s">
        <v>820</v>
      </c>
      <c r="I6" s="1" t="s">
        <v>1023</v>
      </c>
      <c r="K6" s="1" t="s">
        <v>820</v>
      </c>
      <c r="L6" s="1" t="s">
        <v>1023</v>
      </c>
    </row>
    <row r="7" spans="1:12">
      <c r="A7" s="1" t="s">
        <v>3906</v>
      </c>
      <c r="B7" s="1" t="s">
        <v>3909</v>
      </c>
      <c r="H7" s="1" t="s">
        <v>3906</v>
      </c>
      <c r="I7" s="1" t="s">
        <v>3909</v>
      </c>
      <c r="K7" s="1" t="s">
        <v>3906</v>
      </c>
      <c r="L7" s="1" t="s">
        <v>4086</v>
      </c>
    </row>
    <row r="8" spans="1:12">
      <c r="A8" s="1" t="s">
        <v>3907</v>
      </c>
      <c r="B8" s="1" t="s">
        <v>3908</v>
      </c>
      <c r="H8" s="1" t="s">
        <v>3907</v>
      </c>
      <c r="I8" s="1" t="s">
        <v>4085</v>
      </c>
      <c r="K8" s="1" t="s">
        <v>3907</v>
      </c>
      <c r="L8" s="1" t="s">
        <v>4085</v>
      </c>
    </row>
    <row r="15" spans="1:12" ht="15.75" customHeight="1" thickBot="1">
      <c r="A15" s="43" t="s">
        <v>822</v>
      </c>
      <c r="B15" s="43"/>
      <c r="C15" s="43"/>
      <c r="D15" s="129"/>
    </row>
    <row r="16" spans="1:12" ht="18" thickTop="1" thickBot="1">
      <c r="A16" s="138"/>
      <c r="B16" s="139"/>
      <c r="C16" s="46" t="s">
        <v>3882</v>
      </c>
      <c r="D16" s="44" t="s">
        <v>760</v>
      </c>
      <c r="F16" s="1" t="s">
        <v>3881</v>
      </c>
      <c r="H16" s="185"/>
      <c r="I16" s="181" t="s">
        <v>794</v>
      </c>
      <c r="K16" s="185"/>
      <c r="L16" s="181" t="s">
        <v>794</v>
      </c>
    </row>
    <row r="17" spans="1:12" ht="18" thickTop="1" thickBot="1">
      <c r="A17" s="133"/>
      <c r="B17" s="134"/>
      <c r="C17" s="140"/>
      <c r="D17" s="129"/>
      <c r="H17" s="186" t="s">
        <v>1115</v>
      </c>
      <c r="I17" s="182">
        <v>422794.00569999509</v>
      </c>
      <c r="K17" s="190" t="s">
        <v>1115</v>
      </c>
      <c r="L17" s="182">
        <v>425415.84879999928</v>
      </c>
    </row>
    <row r="18" spans="1:12" ht="17.25" thickTop="1">
      <c r="A18" s="130"/>
      <c r="B18" s="141" t="s">
        <v>2</v>
      </c>
      <c r="C18" s="135">
        <v>15092296</v>
      </c>
      <c r="D18" s="129"/>
      <c r="H18" s="187" t="s">
        <v>829</v>
      </c>
      <c r="I18" s="183">
        <v>252748.40390000003</v>
      </c>
      <c r="K18" s="189" t="s">
        <v>829</v>
      </c>
      <c r="L18" s="183">
        <v>261577.04639998634</v>
      </c>
    </row>
    <row r="19" spans="1:12">
      <c r="A19" s="131"/>
      <c r="B19" s="132" t="s">
        <v>3868</v>
      </c>
      <c r="C19" s="136">
        <v>10247940</v>
      </c>
      <c r="D19" s="129"/>
      <c r="H19" s="187" t="s">
        <v>830</v>
      </c>
      <c r="I19" s="183">
        <v>235183.08050000886</v>
      </c>
      <c r="K19" s="189" t="s">
        <v>830</v>
      </c>
      <c r="L19" s="183">
        <v>240808.49819999668</v>
      </c>
    </row>
    <row r="20" spans="1:12">
      <c r="A20" s="131"/>
      <c r="B20" s="132" t="s">
        <v>3867</v>
      </c>
      <c r="C20" s="136">
        <v>4844356</v>
      </c>
      <c r="D20" s="129"/>
      <c r="H20" s="189" t="s">
        <v>911</v>
      </c>
      <c r="I20" s="183">
        <v>211125.59879999229</v>
      </c>
      <c r="K20" s="189" t="s">
        <v>911</v>
      </c>
      <c r="L20" s="183">
        <v>215708.19609999881</v>
      </c>
    </row>
    <row r="21" spans="1:12">
      <c r="A21" s="131"/>
      <c r="B21" s="132"/>
      <c r="C21" s="136"/>
      <c r="D21" s="129"/>
      <c r="H21" s="187" t="s">
        <v>1160</v>
      </c>
      <c r="I21" s="183">
        <v>166830.41140000016</v>
      </c>
      <c r="K21" s="187" t="s">
        <v>1234</v>
      </c>
      <c r="L21" s="183">
        <v>174091.55000000002</v>
      </c>
    </row>
    <row r="22" spans="1:12">
      <c r="A22" s="131"/>
      <c r="B22" s="144" t="s">
        <v>911</v>
      </c>
      <c r="C22" s="136">
        <v>486096</v>
      </c>
      <c r="D22" s="129">
        <v>2612</v>
      </c>
      <c r="E22" s="1" t="s">
        <v>3873</v>
      </c>
      <c r="F22" s="191">
        <v>402939</v>
      </c>
      <c r="H22" s="187" t="s">
        <v>823</v>
      </c>
      <c r="I22" s="183">
        <v>162205.44180000221</v>
      </c>
      <c r="K22" s="187" t="s">
        <v>1160</v>
      </c>
      <c r="L22" s="183">
        <v>170205.44140000027</v>
      </c>
    </row>
    <row r="23" spans="1:12">
      <c r="A23" s="131"/>
      <c r="B23" s="132" t="s">
        <v>830</v>
      </c>
      <c r="C23" s="136">
        <v>443344</v>
      </c>
      <c r="D23" s="129">
        <v>2108</v>
      </c>
      <c r="E23" s="1" t="s">
        <v>3873</v>
      </c>
      <c r="F23" s="191">
        <v>309259</v>
      </c>
      <c r="H23" s="187" t="s">
        <v>1154</v>
      </c>
      <c r="I23" s="183">
        <v>152334.05540000019</v>
      </c>
      <c r="K23" s="189" t="s">
        <v>823</v>
      </c>
      <c r="L23" s="183">
        <v>167093.4018000011</v>
      </c>
    </row>
    <row r="24" spans="1:12">
      <c r="A24" s="131"/>
      <c r="B24" s="132" t="s">
        <v>1154</v>
      </c>
      <c r="C24" s="136">
        <v>304782</v>
      </c>
      <c r="D24" s="129">
        <v>1401</v>
      </c>
      <c r="E24" s="1" t="s">
        <v>3873</v>
      </c>
      <c r="F24" s="191">
        <v>202840</v>
      </c>
      <c r="H24" s="187" t="s">
        <v>1114</v>
      </c>
      <c r="I24" s="183">
        <v>143083.97680000181</v>
      </c>
      <c r="K24" s="187" t="s">
        <v>1154</v>
      </c>
      <c r="L24" s="183">
        <v>156022.10560000196</v>
      </c>
    </row>
    <row r="25" spans="1:12">
      <c r="A25" s="131"/>
      <c r="B25" s="145" t="s">
        <v>1115</v>
      </c>
      <c r="C25" s="136">
        <v>277727</v>
      </c>
      <c r="D25" s="129">
        <v>1203</v>
      </c>
      <c r="E25" s="1" t="s">
        <v>3873</v>
      </c>
      <c r="F25" s="191">
        <v>223482</v>
      </c>
      <c r="H25" s="187" t="s">
        <v>1086</v>
      </c>
      <c r="I25" s="183">
        <v>142267.04239999893</v>
      </c>
      <c r="K25" s="189" t="s">
        <v>1086</v>
      </c>
      <c r="L25" s="183">
        <v>145736.967399999</v>
      </c>
    </row>
    <row r="26" spans="1:12">
      <c r="A26" s="131"/>
      <c r="B26" s="132" t="s">
        <v>914</v>
      </c>
      <c r="C26" s="136">
        <v>265687</v>
      </c>
      <c r="D26" s="129">
        <v>2615</v>
      </c>
      <c r="E26" s="1" t="s">
        <v>3873</v>
      </c>
      <c r="F26" s="191">
        <v>199800</v>
      </c>
      <c r="H26" s="187" t="s">
        <v>1161</v>
      </c>
      <c r="I26" s="183">
        <v>138029.3509999997</v>
      </c>
      <c r="K26" s="189" t="s">
        <v>1114</v>
      </c>
      <c r="L26" s="183">
        <v>144232.43679999842</v>
      </c>
    </row>
    <row r="27" spans="1:12">
      <c r="A27" s="131"/>
      <c r="B27" s="145" t="s">
        <v>829</v>
      </c>
      <c r="C27" s="136">
        <v>225014</v>
      </c>
      <c r="D27" s="129">
        <v>2107</v>
      </c>
      <c r="E27" s="1" t="s">
        <v>3873</v>
      </c>
      <c r="F27" s="191">
        <v>198242</v>
      </c>
      <c r="H27" s="187" t="s">
        <v>1234</v>
      </c>
      <c r="I27" s="183">
        <v>136970.85</v>
      </c>
      <c r="K27" s="187" t="s">
        <v>1161</v>
      </c>
      <c r="L27" s="183">
        <v>139277.21099999952</v>
      </c>
    </row>
    <row r="28" spans="1:12">
      <c r="A28" s="131"/>
      <c r="B28" s="132" t="s">
        <v>1315</v>
      </c>
      <c r="C28" s="136">
        <v>216120</v>
      </c>
      <c r="D28" s="129">
        <v>2406</v>
      </c>
      <c r="E28" s="1" t="s">
        <v>3873</v>
      </c>
      <c r="F28" s="191">
        <v>178325</v>
      </c>
      <c r="H28" s="187" t="s">
        <v>919</v>
      </c>
      <c r="I28" s="183">
        <v>93265.305199998751</v>
      </c>
      <c r="K28" s="187" t="s">
        <v>935</v>
      </c>
      <c r="L28" s="183">
        <v>116922.97189999954</v>
      </c>
    </row>
    <row r="29" spans="1:12">
      <c r="A29" s="131"/>
      <c r="B29" s="132" t="s">
        <v>831</v>
      </c>
      <c r="C29" s="136">
        <v>162856</v>
      </c>
      <c r="D29" s="129">
        <v>2109</v>
      </c>
      <c r="E29" s="1" t="s">
        <v>3873</v>
      </c>
      <c r="F29" s="1">
        <v>126285</v>
      </c>
      <c r="H29" s="189" t="s">
        <v>914</v>
      </c>
      <c r="I29" s="183">
        <v>76096.583600000158</v>
      </c>
      <c r="K29" s="189" t="s">
        <v>919</v>
      </c>
      <c r="L29" s="183">
        <v>94646.347200000178</v>
      </c>
    </row>
    <row r="30" spans="1:12">
      <c r="A30" s="131"/>
      <c r="B30" s="132" t="s">
        <v>1086</v>
      </c>
      <c r="C30" s="136">
        <v>158041</v>
      </c>
      <c r="D30" s="129">
        <v>1171</v>
      </c>
      <c r="E30" s="1" t="s">
        <v>3873</v>
      </c>
      <c r="F30" s="1">
        <v>143472</v>
      </c>
      <c r="H30" s="187" t="s">
        <v>831</v>
      </c>
      <c r="I30" s="183">
        <v>64838.130399999915</v>
      </c>
      <c r="K30" s="189" t="s">
        <v>914</v>
      </c>
      <c r="L30" s="183">
        <v>80446.190199999852</v>
      </c>
    </row>
    <row r="31" spans="1:12">
      <c r="A31" s="131"/>
      <c r="B31" s="132" t="s">
        <v>826</v>
      </c>
      <c r="C31" s="136">
        <v>140120</v>
      </c>
      <c r="D31" s="129">
        <v>2104</v>
      </c>
      <c r="E31" s="1" t="s">
        <v>3873</v>
      </c>
      <c r="F31" s="1">
        <v>116723</v>
      </c>
      <c r="H31" s="187" t="s">
        <v>920</v>
      </c>
      <c r="I31" s="183">
        <v>48557.989700000493</v>
      </c>
      <c r="K31" s="189" t="s">
        <v>831</v>
      </c>
      <c r="L31" s="183">
        <v>66001.658099999404</v>
      </c>
    </row>
    <row r="32" spans="1:12">
      <c r="A32" s="131"/>
      <c r="B32" s="132" t="s">
        <v>919</v>
      </c>
      <c r="C32" s="136">
        <v>139809</v>
      </c>
      <c r="D32" s="129">
        <v>2620</v>
      </c>
      <c r="E32" s="1" t="s">
        <v>3873</v>
      </c>
      <c r="F32" s="1">
        <v>130967</v>
      </c>
      <c r="H32" s="189" t="s">
        <v>910</v>
      </c>
      <c r="I32" s="183">
        <v>47420.406499999473</v>
      </c>
      <c r="K32" s="189" t="s">
        <v>1078</v>
      </c>
      <c r="L32" s="183">
        <v>65658.007000000143</v>
      </c>
    </row>
    <row r="33" spans="1:12">
      <c r="A33" s="131"/>
      <c r="B33" s="132" t="s">
        <v>920</v>
      </c>
      <c r="C33" s="136">
        <v>107158</v>
      </c>
      <c r="D33" s="129">
        <v>2701</v>
      </c>
      <c r="E33" s="1" t="s">
        <v>3873</v>
      </c>
      <c r="F33" s="1">
        <v>83101</v>
      </c>
      <c r="H33" s="187" t="s">
        <v>1078</v>
      </c>
      <c r="I33" s="183">
        <v>46924.198699999768</v>
      </c>
      <c r="K33" s="187" t="s">
        <v>920</v>
      </c>
      <c r="L33" s="183">
        <v>51252.907099999546</v>
      </c>
    </row>
    <row r="34" spans="1:12">
      <c r="A34" s="131"/>
      <c r="B34" s="132" t="s">
        <v>835</v>
      </c>
      <c r="C34" s="136">
        <v>101729</v>
      </c>
      <c r="D34" s="129">
        <v>2113</v>
      </c>
      <c r="E34" s="1" t="s">
        <v>3873</v>
      </c>
      <c r="F34" s="1">
        <v>87074</v>
      </c>
      <c r="H34" s="187" t="s">
        <v>1315</v>
      </c>
      <c r="I34" s="183">
        <v>44882.799399999989</v>
      </c>
      <c r="K34" s="189" t="s">
        <v>910</v>
      </c>
      <c r="L34" s="183">
        <v>47715.3816999997</v>
      </c>
    </row>
    <row r="35" spans="1:12">
      <c r="A35" s="131"/>
      <c r="B35" s="145" t="s">
        <v>1114</v>
      </c>
      <c r="C35" s="136">
        <v>99198</v>
      </c>
      <c r="D35" s="129">
        <v>1202</v>
      </c>
      <c r="E35" s="1" t="s">
        <v>3873</v>
      </c>
      <c r="F35" s="1">
        <v>89689</v>
      </c>
      <c r="H35" s="187" t="s">
        <v>826</v>
      </c>
      <c r="I35" s="183">
        <v>44698.220400000719</v>
      </c>
      <c r="K35" s="187" t="s">
        <v>1315</v>
      </c>
      <c r="L35" s="183">
        <v>45786.693900000071</v>
      </c>
    </row>
    <row r="36" spans="1:12">
      <c r="A36" s="131"/>
      <c r="B36" s="145" t="s">
        <v>833</v>
      </c>
      <c r="C36" s="136">
        <v>89816</v>
      </c>
      <c r="D36" s="129">
        <v>2111</v>
      </c>
      <c r="E36" s="1" t="s">
        <v>3873</v>
      </c>
      <c r="F36" s="1">
        <v>68505</v>
      </c>
      <c r="H36" s="187" t="s">
        <v>835</v>
      </c>
      <c r="I36" s="183">
        <v>44375.940900000045</v>
      </c>
      <c r="K36" s="187" t="s">
        <v>826</v>
      </c>
      <c r="L36" s="183">
        <v>45367.19959999992</v>
      </c>
    </row>
    <row r="37" spans="1:12">
      <c r="A37" s="131"/>
      <c r="B37" s="145" t="s">
        <v>823</v>
      </c>
      <c r="C37" s="136">
        <v>86914</v>
      </c>
      <c r="D37" s="129">
        <v>2101</v>
      </c>
      <c r="E37" s="1" t="s">
        <v>3873</v>
      </c>
      <c r="F37" s="1">
        <v>70377</v>
      </c>
      <c r="H37" s="187" t="s">
        <v>1313</v>
      </c>
      <c r="I37" s="183">
        <v>43434.879299999957</v>
      </c>
      <c r="K37" s="187" t="s">
        <v>835</v>
      </c>
      <c r="L37" s="183">
        <v>45248.661399999932</v>
      </c>
    </row>
    <row r="38" spans="1:12">
      <c r="A38" s="131"/>
      <c r="B38" s="132" t="s">
        <v>907</v>
      </c>
      <c r="C38" s="136">
        <v>85972</v>
      </c>
      <c r="D38" s="129">
        <v>2608</v>
      </c>
      <c r="H38" s="187" t="s">
        <v>1225</v>
      </c>
      <c r="I38" s="183">
        <v>38454.41670000022</v>
      </c>
      <c r="K38" s="187" t="s">
        <v>1225</v>
      </c>
      <c r="L38" s="183">
        <v>44367.157400000222</v>
      </c>
    </row>
    <row r="39" spans="1:12">
      <c r="A39" s="131"/>
      <c r="B39" s="132" t="s">
        <v>910</v>
      </c>
      <c r="C39" s="136">
        <v>78824</v>
      </c>
      <c r="D39" s="129">
        <v>2611</v>
      </c>
      <c r="H39" s="187" t="s">
        <v>1853</v>
      </c>
      <c r="I39" s="183">
        <v>38374.179500000035</v>
      </c>
      <c r="K39" s="187" t="s">
        <v>1313</v>
      </c>
      <c r="L39" s="183">
        <v>44288.137600000045</v>
      </c>
    </row>
    <row r="40" spans="1:12">
      <c r="A40" s="131"/>
      <c r="B40" s="132" t="s">
        <v>1311</v>
      </c>
      <c r="C40" s="136">
        <v>68926</v>
      </c>
      <c r="D40" s="129">
        <v>2401</v>
      </c>
      <c r="H40" s="187" t="s">
        <v>1066</v>
      </c>
      <c r="I40" s="183">
        <v>34696.994499999841</v>
      </c>
      <c r="K40" s="187" t="s">
        <v>1106</v>
      </c>
      <c r="L40" s="183">
        <v>43819.573699999943</v>
      </c>
    </row>
    <row r="41" spans="1:12">
      <c r="A41" s="131"/>
      <c r="B41" s="132" t="s">
        <v>908</v>
      </c>
      <c r="C41" s="136">
        <v>65281</v>
      </c>
      <c r="D41" s="129">
        <v>2609</v>
      </c>
      <c r="H41" s="187" t="s">
        <v>935</v>
      </c>
      <c r="I41" s="183">
        <v>31811.354700000105</v>
      </c>
      <c r="K41" s="187" t="s">
        <v>1119</v>
      </c>
      <c r="L41" s="183">
        <v>39628.682700000034</v>
      </c>
    </row>
    <row r="42" spans="1:12">
      <c r="A42" s="131"/>
      <c r="B42" s="132" t="s">
        <v>1313</v>
      </c>
      <c r="C42" s="136">
        <v>50031</v>
      </c>
      <c r="D42" s="129">
        <v>2403</v>
      </c>
      <c r="H42" s="187" t="s">
        <v>1311</v>
      </c>
      <c r="I42" s="183">
        <v>31000.092100000009</v>
      </c>
      <c r="K42" s="187" t="s">
        <v>1066</v>
      </c>
      <c r="L42" s="183">
        <v>39036.185300000056</v>
      </c>
    </row>
    <row r="43" spans="1:12">
      <c r="A43" s="131"/>
      <c r="B43" s="145" t="s">
        <v>1078</v>
      </c>
      <c r="C43" s="136">
        <v>44218</v>
      </c>
      <c r="D43" s="129">
        <v>1162</v>
      </c>
      <c r="E43" s="1" t="s">
        <v>3873</v>
      </c>
      <c r="F43" s="1">
        <v>35455</v>
      </c>
      <c r="H43" s="187" t="s">
        <v>1106</v>
      </c>
      <c r="I43" s="183">
        <v>28319.518600000225</v>
      </c>
      <c r="K43" s="187" t="s">
        <v>1853</v>
      </c>
      <c r="L43" s="183">
        <v>38405.364499999698</v>
      </c>
    </row>
    <row r="44" spans="1:12">
      <c r="A44" s="131"/>
      <c r="B44" s="132" t="s">
        <v>1225</v>
      </c>
      <c r="C44" s="136">
        <v>44007</v>
      </c>
      <c r="D44" s="129"/>
      <c r="H44" s="187" t="s">
        <v>932</v>
      </c>
      <c r="I44" s="183">
        <v>26221.409800000096</v>
      </c>
      <c r="K44" s="187" t="s">
        <v>1311</v>
      </c>
      <c r="L44" s="183">
        <v>31213.697400000015</v>
      </c>
    </row>
    <row r="45" spans="1:12">
      <c r="A45" s="131"/>
      <c r="B45" s="132" t="s">
        <v>1105</v>
      </c>
      <c r="C45" s="136">
        <v>41264</v>
      </c>
      <c r="D45" s="129"/>
      <c r="H45" s="187" t="s">
        <v>1105</v>
      </c>
      <c r="I45" s="183">
        <v>24935.446400000186</v>
      </c>
      <c r="K45" s="187" t="s">
        <v>932</v>
      </c>
      <c r="L45" s="183">
        <v>27140.599799999909</v>
      </c>
    </row>
    <row r="46" spans="1:12">
      <c r="A46" s="131"/>
      <c r="B46" s="132" t="s">
        <v>1362</v>
      </c>
      <c r="C46" s="136">
        <v>33034</v>
      </c>
      <c r="D46" s="129"/>
      <c r="H46" s="187" t="s">
        <v>1129</v>
      </c>
      <c r="I46" s="183">
        <v>22717.62</v>
      </c>
      <c r="K46" s="187" t="s">
        <v>1129</v>
      </c>
      <c r="L46" s="183">
        <v>26740.12000000001</v>
      </c>
    </row>
    <row r="47" spans="1:12">
      <c r="A47" s="131"/>
      <c r="B47" s="132" t="s">
        <v>886</v>
      </c>
      <c r="C47" s="136">
        <v>32850</v>
      </c>
      <c r="D47" s="129"/>
      <c r="H47" s="187" t="s">
        <v>833</v>
      </c>
      <c r="I47" s="183">
        <v>22714.803000000047</v>
      </c>
      <c r="K47" s="187" t="s">
        <v>1105</v>
      </c>
      <c r="L47" s="183">
        <v>25249.937100000112</v>
      </c>
    </row>
    <row r="48" spans="1:12">
      <c r="A48" s="131"/>
      <c r="B48" s="132" t="s">
        <v>1853</v>
      </c>
      <c r="C48" s="136">
        <v>32836</v>
      </c>
      <c r="D48" s="129"/>
      <c r="H48" s="187" t="s">
        <v>1176</v>
      </c>
      <c r="I48" s="183">
        <v>21870.833200000048</v>
      </c>
      <c r="K48" s="187" t="s">
        <v>833</v>
      </c>
      <c r="L48" s="183">
        <v>23971.114199999898</v>
      </c>
    </row>
    <row r="49" spans="1:12">
      <c r="A49" s="131"/>
      <c r="B49" s="132" t="s">
        <v>909</v>
      </c>
      <c r="C49" s="136">
        <v>29499</v>
      </c>
      <c r="D49" s="129"/>
      <c r="H49" s="187" t="s">
        <v>1073</v>
      </c>
      <c r="I49" s="183">
        <v>21251.138600000035</v>
      </c>
      <c r="K49" s="187" t="s">
        <v>1073</v>
      </c>
      <c r="L49" s="183">
        <v>22481.059599999979</v>
      </c>
    </row>
    <row r="50" spans="1:12">
      <c r="A50" s="131"/>
      <c r="B50" s="132" t="s">
        <v>922</v>
      </c>
      <c r="C50" s="136">
        <v>26306</v>
      </c>
      <c r="D50" s="129"/>
      <c r="H50" s="187" t="s">
        <v>925</v>
      </c>
      <c r="I50" s="183">
        <v>19996.454699999987</v>
      </c>
      <c r="K50" s="187" t="s">
        <v>1176</v>
      </c>
      <c r="L50" s="183">
        <v>22288.603600000049</v>
      </c>
    </row>
    <row r="51" spans="1:12">
      <c r="A51" s="131"/>
      <c r="B51" s="132" t="s">
        <v>1117</v>
      </c>
      <c r="C51" s="136">
        <v>25618</v>
      </c>
      <c r="D51" s="129"/>
      <c r="H51" s="187" t="s">
        <v>1126</v>
      </c>
      <c r="I51" s="183">
        <v>18384.958800000037</v>
      </c>
      <c r="K51" s="187" t="s">
        <v>925</v>
      </c>
      <c r="L51" s="183">
        <v>21753.650799999901</v>
      </c>
    </row>
    <row r="52" spans="1:12">
      <c r="A52" s="131"/>
      <c r="B52" s="132" t="s">
        <v>902</v>
      </c>
      <c r="C52" s="136">
        <v>23915</v>
      </c>
      <c r="D52" s="129"/>
      <c r="H52" s="187" t="s">
        <v>1854</v>
      </c>
      <c r="I52" s="183">
        <v>18020.908399999989</v>
      </c>
      <c r="K52" s="187" t="s">
        <v>1126</v>
      </c>
      <c r="L52" s="183">
        <v>20902.178800000012</v>
      </c>
    </row>
    <row r="53" spans="1:12">
      <c r="A53" s="131"/>
      <c r="B53" s="132" t="s">
        <v>1106</v>
      </c>
      <c r="C53" s="136">
        <v>23587</v>
      </c>
      <c r="D53" s="129"/>
      <c r="H53" s="187" t="s">
        <v>1041</v>
      </c>
      <c r="I53" s="183">
        <v>17763.846200000018</v>
      </c>
      <c r="K53" s="187" t="s">
        <v>1320</v>
      </c>
      <c r="L53" s="183">
        <v>20256.528300000027</v>
      </c>
    </row>
    <row r="54" spans="1:12">
      <c r="A54" s="131"/>
      <c r="B54" s="132" t="s">
        <v>925</v>
      </c>
      <c r="C54" s="136">
        <v>23512</v>
      </c>
      <c r="D54" s="129"/>
      <c r="H54" s="187" t="s">
        <v>1119</v>
      </c>
      <c r="I54" s="183">
        <v>17146.970700000031</v>
      </c>
      <c r="K54" s="187" t="s">
        <v>1259</v>
      </c>
      <c r="L54" s="183">
        <v>18594.218999999979</v>
      </c>
    </row>
    <row r="55" spans="1:12">
      <c r="A55" s="131"/>
      <c r="B55" s="132" t="s">
        <v>1318</v>
      </c>
      <c r="C55" s="136">
        <v>21367</v>
      </c>
      <c r="D55" s="129"/>
      <c r="H55" s="187" t="s">
        <v>907</v>
      </c>
      <c r="I55" s="183">
        <v>16710.683500000159</v>
      </c>
      <c r="K55" s="187" t="s">
        <v>1041</v>
      </c>
      <c r="L55" s="183">
        <v>18118.826400000031</v>
      </c>
    </row>
    <row r="56" spans="1:12">
      <c r="A56" s="131"/>
      <c r="B56" s="132" t="s">
        <v>935</v>
      </c>
      <c r="C56" s="136">
        <v>21133</v>
      </c>
      <c r="D56" s="129"/>
      <c r="H56" s="187" t="s">
        <v>1117</v>
      </c>
      <c r="I56" s="183">
        <v>16618.981099999986</v>
      </c>
      <c r="K56" s="187" t="s">
        <v>1854</v>
      </c>
      <c r="L56" s="183">
        <v>18029.908400000011</v>
      </c>
    </row>
    <row r="57" spans="1:12">
      <c r="A57" s="131"/>
      <c r="B57" s="132" t="s">
        <v>1854</v>
      </c>
      <c r="C57" s="136">
        <v>18783</v>
      </c>
      <c r="D57" s="129"/>
      <c r="H57" s="187" t="s">
        <v>1059</v>
      </c>
      <c r="I57" s="183">
        <v>16436.672799999957</v>
      </c>
      <c r="K57" s="187" t="s">
        <v>1059</v>
      </c>
      <c r="L57" s="183">
        <v>17781.842799999959</v>
      </c>
    </row>
    <row r="58" spans="1:12">
      <c r="A58" s="131"/>
      <c r="B58" s="132" t="s">
        <v>1066</v>
      </c>
      <c r="C58" s="136">
        <v>18758</v>
      </c>
      <c r="D58" s="129"/>
      <c r="H58" s="187" t="s">
        <v>1113</v>
      </c>
      <c r="I58" s="183">
        <v>16312.096999999932</v>
      </c>
      <c r="K58" s="187" t="s">
        <v>2004</v>
      </c>
      <c r="L58" s="183">
        <v>17683.279500000073</v>
      </c>
    </row>
    <row r="59" spans="1:12">
      <c r="A59" s="131"/>
      <c r="B59" s="132" t="s">
        <v>824</v>
      </c>
      <c r="C59" s="136">
        <v>17772</v>
      </c>
      <c r="D59" s="129"/>
      <c r="H59" s="187" t="s">
        <v>2004</v>
      </c>
      <c r="I59" s="183">
        <v>15630.210500000019</v>
      </c>
      <c r="K59" s="187" t="s">
        <v>907</v>
      </c>
      <c r="L59" s="183">
        <v>16894.218500000159</v>
      </c>
    </row>
    <row r="60" spans="1:12">
      <c r="A60" s="131"/>
      <c r="B60" s="132" t="s">
        <v>1069</v>
      </c>
      <c r="C60" s="136">
        <v>17507</v>
      </c>
      <c r="D60" s="129"/>
      <c r="H60" s="187" t="s">
        <v>908</v>
      </c>
      <c r="I60" s="183">
        <v>15155.44400000002</v>
      </c>
      <c r="K60" s="187" t="s">
        <v>1117</v>
      </c>
      <c r="L60" s="183">
        <v>16622.231100000026</v>
      </c>
    </row>
    <row r="61" spans="1:12">
      <c r="A61" s="131"/>
      <c r="B61" s="132" t="s">
        <v>913</v>
      </c>
      <c r="C61" s="136">
        <v>16368</v>
      </c>
      <c r="D61" s="129"/>
      <c r="H61" s="187" t="s">
        <v>902</v>
      </c>
      <c r="I61" s="183">
        <v>14061.236400000033</v>
      </c>
      <c r="K61" s="187" t="s">
        <v>1113</v>
      </c>
      <c r="L61" s="183">
        <v>16532.177000000025</v>
      </c>
    </row>
    <row r="62" spans="1:12">
      <c r="A62" s="131"/>
      <c r="B62" s="132" t="s">
        <v>1067</v>
      </c>
      <c r="C62" s="136">
        <v>15928</v>
      </c>
      <c r="D62" s="129"/>
      <c r="H62" s="189" t="s">
        <v>913</v>
      </c>
      <c r="I62" s="183">
        <v>13904.01540000002</v>
      </c>
      <c r="K62" s="187" t="s">
        <v>908</v>
      </c>
      <c r="L62" s="183">
        <v>15269.601500000121</v>
      </c>
    </row>
    <row r="63" spans="1:12">
      <c r="A63" s="131"/>
      <c r="B63" s="132" t="s">
        <v>1160</v>
      </c>
      <c r="C63" s="136">
        <v>15792</v>
      </c>
      <c r="D63" s="129"/>
      <c r="H63" s="187" t="s">
        <v>1362</v>
      </c>
      <c r="I63" s="183">
        <v>13123.938500000006</v>
      </c>
      <c r="K63" s="187" t="s">
        <v>913</v>
      </c>
      <c r="L63" s="183">
        <v>14532.331400000074</v>
      </c>
    </row>
    <row r="64" spans="1:12">
      <c r="A64" s="131"/>
      <c r="B64" s="132" t="s">
        <v>1101</v>
      </c>
      <c r="C64" s="136">
        <v>14975</v>
      </c>
      <c r="D64" s="129"/>
      <c r="H64" s="187" t="s">
        <v>1838</v>
      </c>
      <c r="I64" s="183">
        <v>13086.913799999997</v>
      </c>
      <c r="K64" s="187" t="s">
        <v>902</v>
      </c>
      <c r="L64" s="183">
        <v>14308.98339999993</v>
      </c>
    </row>
    <row r="65" spans="1:12">
      <c r="A65" s="131"/>
      <c r="B65" s="132" t="s">
        <v>1176</v>
      </c>
      <c r="C65" s="136">
        <v>13562</v>
      </c>
      <c r="D65" s="129"/>
      <c r="H65" s="187" t="s">
        <v>1320</v>
      </c>
      <c r="I65" s="183">
        <v>12671.468300000015</v>
      </c>
      <c r="K65" s="187" t="s">
        <v>1362</v>
      </c>
      <c r="L65" s="183">
        <v>13385.108500000038</v>
      </c>
    </row>
    <row r="66" spans="1:12">
      <c r="A66" s="131"/>
      <c r="B66" s="132" t="s">
        <v>2004</v>
      </c>
      <c r="C66" s="136">
        <v>13085</v>
      </c>
      <c r="D66" s="129"/>
      <c r="H66" s="187" t="s">
        <v>842</v>
      </c>
      <c r="I66" s="183">
        <v>11897.174999999988</v>
      </c>
      <c r="K66" s="187" t="s">
        <v>1838</v>
      </c>
      <c r="L66" s="183">
        <v>13128.813799999987</v>
      </c>
    </row>
    <row r="67" spans="1:12">
      <c r="A67" s="131"/>
      <c r="B67" s="132" t="s">
        <v>1073</v>
      </c>
      <c r="C67" s="136">
        <v>13048</v>
      </c>
      <c r="D67" s="129"/>
      <c r="H67" s="187" t="s">
        <v>1825</v>
      </c>
      <c r="I67" s="183">
        <v>10369.261600000009</v>
      </c>
      <c r="K67" s="187" t="s">
        <v>842</v>
      </c>
      <c r="L67" s="183">
        <v>12129.824999999963</v>
      </c>
    </row>
    <row r="68" spans="1:12">
      <c r="A68" s="131"/>
      <c r="B68" s="132" t="s">
        <v>1059</v>
      </c>
      <c r="C68" s="136">
        <v>13023</v>
      </c>
      <c r="D68" s="129"/>
      <c r="H68" s="187" t="s">
        <v>1259</v>
      </c>
      <c r="I68" s="183">
        <v>9734.6752000000215</v>
      </c>
      <c r="K68" s="187" t="s">
        <v>1065</v>
      </c>
      <c r="L68" s="183">
        <v>11525.319599999981</v>
      </c>
    </row>
    <row r="69" spans="1:12">
      <c r="A69" s="131"/>
      <c r="B69" s="132" t="s">
        <v>1161</v>
      </c>
      <c r="C69" s="136">
        <v>12941</v>
      </c>
      <c r="D69" s="129"/>
      <c r="H69" s="187" t="s">
        <v>1067</v>
      </c>
      <c r="I69" s="183">
        <v>9227.5531000000901</v>
      </c>
      <c r="K69" s="187" t="s">
        <v>2003</v>
      </c>
      <c r="L69" s="183">
        <v>10928.034700000013</v>
      </c>
    </row>
    <row r="70" spans="1:12">
      <c r="A70" s="131"/>
      <c r="B70" s="132" t="s">
        <v>1113</v>
      </c>
      <c r="C70" s="136">
        <v>12796</v>
      </c>
      <c r="D70" s="129"/>
      <c r="H70" s="187" t="s">
        <v>1214</v>
      </c>
      <c r="I70" s="183">
        <v>8706.4099999999853</v>
      </c>
      <c r="K70" s="187" t="s">
        <v>1272</v>
      </c>
      <c r="L70" s="183">
        <v>10839.663</v>
      </c>
    </row>
    <row r="71" spans="1:12">
      <c r="A71" s="131"/>
      <c r="B71" s="132" t="s">
        <v>1259</v>
      </c>
      <c r="C71" s="136">
        <v>12688</v>
      </c>
      <c r="D71" s="129"/>
      <c r="H71" s="187" t="s">
        <v>886</v>
      </c>
      <c r="I71" s="183">
        <v>8616.2820000000465</v>
      </c>
      <c r="K71" s="187" t="s">
        <v>1825</v>
      </c>
      <c r="L71" s="183">
        <v>10383.071600000032</v>
      </c>
    </row>
    <row r="72" spans="1:12">
      <c r="A72" s="131"/>
      <c r="B72" s="132" t="s">
        <v>842</v>
      </c>
      <c r="C72" s="136">
        <v>12648</v>
      </c>
      <c r="D72" s="129"/>
      <c r="H72" s="189" t="s">
        <v>909</v>
      </c>
      <c r="I72" s="183">
        <v>8538.0849999999427</v>
      </c>
      <c r="K72" s="187" t="s">
        <v>936</v>
      </c>
      <c r="L72" s="183">
        <v>10250.42</v>
      </c>
    </row>
    <row r="73" spans="1:12">
      <c r="A73" s="131"/>
      <c r="B73" s="132" t="s">
        <v>905</v>
      </c>
      <c r="C73" s="136">
        <v>12513</v>
      </c>
      <c r="D73" s="129"/>
      <c r="H73" s="187" t="s">
        <v>896</v>
      </c>
      <c r="I73" s="183">
        <v>8514.7524000000212</v>
      </c>
      <c r="K73" s="187" t="s">
        <v>1101</v>
      </c>
      <c r="L73" s="183">
        <v>10080.092000000061</v>
      </c>
    </row>
    <row r="74" spans="1:12">
      <c r="A74" s="131"/>
      <c r="B74" s="132" t="s">
        <v>1355</v>
      </c>
      <c r="C74" s="136">
        <v>12209</v>
      </c>
      <c r="D74" s="129"/>
      <c r="H74" s="187" t="s">
        <v>1182</v>
      </c>
      <c r="I74" s="183">
        <v>8484.5065000000068</v>
      </c>
      <c r="K74" s="187" t="s">
        <v>858</v>
      </c>
      <c r="L74" s="183">
        <v>9961.0286000000415</v>
      </c>
    </row>
    <row r="75" spans="1:12">
      <c r="A75" s="131"/>
      <c r="B75" s="132" t="s">
        <v>1127</v>
      </c>
      <c r="C75" s="136">
        <v>12182</v>
      </c>
      <c r="D75" s="129"/>
      <c r="H75" s="187" t="s">
        <v>1101</v>
      </c>
      <c r="I75" s="183">
        <v>8372.8795000000464</v>
      </c>
      <c r="K75" s="187" t="s">
        <v>1133</v>
      </c>
      <c r="L75" s="183">
        <v>9769.7175999999818</v>
      </c>
    </row>
    <row r="76" spans="1:12">
      <c r="A76" s="131"/>
      <c r="B76" s="132" t="s">
        <v>1320</v>
      </c>
      <c r="C76" s="136">
        <v>12159</v>
      </c>
      <c r="D76" s="129"/>
      <c r="H76" s="187" t="s">
        <v>1079</v>
      </c>
      <c r="I76" s="183">
        <v>8365.4436000000023</v>
      </c>
      <c r="K76" s="187" t="s">
        <v>1077</v>
      </c>
      <c r="L76" s="183">
        <v>9460.4716000000008</v>
      </c>
    </row>
    <row r="77" spans="1:12">
      <c r="A77" s="131"/>
      <c r="B77" s="132" t="s">
        <v>825</v>
      </c>
      <c r="C77" s="136">
        <v>12091</v>
      </c>
      <c r="D77" s="129"/>
      <c r="H77" s="187" t="s">
        <v>858</v>
      </c>
      <c r="I77" s="183">
        <v>8253.0627999999961</v>
      </c>
      <c r="K77" s="187" t="s">
        <v>1067</v>
      </c>
      <c r="L77" s="183">
        <v>9386.2615999999998</v>
      </c>
    </row>
    <row r="78" spans="1:12">
      <c r="A78" s="131"/>
      <c r="B78" s="132" t="s">
        <v>858</v>
      </c>
      <c r="C78" s="136">
        <v>11517</v>
      </c>
      <c r="D78" s="129"/>
      <c r="H78" s="187" t="s">
        <v>922</v>
      </c>
      <c r="I78" s="183">
        <v>8057.6415000000534</v>
      </c>
      <c r="K78" s="187" t="s">
        <v>909</v>
      </c>
      <c r="L78" s="183">
        <v>9254.5850000000228</v>
      </c>
    </row>
    <row r="79" spans="1:12">
      <c r="A79" s="131"/>
      <c r="B79" s="132" t="s">
        <v>887</v>
      </c>
      <c r="C79" s="136">
        <v>11252</v>
      </c>
      <c r="D79" s="129"/>
      <c r="H79" s="187" t="s">
        <v>1069</v>
      </c>
      <c r="I79" s="183">
        <v>7730.242199999987</v>
      </c>
      <c r="K79" s="187" t="s">
        <v>886</v>
      </c>
      <c r="L79" s="183">
        <v>8803.5717000001205</v>
      </c>
    </row>
    <row r="80" spans="1:12">
      <c r="A80" s="131"/>
      <c r="B80" s="145" t="s">
        <v>932</v>
      </c>
      <c r="C80" s="136">
        <v>10502</v>
      </c>
      <c r="D80" s="129">
        <v>2803</v>
      </c>
      <c r="E80" s="1" t="s">
        <v>3873</v>
      </c>
      <c r="F80" s="1">
        <v>8380</v>
      </c>
      <c r="H80" s="187" t="s">
        <v>832</v>
      </c>
      <c r="I80" s="183">
        <v>7208.6725999999926</v>
      </c>
      <c r="K80" s="187" t="s">
        <v>1214</v>
      </c>
      <c r="L80" s="183">
        <v>8785.4099999999962</v>
      </c>
    </row>
    <row r="81" spans="1:12">
      <c r="A81" s="131"/>
      <c r="B81" s="132" t="s">
        <v>832</v>
      </c>
      <c r="C81" s="136">
        <v>8858</v>
      </c>
      <c r="D81" s="129"/>
      <c r="H81" s="187" t="s">
        <v>1136</v>
      </c>
      <c r="I81" s="183">
        <v>7023.2553000000134</v>
      </c>
      <c r="K81" s="187" t="s">
        <v>896</v>
      </c>
      <c r="L81" s="183">
        <v>8585.1823999999706</v>
      </c>
    </row>
    <row r="82" spans="1:12">
      <c r="A82" s="131"/>
      <c r="B82" s="132" t="s">
        <v>1126</v>
      </c>
      <c r="C82" s="136">
        <v>8178</v>
      </c>
      <c r="D82" s="129"/>
      <c r="H82" s="187" t="s">
        <v>1133</v>
      </c>
      <c r="I82" s="183">
        <v>6983.2285999999876</v>
      </c>
      <c r="K82" s="187" t="s">
        <v>1182</v>
      </c>
      <c r="L82" s="183">
        <v>8487.2564999999995</v>
      </c>
    </row>
    <row r="83" spans="1:12">
      <c r="A83" s="131"/>
      <c r="B83" s="132" t="s">
        <v>1316</v>
      </c>
      <c r="C83" s="136">
        <v>8098</v>
      </c>
      <c r="D83" s="129"/>
      <c r="H83" s="187" t="s">
        <v>899</v>
      </c>
      <c r="I83" s="183">
        <v>6303.7561000000005</v>
      </c>
      <c r="K83" s="187" t="s">
        <v>1079</v>
      </c>
      <c r="L83" s="183">
        <v>8417.0536000000229</v>
      </c>
    </row>
    <row r="84" spans="1:12">
      <c r="A84" s="131"/>
      <c r="B84" s="132" t="s">
        <v>1838</v>
      </c>
      <c r="C84" s="136">
        <v>8050</v>
      </c>
      <c r="D84" s="129"/>
      <c r="H84" s="187" t="s">
        <v>1065</v>
      </c>
      <c r="I84" s="183">
        <v>6268.7095999999947</v>
      </c>
      <c r="K84" s="187" t="s">
        <v>922</v>
      </c>
      <c r="L84" s="183">
        <v>8254.8553999999767</v>
      </c>
    </row>
    <row r="85" spans="1:12">
      <c r="A85" s="131"/>
      <c r="B85" s="132" t="s">
        <v>1385</v>
      </c>
      <c r="C85" s="136">
        <v>7692</v>
      </c>
      <c r="D85" s="129"/>
      <c r="H85" s="187" t="s">
        <v>1846</v>
      </c>
      <c r="I85" s="183">
        <v>6131.3400000000101</v>
      </c>
      <c r="K85" s="187" t="s">
        <v>1136</v>
      </c>
      <c r="L85" s="183">
        <v>8107.8553000000093</v>
      </c>
    </row>
    <row r="86" spans="1:12">
      <c r="A86" s="131"/>
      <c r="B86" s="132" t="s">
        <v>937</v>
      </c>
      <c r="C86" s="136">
        <v>7656</v>
      </c>
      <c r="D86" s="129"/>
      <c r="H86" s="187" t="s">
        <v>1318</v>
      </c>
      <c r="I86" s="183">
        <v>6092.7147000000969</v>
      </c>
      <c r="K86" s="187" t="s">
        <v>1069</v>
      </c>
      <c r="L86" s="183">
        <v>7882.1274000000012</v>
      </c>
    </row>
    <row r="87" spans="1:12">
      <c r="A87" s="131"/>
      <c r="B87" s="132" t="s">
        <v>896</v>
      </c>
      <c r="C87" s="136">
        <v>7302</v>
      </c>
      <c r="D87" s="129"/>
      <c r="H87" s="187" t="s">
        <v>1310</v>
      </c>
      <c r="I87" s="183">
        <v>6071.5393999999969</v>
      </c>
      <c r="K87" s="187" t="s">
        <v>1244</v>
      </c>
      <c r="L87" s="183">
        <v>7477.4099999999989</v>
      </c>
    </row>
    <row r="88" spans="1:12">
      <c r="A88" s="131"/>
      <c r="B88" s="132" t="s">
        <v>1825</v>
      </c>
      <c r="C88" s="136">
        <v>7268</v>
      </c>
      <c r="D88" s="129"/>
      <c r="H88" s="187" t="s">
        <v>1169</v>
      </c>
      <c r="I88" s="183">
        <v>5949.1245999999956</v>
      </c>
      <c r="K88" s="187" t="s">
        <v>848</v>
      </c>
      <c r="L88" s="183">
        <v>7371.9376999999931</v>
      </c>
    </row>
    <row r="89" spans="1:12">
      <c r="A89" s="131"/>
      <c r="B89" s="132" t="s">
        <v>1310</v>
      </c>
      <c r="C89" s="136">
        <v>7199</v>
      </c>
      <c r="D89" s="129"/>
      <c r="H89" s="187" t="s">
        <v>1316</v>
      </c>
      <c r="I89" s="183">
        <v>5483.8906000000034</v>
      </c>
      <c r="K89" s="187" t="s">
        <v>832</v>
      </c>
      <c r="L89" s="183">
        <v>7350.1576999999897</v>
      </c>
    </row>
    <row r="90" spans="1:12">
      <c r="A90" s="131"/>
      <c r="B90" s="132" t="s">
        <v>899</v>
      </c>
      <c r="C90" s="136">
        <v>7123</v>
      </c>
      <c r="D90" s="129"/>
      <c r="H90" s="187" t="s">
        <v>824</v>
      </c>
      <c r="I90" s="183">
        <v>5340.8712999999989</v>
      </c>
      <c r="K90" s="187" t="s">
        <v>1169</v>
      </c>
      <c r="L90" s="183">
        <v>6568.1596000000072</v>
      </c>
    </row>
    <row r="91" spans="1:12">
      <c r="A91" s="131"/>
      <c r="B91" s="132" t="s">
        <v>846</v>
      </c>
      <c r="C91" s="136">
        <v>6840</v>
      </c>
      <c r="D91" s="129"/>
      <c r="H91" s="187" t="s">
        <v>1186</v>
      </c>
      <c r="I91" s="183">
        <v>5164.2074000000066</v>
      </c>
      <c r="K91" s="187" t="s">
        <v>899</v>
      </c>
      <c r="L91" s="183">
        <v>6332.7561000000096</v>
      </c>
    </row>
    <row r="92" spans="1:12">
      <c r="A92" s="131"/>
      <c r="B92" s="132" t="s">
        <v>1133</v>
      </c>
      <c r="C92" s="136">
        <v>6209</v>
      </c>
      <c r="D92" s="129"/>
      <c r="H92" s="187" t="s">
        <v>1184</v>
      </c>
      <c r="I92" s="183">
        <v>4832.5875000000042</v>
      </c>
      <c r="K92" s="187" t="s">
        <v>1846</v>
      </c>
      <c r="L92" s="183">
        <v>6174.0900000000011</v>
      </c>
    </row>
    <row r="93" spans="1:12">
      <c r="A93" s="131"/>
      <c r="B93" s="132" t="s">
        <v>881</v>
      </c>
      <c r="C93" s="136">
        <v>6059</v>
      </c>
      <c r="D93" s="129"/>
      <c r="H93" s="187" t="s">
        <v>887</v>
      </c>
      <c r="I93" s="183">
        <v>4825.0203999999876</v>
      </c>
      <c r="K93" s="187" t="s">
        <v>1318</v>
      </c>
      <c r="L93" s="183">
        <v>6153.3570000000227</v>
      </c>
    </row>
    <row r="94" spans="1:12">
      <c r="A94" s="131"/>
      <c r="B94" s="132" t="s">
        <v>915</v>
      </c>
      <c r="C94" s="136">
        <v>6056</v>
      </c>
      <c r="D94" s="129"/>
      <c r="H94" s="187" t="s">
        <v>846</v>
      </c>
      <c r="I94" s="183">
        <v>4790.6715000000013</v>
      </c>
      <c r="K94" s="187" t="s">
        <v>1310</v>
      </c>
      <c r="L94" s="183">
        <v>6088.5427000000036</v>
      </c>
    </row>
    <row r="95" spans="1:12">
      <c r="A95" s="131"/>
      <c r="B95" s="132" t="s">
        <v>888</v>
      </c>
      <c r="C95" s="136">
        <v>5995</v>
      </c>
      <c r="D95" s="129"/>
      <c r="H95" s="187" t="s">
        <v>842</v>
      </c>
      <c r="I95" s="183">
        <v>4699.4648000000007</v>
      </c>
      <c r="K95" s="187" t="s">
        <v>824</v>
      </c>
      <c r="L95" s="183">
        <v>5668.0468000000228</v>
      </c>
    </row>
    <row r="96" spans="1:12">
      <c r="A96" s="131"/>
      <c r="B96" s="132" t="s">
        <v>901</v>
      </c>
      <c r="C96" s="136">
        <v>5989</v>
      </c>
      <c r="D96" s="129"/>
      <c r="H96" s="187" t="s">
        <v>888</v>
      </c>
      <c r="I96" s="183">
        <v>4655.2003999999961</v>
      </c>
      <c r="K96" s="187" t="s">
        <v>1316</v>
      </c>
      <c r="L96" s="183">
        <v>5537.890599999997</v>
      </c>
    </row>
    <row r="97" spans="1:12">
      <c r="A97" s="131"/>
      <c r="B97" s="132" t="s">
        <v>1226</v>
      </c>
      <c r="C97" s="136">
        <v>5989</v>
      </c>
      <c r="D97" s="129"/>
      <c r="H97" s="187" t="s">
        <v>845</v>
      </c>
      <c r="I97" s="183">
        <v>4493.0296000000044</v>
      </c>
      <c r="K97" s="187" t="s">
        <v>845</v>
      </c>
      <c r="L97" s="183">
        <v>5325.2696000000169</v>
      </c>
    </row>
    <row r="98" spans="1:12">
      <c r="A98" s="131"/>
      <c r="B98" s="132" t="s">
        <v>2001</v>
      </c>
      <c r="C98" s="136">
        <v>5594</v>
      </c>
      <c r="D98" s="129"/>
      <c r="H98" s="187" t="s">
        <v>1033</v>
      </c>
      <c r="I98" s="183">
        <v>4442.1090000000113</v>
      </c>
      <c r="K98" s="187" t="s">
        <v>1186</v>
      </c>
      <c r="L98" s="183">
        <v>5177.8603999999905</v>
      </c>
    </row>
    <row r="99" spans="1:12">
      <c r="A99" s="131"/>
      <c r="B99" s="132" t="s">
        <v>1079</v>
      </c>
      <c r="C99" s="136">
        <v>5279</v>
      </c>
      <c r="D99" s="129"/>
      <c r="H99" s="187" t="s">
        <v>1987</v>
      </c>
      <c r="I99" s="183">
        <v>4405.0797999999913</v>
      </c>
      <c r="K99" s="187" t="s">
        <v>842</v>
      </c>
      <c r="L99" s="183">
        <v>4987.2347999999865</v>
      </c>
    </row>
    <row r="100" spans="1:12">
      <c r="A100" s="131"/>
      <c r="B100" s="132" t="s">
        <v>862</v>
      </c>
      <c r="C100" s="136">
        <v>5147</v>
      </c>
      <c r="D100" s="129"/>
      <c r="H100" s="187" t="s">
        <v>937</v>
      </c>
      <c r="I100" s="183">
        <v>4233.8229999999976</v>
      </c>
      <c r="K100" s="187" t="s">
        <v>887</v>
      </c>
      <c r="L100" s="183">
        <v>4896.8613999999752</v>
      </c>
    </row>
    <row r="101" spans="1:12">
      <c r="A101" s="131"/>
      <c r="B101" s="132" t="s">
        <v>1041</v>
      </c>
      <c r="C101" s="136">
        <v>4998</v>
      </c>
      <c r="D101" s="129"/>
      <c r="H101" s="187" t="s">
        <v>1200</v>
      </c>
      <c r="I101" s="183">
        <v>4011.5499999999993</v>
      </c>
      <c r="K101" s="187" t="s">
        <v>846</v>
      </c>
      <c r="L101" s="183">
        <v>4837.3217000000041</v>
      </c>
    </row>
    <row r="102" spans="1:12">
      <c r="A102" s="131"/>
      <c r="B102" s="132" t="s">
        <v>869</v>
      </c>
      <c r="C102" s="136">
        <v>4498</v>
      </c>
      <c r="D102" s="129"/>
      <c r="H102" s="187" t="s">
        <v>1127</v>
      </c>
      <c r="I102" s="183">
        <v>3892.1181999999962</v>
      </c>
      <c r="K102" s="187" t="s">
        <v>1184</v>
      </c>
      <c r="L102" s="183">
        <v>4832.5875000000042</v>
      </c>
    </row>
    <row r="103" spans="1:12">
      <c r="A103" s="131"/>
      <c r="B103" s="132" t="s">
        <v>838</v>
      </c>
      <c r="C103" s="136">
        <v>4466</v>
      </c>
      <c r="D103" s="129"/>
      <c r="H103" s="187" t="s">
        <v>839</v>
      </c>
      <c r="I103" s="183">
        <v>3869.0003999999903</v>
      </c>
      <c r="K103" s="187" t="s">
        <v>888</v>
      </c>
      <c r="L103" s="183">
        <v>4810.7796000000035</v>
      </c>
    </row>
    <row r="104" spans="1:12">
      <c r="A104" s="131"/>
      <c r="B104" s="132" t="s">
        <v>1987</v>
      </c>
      <c r="C104" s="136">
        <v>4274</v>
      </c>
      <c r="D104" s="129"/>
      <c r="H104" s="187" t="s">
        <v>1355</v>
      </c>
      <c r="I104" s="183">
        <v>3786.3844999999897</v>
      </c>
      <c r="K104" s="187" t="s">
        <v>1226</v>
      </c>
      <c r="L104" s="183">
        <v>4791.2640000000147</v>
      </c>
    </row>
    <row r="105" spans="1:12">
      <c r="A105" s="131"/>
      <c r="B105" s="132" t="s">
        <v>845</v>
      </c>
      <c r="C105" s="136">
        <v>3906</v>
      </c>
      <c r="D105" s="129"/>
      <c r="H105" s="187" t="s">
        <v>1244</v>
      </c>
      <c r="I105" s="183">
        <v>3507.0099999999957</v>
      </c>
      <c r="K105" s="187" t="s">
        <v>839</v>
      </c>
      <c r="L105" s="183">
        <v>4666.5704000000105</v>
      </c>
    </row>
    <row r="106" spans="1:12">
      <c r="A106" s="131"/>
      <c r="B106" s="132" t="s">
        <v>1136</v>
      </c>
      <c r="C106" s="136">
        <v>3894</v>
      </c>
      <c r="D106" s="129"/>
      <c r="H106" s="187" t="s">
        <v>825</v>
      </c>
      <c r="I106" s="183">
        <v>3427.8527000000036</v>
      </c>
      <c r="K106" s="187" t="s">
        <v>1033</v>
      </c>
      <c r="L106" s="183">
        <v>4488.1090000000013</v>
      </c>
    </row>
    <row r="107" spans="1:12">
      <c r="A107" s="131"/>
      <c r="B107" s="132" t="s">
        <v>1129</v>
      </c>
      <c r="C107" s="136">
        <v>3774</v>
      </c>
      <c r="D107" s="129"/>
      <c r="H107" s="187" t="s">
        <v>1226</v>
      </c>
      <c r="I107" s="183">
        <v>3203.7245000000021</v>
      </c>
      <c r="K107" s="187" t="s">
        <v>1987</v>
      </c>
      <c r="L107" s="183">
        <v>4406.3298000000086</v>
      </c>
    </row>
    <row r="108" spans="1:12">
      <c r="A108" s="131"/>
      <c r="B108" s="132" t="s">
        <v>1119</v>
      </c>
      <c r="C108" s="136">
        <v>3757</v>
      </c>
      <c r="D108" s="129"/>
      <c r="H108" s="187" t="s">
        <v>881</v>
      </c>
      <c r="I108" s="183">
        <v>3196.9145000000026</v>
      </c>
      <c r="K108" s="187" t="s">
        <v>937</v>
      </c>
      <c r="L108" s="183">
        <v>4378.8530000000101</v>
      </c>
    </row>
    <row r="109" spans="1:12">
      <c r="A109" s="131"/>
      <c r="B109" s="132" t="s">
        <v>1186</v>
      </c>
      <c r="C109" s="136">
        <v>3739</v>
      </c>
      <c r="D109" s="129"/>
      <c r="H109" s="187" t="s">
        <v>1272</v>
      </c>
      <c r="I109" s="183">
        <v>3135.3479999999968</v>
      </c>
      <c r="K109" s="187" t="s">
        <v>1127</v>
      </c>
      <c r="L109" s="183">
        <v>4083.0612000000024</v>
      </c>
    </row>
    <row r="110" spans="1:12">
      <c r="A110" s="131"/>
      <c r="B110" s="132" t="s">
        <v>1058</v>
      </c>
      <c r="C110" s="136">
        <v>3399</v>
      </c>
      <c r="D110" s="129"/>
      <c r="H110" s="187" t="s">
        <v>1820</v>
      </c>
      <c r="I110" s="183">
        <v>2887.4400000000005</v>
      </c>
      <c r="K110" s="187" t="s">
        <v>1200</v>
      </c>
      <c r="L110" s="183">
        <v>4016.5500000000047</v>
      </c>
    </row>
    <row r="111" spans="1:12">
      <c r="A111" s="131"/>
      <c r="B111" s="132" t="s">
        <v>1065</v>
      </c>
      <c r="C111" s="136">
        <v>3289</v>
      </c>
      <c r="D111" s="129"/>
      <c r="H111" s="187" t="s">
        <v>848</v>
      </c>
      <c r="I111" s="183">
        <v>2858.9957000000036</v>
      </c>
      <c r="K111" s="187" t="s">
        <v>1355</v>
      </c>
      <c r="L111" s="183">
        <v>3940.9809000000232</v>
      </c>
    </row>
    <row r="112" spans="1:12">
      <c r="A112" s="131"/>
      <c r="B112" s="132" t="s">
        <v>842</v>
      </c>
      <c r="C112" s="136">
        <v>3254</v>
      </c>
      <c r="D112" s="129"/>
      <c r="H112" s="187" t="s">
        <v>838</v>
      </c>
      <c r="I112" s="183">
        <v>2590.8867999999884</v>
      </c>
      <c r="K112" s="187" t="s">
        <v>943</v>
      </c>
      <c r="L112" s="183">
        <v>3838.7769999999991</v>
      </c>
    </row>
    <row r="113" spans="1:12">
      <c r="A113" s="131"/>
      <c r="B113" s="132" t="s">
        <v>864</v>
      </c>
      <c r="C113" s="136">
        <v>3237</v>
      </c>
      <c r="D113" s="129"/>
      <c r="H113" s="187" t="s">
        <v>885</v>
      </c>
      <c r="I113" s="183">
        <v>2557.9759000000035</v>
      </c>
      <c r="K113" s="187" t="s">
        <v>1820</v>
      </c>
      <c r="L113" s="183">
        <v>3824.4400000000014</v>
      </c>
    </row>
    <row r="114" spans="1:12">
      <c r="A114" s="131"/>
      <c r="B114" s="132" t="s">
        <v>885</v>
      </c>
      <c r="C114" s="136">
        <v>3189</v>
      </c>
      <c r="D114" s="129"/>
      <c r="H114" s="187" t="s">
        <v>1089</v>
      </c>
      <c r="I114" s="183">
        <v>2526.4658999999961</v>
      </c>
      <c r="K114" s="187" t="s">
        <v>825</v>
      </c>
      <c r="L114" s="183">
        <v>3579.5027000000109</v>
      </c>
    </row>
    <row r="115" spans="1:12">
      <c r="A115" s="131"/>
      <c r="B115" s="132" t="s">
        <v>1365</v>
      </c>
      <c r="C115" s="136">
        <v>2931</v>
      </c>
      <c r="D115" s="129"/>
      <c r="H115" s="187" t="s">
        <v>1891</v>
      </c>
      <c r="I115" s="183">
        <v>2488.7839999999969</v>
      </c>
      <c r="K115" s="187" t="s">
        <v>885</v>
      </c>
      <c r="L115" s="183">
        <v>3539.1483999999996</v>
      </c>
    </row>
    <row r="116" spans="1:12">
      <c r="A116" s="131"/>
      <c r="B116" s="132" t="s">
        <v>839</v>
      </c>
      <c r="C116" s="136">
        <v>2766</v>
      </c>
      <c r="D116" s="129"/>
      <c r="H116" s="187" t="s">
        <v>1156</v>
      </c>
      <c r="I116" s="183">
        <v>2455.2124999999996</v>
      </c>
      <c r="K116" s="187" t="s">
        <v>1095</v>
      </c>
      <c r="L116" s="183">
        <v>3238.1400000000044</v>
      </c>
    </row>
    <row r="117" spans="1:12">
      <c r="A117" s="131"/>
      <c r="B117" s="132" t="s">
        <v>1033</v>
      </c>
      <c r="C117" s="136">
        <v>2741</v>
      </c>
      <c r="D117" s="129"/>
      <c r="H117" s="187" t="s">
        <v>1096</v>
      </c>
      <c r="I117" s="183">
        <v>2345.9500000000021</v>
      </c>
      <c r="K117" s="187" t="s">
        <v>881</v>
      </c>
      <c r="L117" s="183">
        <v>3202.6765000000005</v>
      </c>
    </row>
    <row r="118" spans="1:12">
      <c r="A118" s="131"/>
      <c r="B118" s="132" t="s">
        <v>1182</v>
      </c>
      <c r="C118" s="136">
        <v>2669</v>
      </c>
      <c r="D118" s="129"/>
      <c r="H118" s="187" t="s">
        <v>1070</v>
      </c>
      <c r="I118" s="183">
        <v>2329.9226000000017</v>
      </c>
      <c r="K118" s="187" t="s">
        <v>838</v>
      </c>
      <c r="L118" s="183">
        <v>3055.0367999999949</v>
      </c>
    </row>
    <row r="119" spans="1:12">
      <c r="A119" s="131"/>
      <c r="B119" s="132" t="s">
        <v>1070</v>
      </c>
      <c r="C119" s="136">
        <v>2616</v>
      </c>
      <c r="D119" s="129"/>
      <c r="H119" s="187" t="s">
        <v>1084</v>
      </c>
      <c r="I119" s="183">
        <v>2317.7999999999984</v>
      </c>
      <c r="K119" s="187" t="s">
        <v>1174</v>
      </c>
      <c r="L119" s="183">
        <v>2818.5142000000051</v>
      </c>
    </row>
    <row r="120" spans="1:12">
      <c r="A120" s="131"/>
      <c r="B120" s="132" t="s">
        <v>1891</v>
      </c>
      <c r="C120" s="136">
        <v>2437</v>
      </c>
      <c r="D120" s="129"/>
      <c r="H120" s="187" t="s">
        <v>943</v>
      </c>
      <c r="I120" s="183">
        <v>2127.3770000000013</v>
      </c>
      <c r="K120" s="187" t="s">
        <v>1089</v>
      </c>
      <c r="L120" s="183">
        <v>2555.1158999999975</v>
      </c>
    </row>
    <row r="121" spans="1:12">
      <c r="A121" s="131"/>
      <c r="B121" s="132" t="s">
        <v>1272</v>
      </c>
      <c r="C121" s="136">
        <v>2395</v>
      </c>
      <c r="D121" s="129"/>
      <c r="H121" s="187" t="s">
        <v>905</v>
      </c>
      <c r="I121" s="183">
        <v>2093.4587999999976</v>
      </c>
      <c r="K121" s="187" t="s">
        <v>1891</v>
      </c>
      <c r="L121" s="183">
        <v>2491.2839999999937</v>
      </c>
    </row>
    <row r="122" spans="1:12">
      <c r="A122" s="131"/>
      <c r="B122" s="132" t="s">
        <v>859</v>
      </c>
      <c r="C122" s="136">
        <v>2341</v>
      </c>
      <c r="D122" s="129"/>
      <c r="H122" s="187" t="s">
        <v>837</v>
      </c>
      <c r="I122" s="183">
        <v>2090.8584999999939</v>
      </c>
      <c r="K122" s="187" t="s">
        <v>1156</v>
      </c>
      <c r="L122" s="183">
        <v>2457.2124999999955</v>
      </c>
    </row>
    <row r="123" spans="1:12">
      <c r="A123" s="131"/>
      <c r="B123" s="132" t="s">
        <v>1846</v>
      </c>
      <c r="C123" s="136">
        <v>2337</v>
      </c>
      <c r="D123" s="129"/>
      <c r="H123" s="187" t="s">
        <v>1314</v>
      </c>
      <c r="I123" s="183">
        <v>1933.0751999999995</v>
      </c>
      <c r="K123" s="187" t="s">
        <v>1096</v>
      </c>
      <c r="L123" s="183">
        <v>2408.9500000000007</v>
      </c>
    </row>
    <row r="124" spans="1:12">
      <c r="A124" s="131"/>
      <c r="B124" s="132" t="s">
        <v>917</v>
      </c>
      <c r="C124" s="136">
        <v>2321</v>
      </c>
      <c r="D124" s="129"/>
      <c r="H124" s="187" t="s">
        <v>2001</v>
      </c>
      <c r="I124" s="183">
        <v>1887.0515000000014</v>
      </c>
      <c r="K124" s="187" t="s">
        <v>1070</v>
      </c>
      <c r="L124" s="183">
        <v>2335.0526000000004</v>
      </c>
    </row>
    <row r="125" spans="1:12">
      <c r="A125" s="131"/>
      <c r="B125" s="132" t="s">
        <v>947</v>
      </c>
      <c r="C125" s="136">
        <v>2317</v>
      </c>
      <c r="D125" s="129"/>
      <c r="H125" s="187" t="s">
        <v>2002</v>
      </c>
      <c r="I125" s="183">
        <v>1870.5008999999986</v>
      </c>
      <c r="K125" s="187" t="s">
        <v>1084</v>
      </c>
      <c r="L125" s="183">
        <v>2325.2999999999988</v>
      </c>
    </row>
    <row r="126" spans="1:12">
      <c r="A126" s="131"/>
      <c r="B126" s="132" t="s">
        <v>1936</v>
      </c>
      <c r="C126" s="136">
        <v>2291</v>
      </c>
      <c r="D126" s="129"/>
      <c r="H126" s="187" t="s">
        <v>1860</v>
      </c>
      <c r="I126" s="183">
        <v>1860.4445000000005</v>
      </c>
      <c r="K126" s="187" t="s">
        <v>837</v>
      </c>
      <c r="L126" s="183">
        <v>2188.5646999999958</v>
      </c>
    </row>
    <row r="127" spans="1:12">
      <c r="A127" s="131"/>
      <c r="B127" s="132" t="s">
        <v>1062</v>
      </c>
      <c r="C127" s="136">
        <v>2283</v>
      </c>
      <c r="D127" s="129"/>
      <c r="H127" s="187" t="s">
        <v>1385</v>
      </c>
      <c r="I127" s="183">
        <v>1853.6037000000067</v>
      </c>
      <c r="K127" s="187" t="s">
        <v>905</v>
      </c>
      <c r="L127" s="183">
        <v>2116.4437999999996</v>
      </c>
    </row>
    <row r="128" spans="1:12">
      <c r="A128" s="131"/>
      <c r="B128" s="132" t="s">
        <v>1335</v>
      </c>
      <c r="C128" s="136">
        <v>2270</v>
      </c>
      <c r="D128" s="129"/>
      <c r="H128" s="187" t="s">
        <v>1095</v>
      </c>
      <c r="I128" s="183">
        <v>1837.8800000000017</v>
      </c>
      <c r="K128" s="187" t="s">
        <v>2002</v>
      </c>
      <c r="L128" s="183">
        <v>2089.0008999999986</v>
      </c>
    </row>
    <row r="129" spans="1:12">
      <c r="A129" s="131"/>
      <c r="B129" s="132" t="s">
        <v>1359</v>
      </c>
      <c r="C129" s="136">
        <v>2247</v>
      </c>
      <c r="D129" s="129"/>
      <c r="H129" s="187" t="s">
        <v>1058</v>
      </c>
      <c r="I129" s="183">
        <v>1812.5572000000004</v>
      </c>
      <c r="K129" s="187" t="s">
        <v>1051</v>
      </c>
      <c r="L129" s="183">
        <v>2062.4630999999999</v>
      </c>
    </row>
    <row r="130" spans="1:12">
      <c r="A130" s="131"/>
      <c r="B130" s="132" t="s">
        <v>865</v>
      </c>
      <c r="C130" s="136">
        <v>2235</v>
      </c>
      <c r="D130" s="129"/>
      <c r="H130" s="187" t="s">
        <v>1185</v>
      </c>
      <c r="I130" s="183">
        <v>1760.8870999999995</v>
      </c>
      <c r="K130" s="187" t="s">
        <v>2001</v>
      </c>
      <c r="L130" s="183">
        <v>1974.5650000000003</v>
      </c>
    </row>
    <row r="131" spans="1:12">
      <c r="A131" s="131"/>
      <c r="B131" s="132" t="s">
        <v>1089</v>
      </c>
      <c r="C131" s="136">
        <v>2152</v>
      </c>
      <c r="D131" s="129"/>
      <c r="H131" s="187" t="s">
        <v>2029</v>
      </c>
      <c r="I131" s="183">
        <v>1738.584000000001</v>
      </c>
      <c r="K131" s="187" t="s">
        <v>1314</v>
      </c>
      <c r="L131" s="183">
        <v>1933.0751999999995</v>
      </c>
    </row>
    <row r="132" spans="1:12">
      <c r="A132" s="131"/>
      <c r="B132" s="132" t="s">
        <v>945</v>
      </c>
      <c r="C132" s="136">
        <v>2142</v>
      </c>
      <c r="D132" s="129"/>
      <c r="H132" s="187" t="s">
        <v>1171</v>
      </c>
      <c r="I132" s="183">
        <v>1718.7099999999989</v>
      </c>
      <c r="K132" s="187" t="s">
        <v>1860</v>
      </c>
      <c r="L132" s="183">
        <v>1861.4445000000017</v>
      </c>
    </row>
    <row r="133" spans="1:12">
      <c r="A133" s="131"/>
      <c r="B133" s="132" t="s">
        <v>981</v>
      </c>
      <c r="C133" s="136">
        <v>2131</v>
      </c>
      <c r="D133" s="129"/>
      <c r="H133" s="187" t="s">
        <v>1036</v>
      </c>
      <c r="I133" s="183">
        <v>1705.6201999999994</v>
      </c>
      <c r="K133" s="187" t="s">
        <v>1081</v>
      </c>
      <c r="L133" s="183">
        <v>1854.3329999999987</v>
      </c>
    </row>
    <row r="134" spans="1:12">
      <c r="A134" s="131"/>
      <c r="B134" s="132" t="s">
        <v>1184</v>
      </c>
      <c r="C134" s="136">
        <v>2103</v>
      </c>
      <c r="D134" s="129"/>
      <c r="H134" s="187" t="s">
        <v>915</v>
      </c>
      <c r="I134" s="183">
        <v>1699.1789999999969</v>
      </c>
      <c r="K134" s="187" t="s">
        <v>1385</v>
      </c>
      <c r="L134" s="183">
        <v>1853.6037000000067</v>
      </c>
    </row>
    <row r="135" spans="1:12">
      <c r="A135" s="131"/>
      <c r="B135" s="132" t="s">
        <v>1860</v>
      </c>
      <c r="C135" s="136">
        <v>2091</v>
      </c>
      <c r="D135" s="129"/>
      <c r="H135" s="187" t="s">
        <v>1833</v>
      </c>
      <c r="I135" s="183">
        <v>1637.6699999999985</v>
      </c>
      <c r="K135" s="187" t="s">
        <v>1058</v>
      </c>
      <c r="L135" s="183">
        <v>1814.1271999999981</v>
      </c>
    </row>
    <row r="136" spans="1:12">
      <c r="A136" s="131"/>
      <c r="B136" s="132" t="s">
        <v>848</v>
      </c>
      <c r="C136" s="136">
        <v>1955</v>
      </c>
      <c r="D136" s="129"/>
      <c r="H136" s="187" t="s">
        <v>869</v>
      </c>
      <c r="I136" s="183">
        <v>1627.9213000000011</v>
      </c>
      <c r="K136" s="187" t="s">
        <v>1185</v>
      </c>
      <c r="L136" s="183">
        <v>1787.4665999999972</v>
      </c>
    </row>
    <row r="137" spans="1:12">
      <c r="A137" s="131"/>
      <c r="B137" s="132" t="s">
        <v>1185</v>
      </c>
      <c r="C137" s="136">
        <v>1889</v>
      </c>
      <c r="D137" s="129"/>
      <c r="H137" s="187" t="s">
        <v>862</v>
      </c>
      <c r="I137" s="183">
        <v>1609.652599999999</v>
      </c>
      <c r="K137" s="187" t="s">
        <v>2029</v>
      </c>
      <c r="L137" s="183">
        <v>1748.8339999999996</v>
      </c>
    </row>
    <row r="138" spans="1:12">
      <c r="A138" s="131"/>
      <c r="B138" s="132" t="s">
        <v>853</v>
      </c>
      <c r="C138" s="136">
        <v>1870</v>
      </c>
      <c r="D138" s="129"/>
      <c r="H138" s="187" t="s">
        <v>1174</v>
      </c>
      <c r="I138" s="183">
        <v>1609.539200000002</v>
      </c>
      <c r="K138" s="187" t="s">
        <v>869</v>
      </c>
      <c r="L138" s="183">
        <v>1747.6097000000018</v>
      </c>
    </row>
    <row r="139" spans="1:12">
      <c r="A139" s="131"/>
      <c r="B139" s="132" t="s">
        <v>1372</v>
      </c>
      <c r="C139" s="136">
        <v>1821</v>
      </c>
      <c r="D139" s="129"/>
      <c r="H139" s="187" t="s">
        <v>1849</v>
      </c>
      <c r="I139" s="183">
        <v>1591.425999999999</v>
      </c>
      <c r="K139" s="187" t="s">
        <v>1171</v>
      </c>
      <c r="L139" s="183">
        <v>1718.7099999999989</v>
      </c>
    </row>
    <row r="140" spans="1:12">
      <c r="A140" s="131"/>
      <c r="B140" s="132" t="s">
        <v>1169</v>
      </c>
      <c r="C140" s="136">
        <v>1748</v>
      </c>
      <c r="D140" s="129"/>
      <c r="H140" s="187" t="s">
        <v>947</v>
      </c>
      <c r="I140" s="183">
        <v>1587.1559000000004</v>
      </c>
      <c r="K140" s="187" t="s">
        <v>1062</v>
      </c>
      <c r="L140" s="183">
        <v>1713.6571999999981</v>
      </c>
    </row>
    <row r="141" spans="1:12">
      <c r="A141" s="131"/>
      <c r="B141" s="132" t="s">
        <v>837</v>
      </c>
      <c r="C141" s="136">
        <v>1729</v>
      </c>
      <c r="D141" s="129"/>
      <c r="H141" s="187" t="s">
        <v>2075</v>
      </c>
      <c r="I141" s="183">
        <v>1513.7974999999997</v>
      </c>
      <c r="K141" s="187" t="s">
        <v>1036</v>
      </c>
      <c r="L141" s="183">
        <v>1706.1201999999998</v>
      </c>
    </row>
    <row r="142" spans="1:12">
      <c r="A142" s="131"/>
      <c r="B142" s="132" t="s">
        <v>1174</v>
      </c>
      <c r="C142" s="136">
        <v>1727</v>
      </c>
      <c r="D142" s="129"/>
      <c r="H142" s="187" t="s">
        <v>1062</v>
      </c>
      <c r="I142" s="183">
        <v>1500.1537999999987</v>
      </c>
      <c r="K142" s="187" t="s">
        <v>915</v>
      </c>
      <c r="L142" s="183">
        <v>1699.4289999999996</v>
      </c>
    </row>
    <row r="143" spans="1:12">
      <c r="A143" s="131"/>
      <c r="B143" s="132" t="s">
        <v>1391</v>
      </c>
      <c r="C143" s="136">
        <v>1722</v>
      </c>
      <c r="D143" s="129"/>
      <c r="H143" s="187" t="s">
        <v>1840</v>
      </c>
      <c r="I143" s="183">
        <v>1478.9999999999968</v>
      </c>
      <c r="K143" s="187" t="s">
        <v>1139</v>
      </c>
      <c r="L143" s="183">
        <v>1641.4215000000008</v>
      </c>
    </row>
    <row r="144" spans="1:12">
      <c r="A144" s="131"/>
      <c r="B144" s="132" t="s">
        <v>1696</v>
      </c>
      <c r="C144" s="136">
        <v>1671</v>
      </c>
      <c r="D144" s="129"/>
      <c r="H144" s="187" t="s">
        <v>1220</v>
      </c>
      <c r="I144" s="183">
        <v>1468.3459999999993</v>
      </c>
      <c r="K144" s="187" t="s">
        <v>1833</v>
      </c>
      <c r="L144" s="183">
        <v>1638.9199999999983</v>
      </c>
    </row>
    <row r="145" spans="1:12">
      <c r="A145" s="131"/>
      <c r="B145" s="132" t="s">
        <v>897</v>
      </c>
      <c r="C145" s="136">
        <v>1622</v>
      </c>
      <c r="D145" s="129"/>
      <c r="H145" s="187" t="s">
        <v>1923</v>
      </c>
      <c r="I145" s="183">
        <v>1414.5300000000013</v>
      </c>
      <c r="K145" s="187" t="s">
        <v>947</v>
      </c>
      <c r="L145" s="183">
        <v>1629.4809</v>
      </c>
    </row>
    <row r="146" spans="1:12">
      <c r="A146" s="131"/>
      <c r="B146" s="132" t="s">
        <v>1044</v>
      </c>
      <c r="C146" s="136">
        <v>1607</v>
      </c>
      <c r="D146" s="129"/>
      <c r="H146" s="187" t="s">
        <v>1081</v>
      </c>
      <c r="I146" s="183">
        <v>1379.071499999998</v>
      </c>
      <c r="K146" s="187" t="s">
        <v>862</v>
      </c>
      <c r="L146" s="183">
        <v>1618.4269999999933</v>
      </c>
    </row>
    <row r="147" spans="1:12">
      <c r="A147" s="131"/>
      <c r="B147" s="132" t="s">
        <v>1074</v>
      </c>
      <c r="C147" s="136">
        <v>1534</v>
      </c>
      <c r="D147" s="129"/>
      <c r="H147" s="187" t="s">
        <v>1936</v>
      </c>
      <c r="I147" s="183">
        <v>1368.8169999999998</v>
      </c>
      <c r="K147" s="187" t="s">
        <v>1849</v>
      </c>
      <c r="L147" s="183">
        <v>1591.425999999999</v>
      </c>
    </row>
    <row r="148" spans="1:12">
      <c r="A148" s="131"/>
      <c r="B148" s="132" t="s">
        <v>1408</v>
      </c>
      <c r="C148" s="136">
        <v>1493</v>
      </c>
      <c r="D148" s="129"/>
      <c r="H148" s="187" t="s">
        <v>901</v>
      </c>
      <c r="I148" s="183">
        <v>1361.2627000000018</v>
      </c>
      <c r="K148" s="187" t="s">
        <v>2075</v>
      </c>
      <c r="L148" s="183">
        <v>1559.7475000000002</v>
      </c>
    </row>
    <row r="149" spans="1:12">
      <c r="A149" s="131"/>
      <c r="B149" s="132" t="s">
        <v>849</v>
      </c>
      <c r="C149" s="136">
        <v>1418</v>
      </c>
      <c r="D149" s="129"/>
      <c r="H149" s="187" t="s">
        <v>1183</v>
      </c>
      <c r="I149" s="183">
        <v>1340.9042000000009</v>
      </c>
      <c r="K149" s="187" t="s">
        <v>1936</v>
      </c>
      <c r="L149" s="183">
        <v>1529.327000000002</v>
      </c>
    </row>
    <row r="150" spans="1:12">
      <c r="A150" s="131"/>
      <c r="B150" s="132" t="s">
        <v>1096</v>
      </c>
      <c r="C150" s="136">
        <v>1400</v>
      </c>
      <c r="D150" s="129"/>
      <c r="H150" s="187" t="s">
        <v>2196</v>
      </c>
      <c r="I150" s="183">
        <v>1302.1300000000001</v>
      </c>
      <c r="K150" s="187" t="s">
        <v>1220</v>
      </c>
      <c r="L150" s="183">
        <v>1509.3459999999995</v>
      </c>
    </row>
    <row r="151" spans="1:12">
      <c r="A151" s="131"/>
      <c r="B151" s="132" t="s">
        <v>857</v>
      </c>
      <c r="C151" s="136">
        <v>1358</v>
      </c>
      <c r="D151" s="129"/>
      <c r="H151" s="187" t="s">
        <v>904</v>
      </c>
      <c r="I151" s="183">
        <v>1271.5800000000004</v>
      </c>
      <c r="K151" s="187" t="s">
        <v>946</v>
      </c>
      <c r="L151" s="183">
        <v>1500.0278999999996</v>
      </c>
    </row>
    <row r="152" spans="1:12">
      <c r="A152" s="131"/>
      <c r="B152" s="132" t="s">
        <v>855</v>
      </c>
      <c r="C152" s="136">
        <v>1355</v>
      </c>
      <c r="D152" s="129"/>
      <c r="H152" s="187" t="s">
        <v>1372</v>
      </c>
      <c r="I152" s="183">
        <v>1248.0070000000021</v>
      </c>
      <c r="K152" s="187" t="s">
        <v>904</v>
      </c>
      <c r="L152" s="183">
        <v>1484.5799999999995</v>
      </c>
    </row>
    <row r="153" spans="1:12">
      <c r="A153" s="131"/>
      <c r="B153" s="132" t="s">
        <v>1314</v>
      </c>
      <c r="C153" s="136">
        <v>1328</v>
      </c>
      <c r="D153" s="129"/>
      <c r="H153" s="187" t="s">
        <v>1970</v>
      </c>
      <c r="I153" s="183">
        <v>1220.6355000000021</v>
      </c>
      <c r="K153" s="187" t="s">
        <v>1840</v>
      </c>
      <c r="L153" s="183">
        <v>1483.4999999999995</v>
      </c>
    </row>
    <row r="154" spans="1:12">
      <c r="A154" s="131"/>
      <c r="B154" s="132" t="s">
        <v>1082</v>
      </c>
      <c r="C154" s="136">
        <v>1326</v>
      </c>
      <c r="D154" s="129"/>
      <c r="H154" s="187" t="s">
        <v>1083</v>
      </c>
      <c r="I154" s="183">
        <v>1200.0600000000013</v>
      </c>
      <c r="K154" s="187" t="s">
        <v>878</v>
      </c>
      <c r="L154" s="183">
        <v>1455.1873000000005</v>
      </c>
    </row>
    <row r="155" spans="1:12">
      <c r="A155" s="131"/>
      <c r="B155" s="132" t="s">
        <v>1383</v>
      </c>
      <c r="C155" s="136">
        <v>1315</v>
      </c>
      <c r="D155" s="129"/>
      <c r="H155" s="187" t="s">
        <v>1199</v>
      </c>
      <c r="I155" s="183">
        <v>1143.1099999999992</v>
      </c>
      <c r="K155" s="187" t="s">
        <v>1923</v>
      </c>
      <c r="L155" s="183">
        <v>1414.5300000000013</v>
      </c>
    </row>
    <row r="156" spans="1:12">
      <c r="A156" s="131"/>
      <c r="B156" s="132" t="s">
        <v>1083</v>
      </c>
      <c r="C156" s="136">
        <v>1292</v>
      </c>
      <c r="D156" s="129"/>
      <c r="H156" s="187" t="s">
        <v>841</v>
      </c>
      <c r="I156" s="183">
        <v>1131.269199999999</v>
      </c>
      <c r="K156" s="187" t="s">
        <v>901</v>
      </c>
      <c r="L156" s="183">
        <v>1362.2627000000016</v>
      </c>
    </row>
    <row r="157" spans="1:12">
      <c r="A157" s="131"/>
      <c r="B157" s="132" t="s">
        <v>1386</v>
      </c>
      <c r="C157" s="136">
        <v>1283</v>
      </c>
      <c r="D157" s="129"/>
      <c r="H157" s="187" t="s">
        <v>864</v>
      </c>
      <c r="I157" s="183">
        <v>1054.7727000000002</v>
      </c>
      <c r="K157" s="187" t="s">
        <v>1183</v>
      </c>
      <c r="L157" s="183">
        <v>1341.5541999999998</v>
      </c>
    </row>
    <row r="158" spans="1:12">
      <c r="A158" s="131"/>
      <c r="B158" s="132" t="s">
        <v>2002</v>
      </c>
      <c r="C158" s="136">
        <v>1282</v>
      </c>
      <c r="D158" s="129"/>
      <c r="H158" s="187" t="s">
        <v>1278</v>
      </c>
      <c r="I158" s="183">
        <v>1043.7999999999997</v>
      </c>
      <c r="K158" s="187" t="s">
        <v>2196</v>
      </c>
      <c r="L158" s="183">
        <v>1339.13</v>
      </c>
    </row>
    <row r="159" spans="1:12">
      <c r="A159" s="131"/>
      <c r="B159" s="132" t="s">
        <v>1840</v>
      </c>
      <c r="C159" s="136">
        <v>1277</v>
      </c>
      <c r="D159" s="129"/>
      <c r="H159" s="187" t="s">
        <v>897</v>
      </c>
      <c r="I159" s="183">
        <v>1029.2970000000005</v>
      </c>
      <c r="K159" s="187" t="s">
        <v>2008</v>
      </c>
      <c r="L159" s="183">
        <v>1269.7724999999994</v>
      </c>
    </row>
    <row r="160" spans="1:12">
      <c r="A160" s="131"/>
      <c r="B160" s="132" t="s">
        <v>1392</v>
      </c>
      <c r="C160" s="136">
        <v>1272</v>
      </c>
      <c r="D160" s="129"/>
      <c r="H160" s="187" t="s">
        <v>1285</v>
      </c>
      <c r="I160" s="183">
        <v>1027.6799999999998</v>
      </c>
      <c r="K160" s="187" t="s">
        <v>1372</v>
      </c>
      <c r="L160" s="183">
        <v>1249.0070000000023</v>
      </c>
    </row>
    <row r="161" spans="1:12">
      <c r="A161" s="131"/>
      <c r="B161" s="132" t="s">
        <v>1156</v>
      </c>
      <c r="C161" s="136">
        <v>1268</v>
      </c>
      <c r="D161" s="129"/>
      <c r="H161" s="187" t="s">
        <v>2008</v>
      </c>
      <c r="I161" s="183">
        <v>1012.7725000000002</v>
      </c>
      <c r="K161" s="187" t="s">
        <v>1970</v>
      </c>
      <c r="L161" s="183">
        <v>1221.1355000000008</v>
      </c>
    </row>
    <row r="162" spans="1:12">
      <c r="A162" s="131"/>
      <c r="B162" s="132" t="s">
        <v>974</v>
      </c>
      <c r="C162" s="136">
        <v>1218</v>
      </c>
      <c r="D162" s="129"/>
      <c r="H162" s="187" t="s">
        <v>1074</v>
      </c>
      <c r="I162" s="183">
        <v>1005.858299999999</v>
      </c>
      <c r="K162" s="187" t="s">
        <v>1083</v>
      </c>
      <c r="L162" s="183">
        <v>1208.0600000000006</v>
      </c>
    </row>
    <row r="163" spans="1:12">
      <c r="A163" s="131"/>
      <c r="B163" s="132" t="s">
        <v>1970</v>
      </c>
      <c r="C163" s="136">
        <v>1180</v>
      </c>
      <c r="D163" s="129"/>
      <c r="H163" s="187" t="s">
        <v>1134</v>
      </c>
      <c r="I163" s="183">
        <v>1001.2700000000004</v>
      </c>
      <c r="K163" s="187" t="s">
        <v>1199</v>
      </c>
      <c r="L163" s="183">
        <v>1198.9099999999996</v>
      </c>
    </row>
    <row r="164" spans="1:12">
      <c r="A164" s="131"/>
      <c r="B164" s="132" t="s">
        <v>1934</v>
      </c>
      <c r="C164" s="136">
        <v>1173</v>
      </c>
      <c r="D164" s="129"/>
      <c r="H164" s="187" t="s">
        <v>1155</v>
      </c>
      <c r="I164" s="183">
        <v>970.47220000000027</v>
      </c>
      <c r="K164" s="187" t="s">
        <v>1285</v>
      </c>
      <c r="L164" s="183">
        <v>1182.6800000000003</v>
      </c>
    </row>
    <row r="165" spans="1:12">
      <c r="A165" s="131"/>
      <c r="B165" s="132" t="s">
        <v>1128</v>
      </c>
      <c r="C165" s="136">
        <v>1148</v>
      </c>
      <c r="D165" s="129"/>
      <c r="H165" s="187" t="s">
        <v>1885</v>
      </c>
      <c r="I165" s="183">
        <v>954.0599999999996</v>
      </c>
      <c r="K165" s="187" t="s">
        <v>841</v>
      </c>
      <c r="L165" s="183">
        <v>1147.5991999999985</v>
      </c>
    </row>
    <row r="166" spans="1:12">
      <c r="A166" s="131"/>
      <c r="B166" s="132" t="s">
        <v>1095</v>
      </c>
      <c r="C166" s="136">
        <v>1129</v>
      </c>
      <c r="D166" s="129"/>
      <c r="H166" s="187" t="s">
        <v>1915</v>
      </c>
      <c r="I166" s="183">
        <v>942.48439999999982</v>
      </c>
      <c r="K166" s="187" t="s">
        <v>864</v>
      </c>
      <c r="L166" s="183">
        <v>1055.3077000000001</v>
      </c>
    </row>
    <row r="167" spans="1:12">
      <c r="A167" s="131"/>
      <c r="B167" s="132" t="s">
        <v>1464</v>
      </c>
      <c r="C167" s="136">
        <v>1114</v>
      </c>
      <c r="D167" s="129"/>
      <c r="H167" s="187" t="s">
        <v>1223</v>
      </c>
      <c r="I167" s="183">
        <v>938.69000000000108</v>
      </c>
      <c r="K167" s="187" t="s">
        <v>897</v>
      </c>
      <c r="L167" s="183">
        <v>1053.1970000000013</v>
      </c>
    </row>
    <row r="168" spans="1:12">
      <c r="A168" s="131"/>
      <c r="B168" s="132" t="s">
        <v>1244</v>
      </c>
      <c r="C168" s="136">
        <v>1113</v>
      </c>
      <c r="D168" s="129"/>
      <c r="H168" s="187" t="s">
        <v>946</v>
      </c>
      <c r="I168" s="183">
        <v>935.94789999999921</v>
      </c>
      <c r="K168" s="187" t="s">
        <v>1278</v>
      </c>
      <c r="L168" s="183">
        <v>1043.8100000000002</v>
      </c>
    </row>
    <row r="169" spans="1:12">
      <c r="A169" s="131"/>
      <c r="B169" s="132" t="s">
        <v>876</v>
      </c>
      <c r="C169" s="136">
        <v>1100</v>
      </c>
      <c r="D169" s="129"/>
      <c r="H169" s="187" t="s">
        <v>1421</v>
      </c>
      <c r="I169" s="183">
        <v>933.57000000000028</v>
      </c>
      <c r="K169" s="187" t="s">
        <v>1074</v>
      </c>
      <c r="L169" s="183">
        <v>1007.1332999999996</v>
      </c>
    </row>
    <row r="170" spans="1:12">
      <c r="A170" s="131"/>
      <c r="B170" s="132" t="s">
        <v>879</v>
      </c>
      <c r="C170" s="136">
        <v>1080</v>
      </c>
      <c r="D170" s="129"/>
      <c r="H170" s="187" t="s">
        <v>855</v>
      </c>
      <c r="I170" s="183">
        <v>931.37480000000096</v>
      </c>
      <c r="K170" s="187" t="s">
        <v>1134</v>
      </c>
      <c r="L170" s="183">
        <v>1002.2700000000006</v>
      </c>
    </row>
    <row r="171" spans="1:12">
      <c r="A171" s="131"/>
      <c r="B171" s="132" t="s">
        <v>1437</v>
      </c>
      <c r="C171" s="136">
        <v>1076</v>
      </c>
      <c r="D171" s="129"/>
      <c r="H171" s="187" t="s">
        <v>1180</v>
      </c>
      <c r="I171" s="183">
        <v>910.87000000000023</v>
      </c>
      <c r="K171" s="187" t="s">
        <v>1155</v>
      </c>
      <c r="L171" s="183">
        <v>970.47220000000027</v>
      </c>
    </row>
    <row r="172" spans="1:12">
      <c r="A172" s="131"/>
      <c r="B172" s="132" t="s">
        <v>1076</v>
      </c>
      <c r="C172" s="136">
        <v>1063</v>
      </c>
      <c r="D172" s="129"/>
      <c r="H172" s="187" t="s">
        <v>1192</v>
      </c>
      <c r="I172" s="183">
        <v>908.81000000000006</v>
      </c>
      <c r="K172" s="187" t="s">
        <v>1024</v>
      </c>
      <c r="L172" s="183">
        <v>956.4725000000002</v>
      </c>
    </row>
    <row r="173" spans="1:12">
      <c r="A173" s="131"/>
      <c r="B173" s="132" t="s">
        <v>841</v>
      </c>
      <c r="C173" s="136">
        <v>1062</v>
      </c>
      <c r="D173" s="129"/>
      <c r="H173" s="187" t="s">
        <v>1365</v>
      </c>
      <c r="I173" s="183">
        <v>903.71469999999943</v>
      </c>
      <c r="K173" s="187" t="s">
        <v>1885</v>
      </c>
      <c r="L173" s="183">
        <v>954.0599999999996</v>
      </c>
    </row>
    <row r="174" spans="1:12">
      <c r="A174" s="131"/>
      <c r="B174" s="132" t="s">
        <v>1312</v>
      </c>
      <c r="C174" s="136">
        <v>1048</v>
      </c>
      <c r="D174" s="129"/>
      <c r="H174" s="187" t="s">
        <v>2405</v>
      </c>
      <c r="I174" s="183">
        <v>894.94000000000017</v>
      </c>
      <c r="K174" s="187" t="s">
        <v>2405</v>
      </c>
      <c r="L174" s="183">
        <v>945.94000000000017</v>
      </c>
    </row>
    <row r="175" spans="1:12">
      <c r="A175" s="131"/>
      <c r="B175" s="132" t="s">
        <v>1433</v>
      </c>
      <c r="C175" s="136">
        <v>1045</v>
      </c>
      <c r="D175" s="129"/>
      <c r="H175" s="187" t="s">
        <v>1900</v>
      </c>
      <c r="I175" s="183">
        <v>888.87369999999964</v>
      </c>
      <c r="K175" s="187" t="s">
        <v>1915</v>
      </c>
      <c r="L175" s="183">
        <v>943.98440000000062</v>
      </c>
    </row>
    <row r="176" spans="1:12">
      <c r="A176" s="131"/>
      <c r="B176" s="132" t="s">
        <v>1081</v>
      </c>
      <c r="C176" s="136">
        <v>1003</v>
      </c>
      <c r="D176" s="129"/>
      <c r="H176" s="187" t="s">
        <v>917</v>
      </c>
      <c r="I176" s="183">
        <v>887.95789999999977</v>
      </c>
      <c r="K176" s="187" t="s">
        <v>1421</v>
      </c>
      <c r="L176" s="183">
        <v>941.57000000000085</v>
      </c>
    </row>
    <row r="177" spans="1:12">
      <c r="A177" s="131"/>
      <c r="B177" s="132" t="s">
        <v>1900</v>
      </c>
      <c r="C177" s="136">
        <v>994</v>
      </c>
      <c r="D177" s="129"/>
      <c r="H177" s="187" t="s">
        <v>1191</v>
      </c>
      <c r="I177" s="183">
        <v>884.65580000000057</v>
      </c>
      <c r="K177" s="187" t="s">
        <v>1192</v>
      </c>
      <c r="L177" s="183">
        <v>941.06000000000051</v>
      </c>
    </row>
    <row r="178" spans="1:12">
      <c r="A178" s="131"/>
      <c r="B178" s="132" t="s">
        <v>918</v>
      </c>
      <c r="C178" s="136">
        <v>990</v>
      </c>
      <c r="D178" s="129"/>
      <c r="H178" s="187" t="s">
        <v>2003</v>
      </c>
      <c r="I178" s="183">
        <v>883.69469999999922</v>
      </c>
      <c r="K178" s="187" t="s">
        <v>1223</v>
      </c>
      <c r="L178" s="183">
        <v>939.6900000000004</v>
      </c>
    </row>
    <row r="179" spans="1:12">
      <c r="A179" s="131"/>
      <c r="B179" s="132" t="s">
        <v>1356</v>
      </c>
      <c r="C179" s="136">
        <v>974</v>
      </c>
      <c r="D179" s="129"/>
      <c r="H179" s="187" t="s">
        <v>1024</v>
      </c>
      <c r="I179" s="183">
        <v>875.9725000000002</v>
      </c>
      <c r="K179" s="187" t="s">
        <v>855</v>
      </c>
      <c r="L179" s="183">
        <v>936.17610000000093</v>
      </c>
    </row>
    <row r="180" spans="1:12">
      <c r="A180" s="131"/>
      <c r="B180" s="132" t="s">
        <v>1084</v>
      </c>
      <c r="C180" s="136">
        <v>965</v>
      </c>
      <c r="D180" s="129"/>
      <c r="H180" s="187" t="s">
        <v>1386</v>
      </c>
      <c r="I180" s="183">
        <v>865.85929999999848</v>
      </c>
      <c r="K180" s="187" t="s">
        <v>1180</v>
      </c>
      <c r="L180" s="183">
        <v>912.86999999999966</v>
      </c>
    </row>
    <row r="181" spans="1:12">
      <c r="A181" s="131"/>
      <c r="B181" s="132" t="s">
        <v>979</v>
      </c>
      <c r="C181" s="136">
        <v>952</v>
      </c>
      <c r="D181" s="129"/>
      <c r="H181" s="187" t="s">
        <v>1359</v>
      </c>
      <c r="I181" s="183">
        <v>855.05189999999845</v>
      </c>
      <c r="K181" s="187" t="s">
        <v>1191</v>
      </c>
      <c r="L181" s="183">
        <v>911.5957999999988</v>
      </c>
    </row>
    <row r="182" spans="1:12">
      <c r="A182" s="131"/>
      <c r="B182" s="132" t="s">
        <v>1407</v>
      </c>
      <c r="C182" s="136">
        <v>951</v>
      </c>
      <c r="D182" s="129"/>
      <c r="H182" s="187" t="s">
        <v>1166</v>
      </c>
      <c r="I182" s="183">
        <v>802.19250000000022</v>
      </c>
      <c r="K182" s="187" t="s">
        <v>1365</v>
      </c>
      <c r="L182" s="183">
        <v>906.83970000000204</v>
      </c>
    </row>
    <row r="183" spans="1:12">
      <c r="A183" s="131"/>
      <c r="B183" s="132" t="s">
        <v>1915</v>
      </c>
      <c r="C183" s="136">
        <v>918</v>
      </c>
      <c r="D183" s="129"/>
      <c r="H183" s="187" t="s">
        <v>3052</v>
      </c>
      <c r="I183" s="183">
        <v>778.06000000000006</v>
      </c>
      <c r="K183" s="187" t="s">
        <v>1900</v>
      </c>
      <c r="L183" s="183">
        <v>894.37370000000089</v>
      </c>
    </row>
    <row r="184" spans="1:12">
      <c r="A184" s="131"/>
      <c r="B184" s="132" t="s">
        <v>2029</v>
      </c>
      <c r="C184" s="136">
        <v>909</v>
      </c>
      <c r="D184" s="129"/>
      <c r="H184" s="187" t="s">
        <v>876</v>
      </c>
      <c r="I184" s="183">
        <v>774.22209999999916</v>
      </c>
      <c r="K184" s="187" t="s">
        <v>917</v>
      </c>
      <c r="L184" s="183">
        <v>888.30790000000013</v>
      </c>
    </row>
    <row r="185" spans="1:12">
      <c r="A185" s="131"/>
      <c r="B185" s="132" t="s">
        <v>1166</v>
      </c>
      <c r="C185" s="136">
        <v>907</v>
      </c>
      <c r="D185" s="129"/>
      <c r="H185" s="187" t="s">
        <v>857</v>
      </c>
      <c r="I185" s="183">
        <v>763.18379999999945</v>
      </c>
      <c r="K185" s="187" t="s">
        <v>1386</v>
      </c>
      <c r="L185" s="183">
        <v>881.55929999999842</v>
      </c>
    </row>
    <row r="186" spans="1:12">
      <c r="A186" s="131"/>
      <c r="B186" s="132" t="s">
        <v>863</v>
      </c>
      <c r="C186" s="136">
        <v>905</v>
      </c>
      <c r="D186" s="129"/>
      <c r="H186" s="187" t="s">
        <v>1408</v>
      </c>
      <c r="I186" s="183">
        <v>758.87840000000153</v>
      </c>
      <c r="K186" s="187" t="s">
        <v>1359</v>
      </c>
      <c r="L186" s="183">
        <v>855.05189999999845</v>
      </c>
    </row>
    <row r="187" spans="1:12">
      <c r="A187" s="131"/>
      <c r="B187" s="132" t="s">
        <v>1421</v>
      </c>
      <c r="C187" s="136">
        <v>903</v>
      </c>
      <c r="D187" s="129"/>
      <c r="H187" s="187" t="s">
        <v>1205</v>
      </c>
      <c r="I187" s="183">
        <v>756.16279999999995</v>
      </c>
      <c r="K187" s="187" t="s">
        <v>1874</v>
      </c>
      <c r="L187" s="183">
        <v>845.28230000000042</v>
      </c>
    </row>
    <row r="188" spans="1:12">
      <c r="A188" s="131"/>
      <c r="B188" s="132" t="s">
        <v>1849</v>
      </c>
      <c r="C188" s="136">
        <v>884</v>
      </c>
      <c r="D188" s="129"/>
      <c r="H188" s="187" t="s">
        <v>878</v>
      </c>
      <c r="I188" s="183">
        <v>728.29730000000018</v>
      </c>
      <c r="K188" s="187" t="s">
        <v>1164</v>
      </c>
      <c r="L188" s="183">
        <v>838.19500000000028</v>
      </c>
    </row>
    <row r="189" spans="1:12">
      <c r="A189" s="131"/>
      <c r="B189" s="132" t="s">
        <v>828</v>
      </c>
      <c r="C189" s="136">
        <v>875</v>
      </c>
      <c r="D189" s="129"/>
      <c r="H189" s="187" t="s">
        <v>1847</v>
      </c>
      <c r="I189" s="183">
        <v>706.56250000000045</v>
      </c>
      <c r="K189" s="187" t="s">
        <v>1201</v>
      </c>
      <c r="L189" s="183">
        <v>806.4000000000002</v>
      </c>
    </row>
    <row r="190" spans="1:12">
      <c r="A190" s="131"/>
      <c r="B190" s="132" t="s">
        <v>1047</v>
      </c>
      <c r="C190" s="136">
        <v>875</v>
      </c>
      <c r="D190" s="129"/>
      <c r="H190" s="187" t="s">
        <v>1082</v>
      </c>
      <c r="I190" s="183">
        <v>695.38009999999929</v>
      </c>
      <c r="K190" s="187" t="s">
        <v>1166</v>
      </c>
      <c r="L190" s="183">
        <v>804.99249999999915</v>
      </c>
    </row>
    <row r="191" spans="1:12">
      <c r="A191" s="131"/>
      <c r="B191" s="132" t="s">
        <v>1200</v>
      </c>
      <c r="C191" s="136">
        <v>868</v>
      </c>
      <c r="D191" s="129"/>
      <c r="H191" s="187" t="s">
        <v>1335</v>
      </c>
      <c r="I191" s="183">
        <v>688.78619999999955</v>
      </c>
      <c r="K191" s="187" t="s">
        <v>876</v>
      </c>
      <c r="L191" s="183">
        <v>794.17209999999977</v>
      </c>
    </row>
    <row r="192" spans="1:12">
      <c r="A192" s="131"/>
      <c r="B192" s="132" t="s">
        <v>2005</v>
      </c>
      <c r="C192" s="136">
        <v>864</v>
      </c>
      <c r="D192" s="129"/>
      <c r="H192" s="187" t="s">
        <v>1696</v>
      </c>
      <c r="I192" s="183">
        <v>682.34249999999918</v>
      </c>
      <c r="K192" s="187" t="s">
        <v>1082</v>
      </c>
      <c r="L192" s="183">
        <v>794.08059999999989</v>
      </c>
    </row>
    <row r="193" spans="1:12">
      <c r="A193" s="131"/>
      <c r="B193" s="132" t="s">
        <v>1423</v>
      </c>
      <c r="C193" s="136">
        <v>857</v>
      </c>
      <c r="D193" s="129"/>
      <c r="H193" s="187" t="s">
        <v>1215</v>
      </c>
      <c r="I193" s="183">
        <v>666.83999999999969</v>
      </c>
      <c r="K193" s="187" t="s">
        <v>3052</v>
      </c>
      <c r="L193" s="183">
        <v>787.31000000000006</v>
      </c>
    </row>
    <row r="194" spans="1:12">
      <c r="A194" s="131"/>
      <c r="B194" s="132" t="s">
        <v>1976</v>
      </c>
      <c r="C194" s="136">
        <v>852</v>
      </c>
      <c r="D194" s="129"/>
      <c r="H194" s="187" t="s">
        <v>1128</v>
      </c>
      <c r="I194" s="183">
        <v>656.03379999999936</v>
      </c>
      <c r="K194" s="187" t="s">
        <v>857</v>
      </c>
      <c r="L194" s="183">
        <v>763.18379999999945</v>
      </c>
    </row>
    <row r="195" spans="1:12">
      <c r="A195" s="131"/>
      <c r="B195" s="132" t="s">
        <v>877</v>
      </c>
      <c r="C195" s="136">
        <v>848</v>
      </c>
      <c r="D195" s="129"/>
      <c r="H195" s="187" t="s">
        <v>1047</v>
      </c>
      <c r="I195" s="183">
        <v>643.18199999999968</v>
      </c>
      <c r="K195" s="187" t="s">
        <v>1408</v>
      </c>
      <c r="L195" s="183">
        <v>759.27839999999776</v>
      </c>
    </row>
    <row r="196" spans="1:12">
      <c r="A196" s="131"/>
      <c r="B196" s="132" t="s">
        <v>1214</v>
      </c>
      <c r="C196" s="136">
        <v>845</v>
      </c>
      <c r="D196" s="129"/>
      <c r="H196" s="187" t="s">
        <v>931</v>
      </c>
      <c r="I196" s="183">
        <v>639.11000000000013</v>
      </c>
      <c r="K196" s="187" t="s">
        <v>1205</v>
      </c>
      <c r="L196" s="183">
        <v>756.16279999999995</v>
      </c>
    </row>
    <row r="197" spans="1:12">
      <c r="A197" s="131"/>
      <c r="B197" s="132" t="s">
        <v>2003</v>
      </c>
      <c r="C197" s="136">
        <v>839</v>
      </c>
      <c r="D197" s="129"/>
      <c r="H197" s="187" t="s">
        <v>2040</v>
      </c>
      <c r="I197" s="183">
        <v>632.73000000000013</v>
      </c>
      <c r="K197" s="187" t="s">
        <v>1124</v>
      </c>
      <c r="L197" s="183">
        <v>751.3225000000001</v>
      </c>
    </row>
    <row r="198" spans="1:12">
      <c r="A198" s="131"/>
      <c r="B198" s="132" t="s">
        <v>1050</v>
      </c>
      <c r="C198" s="136">
        <v>829</v>
      </c>
      <c r="D198" s="129"/>
      <c r="H198" s="187" t="s">
        <v>1945</v>
      </c>
      <c r="I198" s="183">
        <v>631.72590000000002</v>
      </c>
      <c r="K198" s="187" t="s">
        <v>1847</v>
      </c>
      <c r="L198" s="183">
        <v>708.05250000000024</v>
      </c>
    </row>
    <row r="199" spans="1:12">
      <c r="A199" s="131"/>
      <c r="B199" s="132" t="s">
        <v>1833</v>
      </c>
      <c r="C199" s="136">
        <v>828</v>
      </c>
      <c r="D199" s="129"/>
      <c r="H199" s="187" t="s">
        <v>1203</v>
      </c>
      <c r="I199" s="183">
        <v>624.28000000000009</v>
      </c>
      <c r="K199" s="187" t="s">
        <v>1335</v>
      </c>
      <c r="L199" s="183">
        <v>691.89970000000017</v>
      </c>
    </row>
    <row r="200" spans="1:12">
      <c r="A200" s="131"/>
      <c r="B200" s="132" t="s">
        <v>1426</v>
      </c>
      <c r="C200" s="136">
        <v>824</v>
      </c>
      <c r="D200" s="129"/>
      <c r="H200" s="187" t="s">
        <v>945</v>
      </c>
      <c r="I200" s="183">
        <v>606.31320000000107</v>
      </c>
      <c r="K200" s="187" t="s">
        <v>828</v>
      </c>
      <c r="L200" s="183">
        <v>685.47300000000087</v>
      </c>
    </row>
    <row r="201" spans="1:12">
      <c r="A201" s="131"/>
      <c r="B201" s="132" t="s">
        <v>1134</v>
      </c>
      <c r="C201" s="136">
        <v>824</v>
      </c>
      <c r="D201" s="129"/>
      <c r="H201" s="187" t="s">
        <v>1164</v>
      </c>
      <c r="I201" s="183">
        <v>603.94499999999971</v>
      </c>
      <c r="K201" s="187" t="s">
        <v>1696</v>
      </c>
      <c r="L201" s="183">
        <v>682.34249999999918</v>
      </c>
    </row>
    <row r="202" spans="1:12">
      <c r="A202" s="131"/>
      <c r="B202" s="132" t="s">
        <v>943</v>
      </c>
      <c r="C202" s="136">
        <v>822</v>
      </c>
      <c r="D202" s="129"/>
      <c r="H202" s="187" t="s">
        <v>1122</v>
      </c>
      <c r="I202" s="183">
        <v>598.50000000000023</v>
      </c>
      <c r="K202" s="187" t="s">
        <v>1810</v>
      </c>
      <c r="L202" s="183">
        <v>674.99580000000128</v>
      </c>
    </row>
    <row r="203" spans="1:12">
      <c r="A203" s="131"/>
      <c r="B203" s="132" t="s">
        <v>856</v>
      </c>
      <c r="C203" s="136">
        <v>817</v>
      </c>
      <c r="D203" s="129"/>
      <c r="H203" s="187" t="s">
        <v>3130</v>
      </c>
      <c r="I203" s="183">
        <v>598.16999999999996</v>
      </c>
      <c r="K203" s="187" t="s">
        <v>1215</v>
      </c>
      <c r="L203" s="183">
        <v>666.83999999999969</v>
      </c>
    </row>
    <row r="204" spans="1:12">
      <c r="A204" s="131"/>
      <c r="B204" s="132" t="s">
        <v>904</v>
      </c>
      <c r="C204" s="136">
        <v>808</v>
      </c>
      <c r="D204" s="129"/>
      <c r="H204" s="187" t="s">
        <v>1094</v>
      </c>
      <c r="I204" s="183">
        <v>597.75549999999919</v>
      </c>
      <c r="K204" s="187" t="s">
        <v>1128</v>
      </c>
      <c r="L204" s="183">
        <v>656.03379999999936</v>
      </c>
    </row>
    <row r="205" spans="1:12">
      <c r="A205" s="131"/>
      <c r="B205" s="132" t="s">
        <v>827</v>
      </c>
      <c r="C205" s="136">
        <v>779</v>
      </c>
      <c r="D205" s="129"/>
      <c r="H205" s="187" t="s">
        <v>2012</v>
      </c>
      <c r="I205" s="183">
        <v>596.68000000000018</v>
      </c>
      <c r="K205" s="187" t="s">
        <v>1047</v>
      </c>
      <c r="L205" s="183">
        <v>643.68199999999979</v>
      </c>
    </row>
    <row r="206" spans="1:12">
      <c r="A206" s="131"/>
      <c r="B206" s="132" t="s">
        <v>1885</v>
      </c>
      <c r="C206" s="136">
        <v>771</v>
      </c>
      <c r="D206" s="129"/>
      <c r="H206" s="187" t="s">
        <v>1044</v>
      </c>
      <c r="I206" s="183">
        <v>596.40349999999899</v>
      </c>
      <c r="K206" s="187" t="s">
        <v>1094</v>
      </c>
      <c r="L206" s="183">
        <v>641.25550000000067</v>
      </c>
    </row>
    <row r="207" spans="1:12">
      <c r="A207" s="131"/>
      <c r="B207" s="132" t="s">
        <v>1248</v>
      </c>
      <c r="C207" s="136">
        <v>754</v>
      </c>
      <c r="D207" s="129"/>
      <c r="H207" s="187" t="s">
        <v>3709</v>
      </c>
      <c r="I207" s="183">
        <v>586.02900000000034</v>
      </c>
      <c r="K207" s="187" t="s">
        <v>931</v>
      </c>
      <c r="L207" s="183">
        <v>639.11000000000013</v>
      </c>
    </row>
    <row r="208" spans="1:12">
      <c r="A208" s="131"/>
      <c r="B208" s="132" t="s">
        <v>1449</v>
      </c>
      <c r="C208" s="136">
        <v>721</v>
      </c>
      <c r="D208" s="129"/>
      <c r="H208" s="187" t="s">
        <v>1252</v>
      </c>
      <c r="I208" s="183">
        <v>579.01999999999941</v>
      </c>
      <c r="K208" s="187" t="s">
        <v>1203</v>
      </c>
      <c r="L208" s="183">
        <v>637.98000000000036</v>
      </c>
    </row>
    <row r="209" spans="1:12">
      <c r="A209" s="131"/>
      <c r="B209" s="132" t="s">
        <v>1118</v>
      </c>
      <c r="C209" s="136">
        <v>710</v>
      </c>
      <c r="D209" s="129"/>
      <c r="H209" s="187" t="s">
        <v>981</v>
      </c>
      <c r="I209" s="183">
        <v>572.47230000000195</v>
      </c>
      <c r="K209" s="187" t="s">
        <v>1945</v>
      </c>
      <c r="L209" s="183">
        <v>633.54590000000053</v>
      </c>
    </row>
    <row r="210" spans="1:12">
      <c r="A210" s="131"/>
      <c r="B210" s="132" t="s">
        <v>916</v>
      </c>
      <c r="C210" s="136">
        <v>707</v>
      </c>
      <c r="D210" s="129"/>
      <c r="H210" s="187" t="s">
        <v>944</v>
      </c>
      <c r="I210" s="183">
        <v>559.12999999999977</v>
      </c>
      <c r="K210" s="187" t="s">
        <v>2040</v>
      </c>
      <c r="L210" s="183">
        <v>632.73000000000013</v>
      </c>
    </row>
    <row r="211" spans="1:12">
      <c r="A211" s="131"/>
      <c r="B211" s="132" t="s">
        <v>1142</v>
      </c>
      <c r="C211" s="136">
        <v>699</v>
      </c>
      <c r="D211" s="129"/>
      <c r="H211" s="187" t="s">
        <v>1888</v>
      </c>
      <c r="I211" s="183">
        <v>551.88749999999982</v>
      </c>
      <c r="K211" s="187" t="s">
        <v>1252</v>
      </c>
      <c r="L211" s="183">
        <v>623.61000000000035</v>
      </c>
    </row>
    <row r="212" spans="1:12">
      <c r="A212" s="131"/>
      <c r="B212" s="132" t="s">
        <v>2008</v>
      </c>
      <c r="C212" s="136">
        <v>689</v>
      </c>
      <c r="D212" s="129"/>
      <c r="H212" s="187" t="s">
        <v>1051</v>
      </c>
      <c r="I212" s="183">
        <v>548.27549999999997</v>
      </c>
      <c r="K212" s="187" t="s">
        <v>840</v>
      </c>
      <c r="L212" s="183">
        <v>622.94299999999987</v>
      </c>
    </row>
    <row r="213" spans="1:12">
      <c r="A213" s="131"/>
      <c r="B213" s="132" t="s">
        <v>1183</v>
      </c>
      <c r="C213" s="136">
        <v>659</v>
      </c>
      <c r="D213" s="129"/>
      <c r="H213" s="187" t="s">
        <v>859</v>
      </c>
      <c r="I213" s="183">
        <v>542.65819999999894</v>
      </c>
      <c r="K213" s="187" t="s">
        <v>945</v>
      </c>
      <c r="L213" s="183">
        <v>616.07620000000134</v>
      </c>
    </row>
    <row r="214" spans="1:12">
      <c r="A214" s="131"/>
      <c r="B214" s="132" t="s">
        <v>1923</v>
      </c>
      <c r="C214" s="136">
        <v>642</v>
      </c>
      <c r="D214" s="129"/>
      <c r="H214" s="187" t="s">
        <v>853</v>
      </c>
      <c r="I214" s="183">
        <v>541.75990000000047</v>
      </c>
      <c r="K214" s="187" t="s">
        <v>979</v>
      </c>
      <c r="L214" s="183">
        <v>612.65729999999974</v>
      </c>
    </row>
    <row r="215" spans="1:12">
      <c r="A215" s="131"/>
      <c r="B215" s="132" t="s">
        <v>946</v>
      </c>
      <c r="C215" s="136">
        <v>642</v>
      </c>
      <c r="D215" s="129"/>
      <c r="H215" s="187" t="s">
        <v>1196</v>
      </c>
      <c r="I215" s="183">
        <v>539.8850000000001</v>
      </c>
      <c r="K215" s="187" t="s">
        <v>1044</v>
      </c>
      <c r="L215" s="183">
        <v>600.74350000000004</v>
      </c>
    </row>
    <row r="216" spans="1:12">
      <c r="A216" s="131"/>
      <c r="B216" s="132" t="s">
        <v>931</v>
      </c>
      <c r="C216" s="136">
        <v>637</v>
      </c>
      <c r="D216" s="129"/>
      <c r="H216" s="187" t="s">
        <v>1464</v>
      </c>
      <c r="I216" s="183">
        <v>537.90400000000011</v>
      </c>
      <c r="K216" s="187" t="s">
        <v>1122</v>
      </c>
      <c r="L216" s="183">
        <v>598.50000000000023</v>
      </c>
    </row>
    <row r="217" spans="1:12">
      <c r="A217" s="131"/>
      <c r="B217" s="132" t="s">
        <v>1431</v>
      </c>
      <c r="C217" s="136">
        <v>632</v>
      </c>
      <c r="D217" s="129"/>
      <c r="H217" s="187" t="s">
        <v>1049</v>
      </c>
      <c r="I217" s="183">
        <v>531.11570000000017</v>
      </c>
      <c r="K217" s="187" t="s">
        <v>3130</v>
      </c>
      <c r="L217" s="183">
        <v>598.16999999999996</v>
      </c>
    </row>
    <row r="218" spans="1:12">
      <c r="A218" s="131"/>
      <c r="B218" s="132" t="s">
        <v>2214</v>
      </c>
      <c r="C218" s="136">
        <v>617</v>
      </c>
      <c r="D218" s="129"/>
      <c r="H218" s="187" t="s">
        <v>1392</v>
      </c>
      <c r="I218" s="183">
        <v>527.56399999999951</v>
      </c>
      <c r="K218" s="187" t="s">
        <v>2012</v>
      </c>
      <c r="L218" s="183">
        <v>596.68000000000018</v>
      </c>
    </row>
    <row r="219" spans="1:12">
      <c r="A219" s="131"/>
      <c r="B219" s="132" t="s">
        <v>882</v>
      </c>
      <c r="C219" s="136">
        <v>610</v>
      </c>
      <c r="D219" s="129"/>
      <c r="H219" s="187" t="s">
        <v>2742</v>
      </c>
      <c r="I219" s="183">
        <v>523.5</v>
      </c>
      <c r="K219" s="187" t="s">
        <v>3709</v>
      </c>
      <c r="L219" s="183">
        <v>586.02900000000034</v>
      </c>
    </row>
    <row r="220" spans="1:12">
      <c r="A220" s="131"/>
      <c r="B220" s="132" t="s">
        <v>1422</v>
      </c>
      <c r="C220" s="136">
        <v>577</v>
      </c>
      <c r="D220" s="129"/>
      <c r="H220" s="187" t="s">
        <v>840</v>
      </c>
      <c r="I220" s="183">
        <v>522.17299999999966</v>
      </c>
      <c r="K220" s="187" t="s">
        <v>1237</v>
      </c>
      <c r="L220" s="183">
        <v>583.18589999999995</v>
      </c>
    </row>
    <row r="221" spans="1:12">
      <c r="A221" s="131"/>
      <c r="B221" s="132" t="s">
        <v>1564</v>
      </c>
      <c r="C221" s="136">
        <v>568</v>
      </c>
      <c r="D221" s="129"/>
      <c r="H221" s="187" t="s">
        <v>828</v>
      </c>
      <c r="I221" s="183">
        <v>521.77299999999923</v>
      </c>
      <c r="K221" s="187" t="s">
        <v>1940</v>
      </c>
      <c r="L221" s="183">
        <v>580.04259999999965</v>
      </c>
    </row>
    <row r="222" spans="1:12">
      <c r="A222" s="131"/>
      <c r="B222" s="132" t="s">
        <v>1025</v>
      </c>
      <c r="C222" s="136">
        <v>563</v>
      </c>
      <c r="D222" s="129"/>
      <c r="H222" s="187" t="s">
        <v>1139</v>
      </c>
      <c r="I222" s="183">
        <v>519.42150000000004</v>
      </c>
      <c r="K222" s="187" t="s">
        <v>981</v>
      </c>
      <c r="L222" s="183">
        <v>574.21230000000116</v>
      </c>
    </row>
    <row r="223" spans="1:12">
      <c r="A223" s="131"/>
      <c r="B223" s="132" t="s">
        <v>878</v>
      </c>
      <c r="C223" s="136">
        <v>562</v>
      </c>
      <c r="D223" s="129"/>
      <c r="H223" s="187" t="s">
        <v>2214</v>
      </c>
      <c r="I223" s="183">
        <v>515.00490000000002</v>
      </c>
      <c r="K223" s="187" t="s">
        <v>895</v>
      </c>
      <c r="L223" s="183">
        <v>563.51660000000038</v>
      </c>
    </row>
    <row r="224" spans="1:12">
      <c r="A224" s="131"/>
      <c r="B224" s="132" t="s">
        <v>1888</v>
      </c>
      <c r="C224" s="136">
        <v>559</v>
      </c>
      <c r="D224" s="129"/>
      <c r="H224" s="187" t="s">
        <v>1391</v>
      </c>
      <c r="I224" s="183">
        <v>510.42670000000032</v>
      </c>
      <c r="K224" s="187" t="s">
        <v>944</v>
      </c>
      <c r="L224" s="183">
        <v>559.12999999999977</v>
      </c>
    </row>
    <row r="225" spans="1:12">
      <c r="A225" s="131"/>
      <c r="B225" s="132" t="s">
        <v>1415</v>
      </c>
      <c r="C225" s="136">
        <v>556</v>
      </c>
      <c r="D225" s="129"/>
      <c r="H225" s="187" t="s">
        <v>1076</v>
      </c>
      <c r="I225" s="183">
        <v>503.12570000000056</v>
      </c>
      <c r="K225" s="187" t="s">
        <v>1888</v>
      </c>
      <c r="L225" s="183">
        <v>551.88749999999982</v>
      </c>
    </row>
    <row r="226" spans="1:12">
      <c r="A226" s="131"/>
      <c r="B226" s="132" t="s">
        <v>1094</v>
      </c>
      <c r="C226" s="136">
        <v>554</v>
      </c>
      <c r="D226" s="129"/>
      <c r="H226" s="187" t="s">
        <v>1449</v>
      </c>
      <c r="I226" s="183">
        <v>501.9255999999998</v>
      </c>
      <c r="K226" s="187" t="s">
        <v>853</v>
      </c>
      <c r="L226" s="183">
        <v>543.2971</v>
      </c>
    </row>
    <row r="227" spans="1:12">
      <c r="A227" s="131"/>
      <c r="B227" s="132" t="s">
        <v>1520</v>
      </c>
      <c r="C227" s="136">
        <v>539</v>
      </c>
      <c r="D227" s="129"/>
      <c r="H227" s="187" t="s">
        <v>849</v>
      </c>
      <c r="I227" s="183">
        <v>501.85060000000004</v>
      </c>
      <c r="K227" s="187" t="s">
        <v>859</v>
      </c>
      <c r="L227" s="183">
        <v>543.18589999999995</v>
      </c>
    </row>
    <row r="228" spans="1:12">
      <c r="A228" s="131"/>
      <c r="B228" s="132" t="s">
        <v>1008</v>
      </c>
      <c r="C228" s="136">
        <v>536</v>
      </c>
      <c r="D228" s="129"/>
      <c r="H228" s="187" t="s">
        <v>928</v>
      </c>
      <c r="I228" s="183">
        <v>493.8295</v>
      </c>
      <c r="K228" s="187" t="s">
        <v>1196</v>
      </c>
      <c r="L228" s="183">
        <v>541.88500000000033</v>
      </c>
    </row>
    <row r="229" spans="1:12">
      <c r="A229" s="131"/>
      <c r="B229" s="132" t="s">
        <v>873</v>
      </c>
      <c r="C229" s="136">
        <v>529</v>
      </c>
      <c r="D229" s="129"/>
      <c r="H229" s="187" t="s">
        <v>1552</v>
      </c>
      <c r="I229" s="183">
        <v>484.17999999999984</v>
      </c>
      <c r="K229" s="187" t="s">
        <v>945</v>
      </c>
      <c r="L229" s="183">
        <v>540</v>
      </c>
    </row>
    <row r="230" spans="1:12">
      <c r="A230" s="131"/>
      <c r="B230" s="132" t="s">
        <v>1191</v>
      </c>
      <c r="C230" s="136">
        <v>527</v>
      </c>
      <c r="D230" s="129"/>
      <c r="H230" s="187" t="s">
        <v>1190</v>
      </c>
      <c r="I230" s="183">
        <v>470.13000000000017</v>
      </c>
      <c r="K230" s="187" t="s">
        <v>1464</v>
      </c>
      <c r="L230" s="183">
        <v>538.40400000000034</v>
      </c>
    </row>
    <row r="231" spans="1:12">
      <c r="A231" s="131"/>
      <c r="B231" s="132" t="s">
        <v>1006</v>
      </c>
      <c r="C231" s="136">
        <v>522</v>
      </c>
      <c r="D231" s="129"/>
      <c r="H231" s="187" t="s">
        <v>918</v>
      </c>
      <c r="I231" s="183">
        <v>466.2709999999995</v>
      </c>
      <c r="K231" s="187" t="s">
        <v>1049</v>
      </c>
      <c r="L231" s="183">
        <v>535.11569999999983</v>
      </c>
    </row>
    <row r="232" spans="1:12">
      <c r="A232" s="131"/>
      <c r="B232" s="132" t="s">
        <v>1939</v>
      </c>
      <c r="C232" s="136">
        <v>520</v>
      </c>
      <c r="D232" s="129"/>
      <c r="H232" s="187" t="s">
        <v>979</v>
      </c>
      <c r="I232" s="183">
        <v>462.89750000000049</v>
      </c>
      <c r="K232" s="187" t="s">
        <v>1392</v>
      </c>
      <c r="L232" s="183">
        <v>527.56399999999951</v>
      </c>
    </row>
    <row r="233" spans="1:12">
      <c r="A233" s="131"/>
      <c r="B233" s="132" t="s">
        <v>880</v>
      </c>
      <c r="C233" s="136">
        <v>518</v>
      </c>
      <c r="D233" s="129"/>
      <c r="H233" s="187" t="s">
        <v>1060</v>
      </c>
      <c r="I233" s="183">
        <v>457.29940000000011</v>
      </c>
      <c r="K233" s="187" t="s">
        <v>2742</v>
      </c>
      <c r="L233" s="183">
        <v>523.5</v>
      </c>
    </row>
    <row r="234" spans="1:12">
      <c r="A234" s="131"/>
      <c r="B234" s="132" t="s">
        <v>1055</v>
      </c>
      <c r="C234" s="136">
        <v>514</v>
      </c>
      <c r="D234" s="129"/>
      <c r="H234" s="187" t="s">
        <v>1407</v>
      </c>
      <c r="I234" s="183">
        <v>456.34589999999952</v>
      </c>
      <c r="K234" s="187" t="s">
        <v>2214</v>
      </c>
      <c r="L234" s="183">
        <v>515.00490000000002</v>
      </c>
    </row>
    <row r="235" spans="1:12">
      <c r="A235" s="131"/>
      <c r="B235" s="132" t="s">
        <v>1167</v>
      </c>
      <c r="C235" s="136">
        <v>513</v>
      </c>
      <c r="D235" s="129"/>
      <c r="H235" s="187" t="s">
        <v>2055</v>
      </c>
      <c r="I235" s="183">
        <v>455.54999999999978</v>
      </c>
      <c r="K235" s="187" t="s">
        <v>1391</v>
      </c>
      <c r="L235" s="183">
        <v>510.42670000000032</v>
      </c>
    </row>
    <row r="236" spans="1:12">
      <c r="A236" s="131"/>
      <c r="B236" s="132" t="s">
        <v>1945</v>
      </c>
      <c r="C236" s="136">
        <v>511</v>
      </c>
      <c r="D236" s="129"/>
      <c r="H236" s="187" t="s">
        <v>1248</v>
      </c>
      <c r="I236" s="183">
        <v>454.22559999999993</v>
      </c>
      <c r="K236" s="187" t="s">
        <v>849</v>
      </c>
      <c r="L236" s="183">
        <v>508.02710000000036</v>
      </c>
    </row>
    <row r="237" spans="1:12">
      <c r="A237" s="131"/>
      <c r="B237" s="132" t="s">
        <v>1847</v>
      </c>
      <c r="C237" s="136">
        <v>510</v>
      </c>
      <c r="D237" s="129"/>
      <c r="H237" s="187" t="s">
        <v>2005</v>
      </c>
      <c r="I237" s="183">
        <v>452.46670000000023</v>
      </c>
      <c r="K237" s="187" t="s">
        <v>1076</v>
      </c>
      <c r="L237" s="183">
        <v>504.89069999999992</v>
      </c>
    </row>
    <row r="238" spans="1:12">
      <c r="A238" s="131"/>
      <c r="B238" s="132" t="s">
        <v>2877</v>
      </c>
      <c r="C238" s="136">
        <v>509</v>
      </c>
      <c r="D238" s="129"/>
      <c r="H238" s="187" t="s">
        <v>1934</v>
      </c>
      <c r="I238" s="183">
        <v>451.13529999999992</v>
      </c>
      <c r="K238" s="187" t="s">
        <v>1449</v>
      </c>
      <c r="L238" s="183">
        <v>503.92560000000014</v>
      </c>
    </row>
    <row r="239" spans="1:12">
      <c r="A239" s="131"/>
      <c r="B239" s="132" t="s">
        <v>1492</v>
      </c>
      <c r="C239" s="136">
        <v>509</v>
      </c>
      <c r="D239" s="129"/>
      <c r="H239" s="187" t="s">
        <v>1204</v>
      </c>
      <c r="I239" s="183">
        <v>448.93530000000021</v>
      </c>
      <c r="K239" s="187" t="s">
        <v>928</v>
      </c>
      <c r="L239" s="183">
        <v>499.12950000000052</v>
      </c>
    </row>
    <row r="240" spans="1:12">
      <c r="A240" s="131"/>
      <c r="B240" s="132" t="s">
        <v>1048</v>
      </c>
      <c r="C240" s="136">
        <v>508</v>
      </c>
      <c r="D240" s="129"/>
      <c r="H240" s="187" t="s">
        <v>1142</v>
      </c>
      <c r="I240" s="183">
        <v>446.19999999999982</v>
      </c>
      <c r="K240" s="187" t="s">
        <v>1246</v>
      </c>
      <c r="L240" s="183">
        <v>490.46000000000015</v>
      </c>
    </row>
    <row r="241" spans="1:12">
      <c r="A241" s="131"/>
      <c r="B241" s="132" t="s">
        <v>1024</v>
      </c>
      <c r="C241" s="136">
        <v>508</v>
      </c>
      <c r="D241" s="129"/>
      <c r="H241" s="187" t="s">
        <v>1982</v>
      </c>
      <c r="I241" s="183">
        <v>442.89000000000004</v>
      </c>
      <c r="K241" s="187" t="s">
        <v>948</v>
      </c>
      <c r="L241" s="183">
        <v>487.16999999999967</v>
      </c>
    </row>
    <row r="242" spans="1:12">
      <c r="A242" s="131"/>
      <c r="B242" s="132" t="s">
        <v>1354</v>
      </c>
      <c r="C242" s="136">
        <v>507</v>
      </c>
      <c r="D242" s="129"/>
      <c r="H242" s="187" t="s">
        <v>856</v>
      </c>
      <c r="I242" s="183">
        <v>434.40059999999994</v>
      </c>
      <c r="K242" s="187" t="s">
        <v>918</v>
      </c>
      <c r="L242" s="183">
        <v>486.92250000000018</v>
      </c>
    </row>
    <row r="243" spans="1:12">
      <c r="A243" s="131"/>
      <c r="B243" s="132" t="s">
        <v>1424</v>
      </c>
      <c r="C243" s="136">
        <v>495</v>
      </c>
      <c r="D243" s="129"/>
      <c r="H243" s="187" t="s">
        <v>1980</v>
      </c>
      <c r="I243" s="183">
        <v>433.81000000000023</v>
      </c>
      <c r="K243" s="187" t="s">
        <v>1552</v>
      </c>
      <c r="L243" s="183">
        <v>484.17999999999984</v>
      </c>
    </row>
    <row r="244" spans="1:12">
      <c r="A244" s="131"/>
      <c r="B244" s="132" t="s">
        <v>1438</v>
      </c>
      <c r="C244" s="136">
        <v>492</v>
      </c>
      <c r="D244" s="129"/>
      <c r="H244" s="187" t="s">
        <v>1118</v>
      </c>
      <c r="I244" s="183">
        <v>428.63999999999982</v>
      </c>
      <c r="K244" s="187" t="s">
        <v>2144</v>
      </c>
      <c r="L244" s="183">
        <v>481.11999999999983</v>
      </c>
    </row>
    <row r="245" spans="1:12">
      <c r="A245" s="131"/>
      <c r="B245" s="132" t="s">
        <v>1388</v>
      </c>
      <c r="C245" s="136">
        <v>487</v>
      </c>
      <c r="D245" s="129"/>
      <c r="H245" s="187" t="s">
        <v>926</v>
      </c>
      <c r="I245" s="183">
        <v>421.79499999999996</v>
      </c>
      <c r="K245" s="187" t="s">
        <v>1190</v>
      </c>
      <c r="L245" s="183">
        <v>471.13000000000011</v>
      </c>
    </row>
    <row r="246" spans="1:12">
      <c r="A246" s="131"/>
      <c r="B246" s="132" t="s">
        <v>966</v>
      </c>
      <c r="C246" s="136">
        <v>487</v>
      </c>
      <c r="D246" s="129"/>
      <c r="H246" s="187" t="s">
        <v>2106</v>
      </c>
      <c r="I246" s="183">
        <v>417.96799999999979</v>
      </c>
      <c r="K246" s="187" t="s">
        <v>2005</v>
      </c>
      <c r="L246" s="183">
        <v>468.71669999999955</v>
      </c>
    </row>
    <row r="247" spans="1:12">
      <c r="A247" s="131"/>
      <c r="B247" s="132" t="s">
        <v>1434</v>
      </c>
      <c r="C247" s="136">
        <v>482</v>
      </c>
      <c r="D247" s="129"/>
      <c r="H247" s="187" t="s">
        <v>1939</v>
      </c>
      <c r="I247" s="183">
        <v>413.9579</v>
      </c>
      <c r="K247" s="187" t="s">
        <v>1218</v>
      </c>
      <c r="L247" s="183">
        <v>464.96000000000004</v>
      </c>
    </row>
    <row r="248" spans="1:12">
      <c r="A248" s="131"/>
      <c r="B248" s="132" t="s">
        <v>2300</v>
      </c>
      <c r="C248" s="136">
        <v>481</v>
      </c>
      <c r="D248" s="129"/>
      <c r="H248" s="187" t="s">
        <v>1312</v>
      </c>
      <c r="I248" s="183">
        <v>409.5997000000001</v>
      </c>
      <c r="K248" s="187" t="s">
        <v>1204</v>
      </c>
      <c r="L248" s="183">
        <v>464.93530000000067</v>
      </c>
    </row>
    <row r="249" spans="1:12">
      <c r="A249" s="131"/>
      <c r="B249" s="132" t="s">
        <v>1410</v>
      </c>
      <c r="C249" s="136">
        <v>477</v>
      </c>
      <c r="D249" s="129"/>
      <c r="H249" s="187" t="s">
        <v>1246</v>
      </c>
      <c r="I249" s="183">
        <v>408.71000000000004</v>
      </c>
      <c r="K249" s="187" t="s">
        <v>1939</v>
      </c>
      <c r="L249" s="183">
        <v>464.45789999999943</v>
      </c>
    </row>
    <row r="250" spans="1:12">
      <c r="A250" s="131"/>
      <c r="B250" s="132" t="s">
        <v>1810</v>
      </c>
      <c r="C250" s="136">
        <v>470</v>
      </c>
      <c r="D250" s="129"/>
      <c r="H250" s="187" t="s">
        <v>1016</v>
      </c>
      <c r="I250" s="183">
        <v>405.22999999999979</v>
      </c>
      <c r="K250" s="187" t="s">
        <v>1248</v>
      </c>
      <c r="L250" s="183">
        <v>464.22560000000033</v>
      </c>
    </row>
    <row r="251" spans="1:12">
      <c r="A251" s="131"/>
      <c r="B251" s="132" t="s">
        <v>1196</v>
      </c>
      <c r="C251" s="136">
        <v>470</v>
      </c>
      <c r="D251" s="129"/>
      <c r="H251" s="187" t="s">
        <v>946</v>
      </c>
      <c r="I251" s="183">
        <v>391.54099999999994</v>
      </c>
      <c r="K251" s="187" t="s">
        <v>1060</v>
      </c>
      <c r="L251" s="183">
        <v>463.29939999999993</v>
      </c>
    </row>
    <row r="252" spans="1:12">
      <c r="A252" s="131"/>
      <c r="B252" s="132" t="s">
        <v>1049</v>
      </c>
      <c r="C252" s="136">
        <v>467</v>
      </c>
      <c r="D252" s="129"/>
      <c r="H252" s="187" t="s">
        <v>1976</v>
      </c>
      <c r="I252" s="183">
        <v>384.6934999999998</v>
      </c>
      <c r="K252" s="187" t="s">
        <v>2055</v>
      </c>
      <c r="L252" s="183">
        <v>458.05000000000013</v>
      </c>
    </row>
    <row r="253" spans="1:12">
      <c r="A253" s="131"/>
      <c r="B253" s="132" t="s">
        <v>1060</v>
      </c>
      <c r="C253" s="136">
        <v>463</v>
      </c>
      <c r="D253" s="129"/>
      <c r="H253" s="187" t="s">
        <v>1893</v>
      </c>
      <c r="I253" s="183">
        <v>383.10250000000002</v>
      </c>
      <c r="K253" s="187" t="s">
        <v>1407</v>
      </c>
      <c r="L253" s="183">
        <v>456.34589999999952</v>
      </c>
    </row>
    <row r="254" spans="1:12">
      <c r="A254" s="131"/>
      <c r="B254" s="132" t="s">
        <v>946</v>
      </c>
      <c r="C254" s="136">
        <v>462</v>
      </c>
      <c r="D254" s="129"/>
      <c r="H254" s="187" t="s">
        <v>2371</v>
      </c>
      <c r="I254" s="183">
        <v>381.53000000000009</v>
      </c>
      <c r="K254" s="187" t="s">
        <v>1934</v>
      </c>
      <c r="L254" s="183">
        <v>453.89340000000016</v>
      </c>
    </row>
    <row r="255" spans="1:12">
      <c r="A255" s="131"/>
      <c r="B255" s="132" t="s">
        <v>944</v>
      </c>
      <c r="C255" s="136">
        <v>459</v>
      </c>
      <c r="D255" s="129"/>
      <c r="H255" s="187" t="s">
        <v>1940</v>
      </c>
      <c r="I255" s="183">
        <v>379.6426000000003</v>
      </c>
      <c r="K255" s="187" t="s">
        <v>1142</v>
      </c>
      <c r="L255" s="183">
        <v>452.12789999999927</v>
      </c>
    </row>
    <row r="256" spans="1:12">
      <c r="A256" s="131"/>
      <c r="B256" s="132" t="s">
        <v>1180</v>
      </c>
      <c r="C256" s="136">
        <v>459</v>
      </c>
      <c r="D256" s="129"/>
      <c r="H256" s="187" t="s">
        <v>916</v>
      </c>
      <c r="I256" s="183">
        <v>368.63310000000001</v>
      </c>
      <c r="K256" s="187" t="s">
        <v>1982</v>
      </c>
      <c r="L256" s="183">
        <v>444.89000000000004</v>
      </c>
    </row>
    <row r="257" spans="1:12">
      <c r="A257" s="131"/>
      <c r="B257" s="132" t="s">
        <v>928</v>
      </c>
      <c r="C257" s="136">
        <v>455</v>
      </c>
      <c r="D257" s="129"/>
      <c r="H257" s="187" t="s">
        <v>3369</v>
      </c>
      <c r="I257" s="183">
        <v>368.42</v>
      </c>
      <c r="K257" s="187" t="s">
        <v>856</v>
      </c>
      <c r="L257" s="183">
        <v>434.55060000000054</v>
      </c>
    </row>
    <row r="258" spans="1:12">
      <c r="A258" s="131"/>
      <c r="B258" s="132" t="s">
        <v>1205</v>
      </c>
      <c r="C258" s="136">
        <v>455</v>
      </c>
      <c r="D258" s="129"/>
      <c r="H258" s="187" t="s">
        <v>1208</v>
      </c>
      <c r="I258" s="183">
        <v>363.78949999999998</v>
      </c>
      <c r="K258" s="187" t="s">
        <v>1980</v>
      </c>
      <c r="L258" s="183">
        <v>433.81000000000023</v>
      </c>
    </row>
    <row r="259" spans="1:12">
      <c r="A259" s="131"/>
      <c r="B259" s="132" t="s">
        <v>2075</v>
      </c>
      <c r="C259" s="136">
        <v>452</v>
      </c>
      <c r="D259" s="129"/>
      <c r="H259" s="187" t="s">
        <v>1917</v>
      </c>
      <c r="I259" s="183">
        <v>361.59000000000015</v>
      </c>
      <c r="K259" s="187" t="s">
        <v>1016</v>
      </c>
      <c r="L259" s="183">
        <v>431.48999999999995</v>
      </c>
    </row>
    <row r="260" spans="1:12">
      <c r="A260" s="131"/>
      <c r="B260" s="132" t="s">
        <v>1982</v>
      </c>
      <c r="C260" s="136">
        <v>449</v>
      </c>
      <c r="D260" s="129"/>
      <c r="H260" s="187" t="s">
        <v>2227</v>
      </c>
      <c r="I260" s="183">
        <v>358.00000000000011</v>
      </c>
      <c r="K260" s="187" t="s">
        <v>1048</v>
      </c>
      <c r="L260" s="183">
        <v>430.28549999999979</v>
      </c>
    </row>
    <row r="261" spans="1:12">
      <c r="A261" s="131"/>
      <c r="B261" s="132" t="s">
        <v>1252</v>
      </c>
      <c r="C261" s="136">
        <v>444</v>
      </c>
      <c r="D261" s="129"/>
      <c r="H261" s="187" t="s">
        <v>1827</v>
      </c>
      <c r="I261" s="183">
        <v>357.1500000000002</v>
      </c>
      <c r="K261" s="187" t="s">
        <v>1118</v>
      </c>
      <c r="L261" s="183">
        <v>429.6400000000005</v>
      </c>
    </row>
    <row r="262" spans="1:12">
      <c r="A262" s="131"/>
      <c r="B262" s="132" t="s">
        <v>1223</v>
      </c>
      <c r="C262" s="136">
        <v>440</v>
      </c>
      <c r="D262" s="129"/>
      <c r="H262" s="187" t="s">
        <v>895</v>
      </c>
      <c r="I262" s="183">
        <v>352.01660000000004</v>
      </c>
      <c r="K262" s="187" t="s">
        <v>926</v>
      </c>
      <c r="L262" s="183">
        <v>421.79499999999996</v>
      </c>
    </row>
    <row r="263" spans="1:12">
      <c r="A263" s="131"/>
      <c r="B263" s="132" t="s">
        <v>1369</v>
      </c>
      <c r="C263" s="136">
        <v>430</v>
      </c>
      <c r="D263" s="129"/>
      <c r="H263" s="187" t="s">
        <v>879</v>
      </c>
      <c r="I263" s="183">
        <v>350.87169999999935</v>
      </c>
      <c r="K263" s="187" t="s">
        <v>1328</v>
      </c>
      <c r="L263" s="183">
        <v>421.65999999999997</v>
      </c>
    </row>
    <row r="264" spans="1:12">
      <c r="A264" s="131"/>
      <c r="B264" s="132" t="s">
        <v>2012</v>
      </c>
      <c r="C264" s="136">
        <v>426</v>
      </c>
      <c r="D264" s="129"/>
      <c r="H264" s="187" t="s">
        <v>1197</v>
      </c>
      <c r="I264" s="183">
        <v>348.63499999999999</v>
      </c>
      <c r="K264" s="187" t="s">
        <v>2106</v>
      </c>
      <c r="L264" s="183">
        <v>417.96799999999979</v>
      </c>
    </row>
    <row r="265" spans="1:12">
      <c r="A265" s="131"/>
      <c r="B265" s="132" t="s">
        <v>1552</v>
      </c>
      <c r="C265" s="136">
        <v>422</v>
      </c>
      <c r="D265" s="129"/>
      <c r="H265" s="187" t="s">
        <v>948</v>
      </c>
      <c r="I265" s="183">
        <v>347.17000000000013</v>
      </c>
      <c r="K265" s="187" t="s">
        <v>1312</v>
      </c>
      <c r="L265" s="183">
        <v>410.5597000000003</v>
      </c>
    </row>
    <row r="266" spans="1:12">
      <c r="A266" s="131"/>
      <c r="B266" s="132" t="s">
        <v>1360</v>
      </c>
      <c r="C266" s="136">
        <v>414</v>
      </c>
      <c r="D266" s="129"/>
      <c r="H266" s="187" t="s">
        <v>1048</v>
      </c>
      <c r="I266" s="183">
        <v>346.88549999999969</v>
      </c>
      <c r="K266" s="187" t="s">
        <v>946</v>
      </c>
      <c r="L266" s="183">
        <v>391.54099999999994</v>
      </c>
    </row>
    <row r="267" spans="1:12">
      <c r="A267" s="131"/>
      <c r="B267" s="132" t="s">
        <v>1204</v>
      </c>
      <c r="C267" s="136">
        <v>413</v>
      </c>
      <c r="D267" s="129"/>
      <c r="H267" s="187" t="s">
        <v>2144</v>
      </c>
      <c r="I267" s="183">
        <v>345.0200000000001</v>
      </c>
      <c r="K267" s="187" t="s">
        <v>1976</v>
      </c>
      <c r="L267" s="183">
        <v>384.6934999999998</v>
      </c>
    </row>
    <row r="268" spans="1:12">
      <c r="A268" s="131"/>
      <c r="B268" s="132" t="s">
        <v>870</v>
      </c>
      <c r="C268" s="136">
        <v>402</v>
      </c>
      <c r="D268" s="129"/>
      <c r="H268" s="187" t="s">
        <v>865</v>
      </c>
      <c r="I268" s="183">
        <v>342.0029000000003</v>
      </c>
      <c r="K268" s="187" t="s">
        <v>2371</v>
      </c>
      <c r="L268" s="183">
        <v>384.53000000000009</v>
      </c>
    </row>
    <row r="269" spans="1:12">
      <c r="A269" s="131"/>
      <c r="B269" s="132" t="s">
        <v>840</v>
      </c>
      <c r="C269" s="136">
        <v>401</v>
      </c>
      <c r="D269" s="129"/>
      <c r="H269" s="187" t="s">
        <v>1410</v>
      </c>
      <c r="I269" s="183">
        <v>341.47500000000008</v>
      </c>
      <c r="K269" s="187" t="s">
        <v>1893</v>
      </c>
      <c r="L269" s="183">
        <v>383.10250000000002</v>
      </c>
    </row>
    <row r="270" spans="1:12">
      <c r="A270" s="131"/>
      <c r="B270" s="132" t="s">
        <v>1051</v>
      </c>
      <c r="C270" s="136">
        <v>397</v>
      </c>
      <c r="D270" s="129"/>
      <c r="H270" s="187" t="s">
        <v>2262</v>
      </c>
      <c r="I270" s="183">
        <v>340.38999999999987</v>
      </c>
      <c r="K270" s="187" t="s">
        <v>1208</v>
      </c>
      <c r="L270" s="183">
        <v>379.78949999999992</v>
      </c>
    </row>
    <row r="271" spans="1:12">
      <c r="A271" s="131"/>
      <c r="B271" s="132" t="s">
        <v>1827</v>
      </c>
      <c r="C271" s="136">
        <v>395</v>
      </c>
      <c r="D271" s="129"/>
      <c r="H271" s="187" t="s">
        <v>2877</v>
      </c>
      <c r="I271" s="183">
        <v>337.92940000000033</v>
      </c>
      <c r="K271" s="187" t="s">
        <v>916</v>
      </c>
      <c r="L271" s="183">
        <v>368.63310000000001</v>
      </c>
    </row>
    <row r="272" spans="1:12">
      <c r="A272" s="131"/>
      <c r="B272" s="132" t="s">
        <v>3709</v>
      </c>
      <c r="C272" s="136">
        <v>394</v>
      </c>
      <c r="D272" s="129"/>
      <c r="H272" s="187" t="s">
        <v>863</v>
      </c>
      <c r="I272" s="183">
        <v>336.40650000000016</v>
      </c>
      <c r="K272" s="187" t="s">
        <v>3369</v>
      </c>
      <c r="L272" s="183">
        <v>368.42</v>
      </c>
    </row>
    <row r="273" spans="1:12">
      <c r="A273" s="131"/>
      <c r="B273" s="132" t="s">
        <v>1443</v>
      </c>
      <c r="C273" s="136">
        <v>394</v>
      </c>
      <c r="D273" s="129"/>
      <c r="H273" s="187" t="s">
        <v>973</v>
      </c>
      <c r="I273" s="183">
        <v>335.38199999999989</v>
      </c>
      <c r="K273" s="187" t="s">
        <v>1917</v>
      </c>
      <c r="L273" s="183">
        <v>362.09000000000015</v>
      </c>
    </row>
    <row r="274" spans="1:12">
      <c r="A274" s="131"/>
      <c r="B274" s="132" t="s">
        <v>867</v>
      </c>
      <c r="C274" s="136">
        <v>394</v>
      </c>
      <c r="D274" s="129"/>
      <c r="H274" s="187" t="s">
        <v>2359</v>
      </c>
      <c r="I274" s="183">
        <v>329.69999999999993</v>
      </c>
      <c r="K274" s="187" t="s">
        <v>2227</v>
      </c>
      <c r="L274" s="183">
        <v>359.50000000000006</v>
      </c>
    </row>
    <row r="275" spans="1:12">
      <c r="A275" s="131"/>
      <c r="B275" s="132" t="s">
        <v>866</v>
      </c>
      <c r="C275" s="136">
        <v>393</v>
      </c>
      <c r="D275" s="129"/>
      <c r="H275" s="187" t="s">
        <v>2217</v>
      </c>
      <c r="I275" s="183">
        <v>319.89999999999998</v>
      </c>
      <c r="K275" s="187" t="s">
        <v>879</v>
      </c>
      <c r="L275" s="183">
        <v>357.70220000000006</v>
      </c>
    </row>
    <row r="276" spans="1:12">
      <c r="A276" s="131"/>
      <c r="B276" s="132" t="s">
        <v>986</v>
      </c>
      <c r="C276" s="136">
        <v>390</v>
      </c>
      <c r="D276" s="129"/>
      <c r="H276" s="187" t="s">
        <v>1640</v>
      </c>
      <c r="I276" s="183">
        <v>315.91159999999996</v>
      </c>
      <c r="K276" s="187" t="s">
        <v>1827</v>
      </c>
      <c r="L276" s="183">
        <v>357.1500000000002</v>
      </c>
    </row>
    <row r="277" spans="1:12">
      <c r="A277" s="131"/>
      <c r="B277" s="132" t="s">
        <v>1052</v>
      </c>
      <c r="C277" s="136">
        <v>389</v>
      </c>
      <c r="D277" s="129"/>
      <c r="H277" s="187" t="s">
        <v>1845</v>
      </c>
      <c r="I277" s="183">
        <v>315.72130000000004</v>
      </c>
      <c r="K277" s="187" t="s">
        <v>1197</v>
      </c>
      <c r="L277" s="183">
        <v>348.63499999999999</v>
      </c>
    </row>
    <row r="278" spans="1:12">
      <c r="A278" s="131"/>
      <c r="B278" s="132" t="s">
        <v>1122</v>
      </c>
      <c r="C278" s="136">
        <v>385</v>
      </c>
      <c r="D278" s="129"/>
      <c r="H278" s="187" t="s">
        <v>1369</v>
      </c>
      <c r="I278" s="183">
        <v>311.46419999999983</v>
      </c>
      <c r="K278" s="187" t="s">
        <v>1283</v>
      </c>
      <c r="L278" s="183">
        <v>347.24999999999994</v>
      </c>
    </row>
    <row r="279" spans="1:12">
      <c r="A279" s="131"/>
      <c r="B279" s="132" t="s">
        <v>1285</v>
      </c>
      <c r="C279" s="136">
        <v>374</v>
      </c>
      <c r="D279" s="129"/>
      <c r="H279" s="187" t="s">
        <v>1187</v>
      </c>
      <c r="I279" s="183">
        <v>308.31300000000016</v>
      </c>
      <c r="K279" s="187" t="s">
        <v>865</v>
      </c>
      <c r="L279" s="183">
        <v>345.30789999999996</v>
      </c>
    </row>
    <row r="280" spans="1:12">
      <c r="A280" s="131"/>
      <c r="B280" s="132" t="s">
        <v>973</v>
      </c>
      <c r="C280" s="136">
        <v>372</v>
      </c>
      <c r="D280" s="129"/>
      <c r="H280" s="187" t="s">
        <v>1201</v>
      </c>
      <c r="I280" s="183">
        <v>306.40000000000003</v>
      </c>
      <c r="K280" s="187" t="s">
        <v>2359</v>
      </c>
      <c r="L280" s="183">
        <v>345.20000000000016</v>
      </c>
    </row>
    <row r="281" spans="1:12">
      <c r="A281" s="131"/>
      <c r="B281" s="132" t="s">
        <v>1208</v>
      </c>
      <c r="C281" s="136">
        <v>367</v>
      </c>
      <c r="D281" s="129"/>
      <c r="H281" s="187" t="s">
        <v>1437</v>
      </c>
      <c r="I281" s="183">
        <v>304.80149999999992</v>
      </c>
      <c r="K281" s="187" t="s">
        <v>863</v>
      </c>
      <c r="L281" s="183">
        <v>343.81399999999985</v>
      </c>
    </row>
    <row r="282" spans="1:12">
      <c r="A282" s="131"/>
      <c r="B282" s="132" t="s">
        <v>2196</v>
      </c>
      <c r="C282" s="136">
        <v>361</v>
      </c>
      <c r="D282" s="129"/>
      <c r="H282" s="187" t="s">
        <v>1035</v>
      </c>
      <c r="I282" s="183">
        <v>300.8386999999999</v>
      </c>
      <c r="K282" s="187" t="s">
        <v>1410</v>
      </c>
      <c r="L282" s="183">
        <v>341.47500000000008</v>
      </c>
    </row>
    <row r="283" spans="1:12">
      <c r="A283" s="131"/>
      <c r="B283" s="132" t="s">
        <v>1977</v>
      </c>
      <c r="C283" s="136">
        <v>359</v>
      </c>
      <c r="D283" s="129"/>
      <c r="H283" s="187" t="s">
        <v>1383</v>
      </c>
      <c r="I283" s="183">
        <v>297.74779999999993</v>
      </c>
      <c r="K283" s="187" t="s">
        <v>2262</v>
      </c>
      <c r="L283" s="183">
        <v>340.38999999999987</v>
      </c>
    </row>
    <row r="284" spans="1:12">
      <c r="A284" s="131"/>
      <c r="B284" s="132" t="s">
        <v>1463</v>
      </c>
      <c r="C284" s="136">
        <v>358</v>
      </c>
      <c r="D284" s="129"/>
      <c r="H284" s="187" t="s">
        <v>1423</v>
      </c>
      <c r="I284" s="183">
        <v>295.43680000000006</v>
      </c>
      <c r="K284" s="187" t="s">
        <v>2877</v>
      </c>
      <c r="L284" s="183">
        <v>337.92940000000033</v>
      </c>
    </row>
    <row r="285" spans="1:12">
      <c r="A285" s="131"/>
      <c r="B285" s="132" t="s">
        <v>1940</v>
      </c>
      <c r="C285" s="136">
        <v>357</v>
      </c>
      <c r="D285" s="129"/>
      <c r="H285" s="187" t="s">
        <v>3715</v>
      </c>
      <c r="I285" s="183">
        <v>295.36760000000004</v>
      </c>
      <c r="K285" s="187" t="s">
        <v>973</v>
      </c>
      <c r="L285" s="183">
        <v>335.88199999999995</v>
      </c>
    </row>
    <row r="286" spans="1:12">
      <c r="A286" s="131"/>
      <c r="B286" s="132" t="s">
        <v>1455</v>
      </c>
      <c r="C286" s="136">
        <v>350</v>
      </c>
      <c r="D286" s="129"/>
      <c r="H286" s="187" t="s">
        <v>1178</v>
      </c>
      <c r="I286" s="183">
        <v>295.32650000000001</v>
      </c>
      <c r="K286" s="187" t="s">
        <v>2217</v>
      </c>
      <c r="L286" s="183">
        <v>319.89999999999998</v>
      </c>
    </row>
    <row r="287" spans="1:12">
      <c r="A287" s="131"/>
      <c r="B287" s="132" t="s">
        <v>2077</v>
      </c>
      <c r="C287" s="136">
        <v>349</v>
      </c>
      <c r="D287" s="129"/>
      <c r="H287" s="187" t="s">
        <v>1218</v>
      </c>
      <c r="I287" s="183">
        <v>292.45999999999987</v>
      </c>
      <c r="K287" s="187" t="s">
        <v>1845</v>
      </c>
      <c r="L287" s="183">
        <v>316.72129999999999</v>
      </c>
    </row>
    <row r="288" spans="1:12">
      <c r="A288" s="131"/>
      <c r="B288" s="132" t="s">
        <v>1035</v>
      </c>
      <c r="C288" s="136">
        <v>346</v>
      </c>
      <c r="D288" s="129"/>
      <c r="H288" s="187" t="s">
        <v>2088</v>
      </c>
      <c r="I288" s="183">
        <v>289.51999999999987</v>
      </c>
      <c r="K288" s="187" t="s">
        <v>1640</v>
      </c>
      <c r="L288" s="183">
        <v>315.91159999999996</v>
      </c>
    </row>
    <row r="289" spans="1:12">
      <c r="A289" s="131"/>
      <c r="B289" s="132" t="s">
        <v>1640</v>
      </c>
      <c r="C289" s="136">
        <v>331</v>
      </c>
      <c r="D289" s="129"/>
      <c r="H289" s="187" t="s">
        <v>1977</v>
      </c>
      <c r="I289" s="183">
        <v>286.70749999999998</v>
      </c>
      <c r="K289" s="187" t="s">
        <v>1369</v>
      </c>
      <c r="L289" s="183">
        <v>313.5642000000002</v>
      </c>
    </row>
    <row r="290" spans="1:12">
      <c r="A290" s="131"/>
      <c r="B290" s="132" t="s">
        <v>2106</v>
      </c>
      <c r="C290" s="136">
        <v>327</v>
      </c>
      <c r="D290" s="129"/>
      <c r="H290" s="187" t="s">
        <v>3712</v>
      </c>
      <c r="I290" s="183">
        <v>286.33430000000004</v>
      </c>
      <c r="K290" s="187" t="s">
        <v>1187</v>
      </c>
      <c r="L290" s="183">
        <v>309.06300000000016</v>
      </c>
    </row>
    <row r="291" spans="1:12">
      <c r="A291" s="131"/>
      <c r="B291" s="132" t="s">
        <v>1938</v>
      </c>
      <c r="C291" s="136">
        <v>326</v>
      </c>
      <c r="D291" s="129"/>
      <c r="H291" s="187" t="s">
        <v>2365</v>
      </c>
      <c r="I291" s="183">
        <v>271.74600000000032</v>
      </c>
      <c r="K291" s="187" t="s">
        <v>1437</v>
      </c>
      <c r="L291" s="183">
        <v>305.05149999999998</v>
      </c>
    </row>
    <row r="292" spans="1:12">
      <c r="A292" s="131"/>
      <c r="B292" s="132" t="s">
        <v>1178</v>
      </c>
      <c r="C292" s="136">
        <v>326</v>
      </c>
      <c r="D292" s="129"/>
      <c r="H292" s="187" t="s">
        <v>1213</v>
      </c>
      <c r="I292" s="183">
        <v>270.62</v>
      </c>
      <c r="K292" s="187" t="s">
        <v>1055</v>
      </c>
      <c r="L292" s="183">
        <v>303.01329999999996</v>
      </c>
    </row>
    <row r="293" spans="1:12">
      <c r="A293" s="131"/>
      <c r="B293" s="132" t="s">
        <v>1227</v>
      </c>
      <c r="C293" s="136">
        <v>323</v>
      </c>
      <c r="D293" s="129"/>
      <c r="H293" s="187" t="s">
        <v>1821</v>
      </c>
      <c r="I293" s="183">
        <v>260.97999999999996</v>
      </c>
      <c r="K293" s="187" t="s">
        <v>1035</v>
      </c>
      <c r="L293" s="183">
        <v>302.38869999999986</v>
      </c>
    </row>
    <row r="294" spans="1:12">
      <c r="A294" s="131"/>
      <c r="B294" s="132" t="s">
        <v>1199</v>
      </c>
      <c r="C294" s="136">
        <v>323</v>
      </c>
      <c r="D294" s="129"/>
      <c r="H294" s="187" t="s">
        <v>1227</v>
      </c>
      <c r="I294" s="183">
        <v>260.2759999999999</v>
      </c>
      <c r="K294" s="187" t="s">
        <v>1383</v>
      </c>
      <c r="L294" s="183">
        <v>298.29779999999971</v>
      </c>
    </row>
    <row r="295" spans="1:12">
      <c r="A295" s="131"/>
      <c r="B295" s="132" t="s">
        <v>977</v>
      </c>
      <c r="C295" s="136">
        <v>319</v>
      </c>
      <c r="D295" s="129"/>
      <c r="H295" s="187" t="s">
        <v>2013</v>
      </c>
      <c r="I295" s="183">
        <v>258.11209999999994</v>
      </c>
      <c r="K295" s="187" t="s">
        <v>1423</v>
      </c>
      <c r="L295" s="183">
        <v>296.93679999999944</v>
      </c>
    </row>
    <row r="296" spans="1:12">
      <c r="A296" s="131"/>
      <c r="B296" s="132" t="s">
        <v>1917</v>
      </c>
      <c r="C296" s="136">
        <v>314</v>
      </c>
      <c r="D296" s="129"/>
      <c r="H296" s="187" t="s">
        <v>1859</v>
      </c>
      <c r="I296" s="183">
        <v>256.24999999999989</v>
      </c>
      <c r="K296" s="187" t="s">
        <v>1178</v>
      </c>
      <c r="L296" s="183">
        <v>295.42650000000009</v>
      </c>
    </row>
    <row r="297" spans="1:12">
      <c r="A297" s="131"/>
      <c r="B297" s="132" t="s">
        <v>1238</v>
      </c>
      <c r="C297" s="136">
        <v>309</v>
      </c>
      <c r="D297" s="129"/>
      <c r="H297" s="187" t="s">
        <v>3714</v>
      </c>
      <c r="I297" s="183">
        <v>251.83330000000009</v>
      </c>
      <c r="K297" s="187" t="s">
        <v>3715</v>
      </c>
      <c r="L297" s="183">
        <v>295.36760000000004</v>
      </c>
    </row>
    <row r="298" spans="1:12">
      <c r="A298" s="131"/>
      <c r="B298" s="132" t="s">
        <v>1317</v>
      </c>
      <c r="C298" s="136">
        <v>302</v>
      </c>
      <c r="D298" s="129"/>
      <c r="H298" s="187" t="s">
        <v>1194</v>
      </c>
      <c r="I298" s="183">
        <v>248.83999999999995</v>
      </c>
      <c r="K298" s="187" t="s">
        <v>2088</v>
      </c>
      <c r="L298" s="183">
        <v>290.52000000000004</v>
      </c>
    </row>
    <row r="299" spans="1:12">
      <c r="A299" s="131"/>
      <c r="B299" s="132" t="s">
        <v>2255</v>
      </c>
      <c r="C299" s="136">
        <v>299</v>
      </c>
      <c r="D299" s="129"/>
      <c r="H299" s="187" t="s">
        <v>974</v>
      </c>
      <c r="I299" s="183">
        <v>248.17799999999954</v>
      </c>
      <c r="K299" s="187" t="s">
        <v>1859</v>
      </c>
      <c r="L299" s="183">
        <v>289.50000000000017</v>
      </c>
    </row>
    <row r="300" spans="1:12">
      <c r="A300" s="131"/>
      <c r="B300" s="132" t="s">
        <v>844</v>
      </c>
      <c r="C300" s="136">
        <v>297</v>
      </c>
      <c r="D300" s="129"/>
      <c r="H300" s="187" t="s">
        <v>1006</v>
      </c>
      <c r="I300" s="183">
        <v>240.00689999999992</v>
      </c>
      <c r="K300" s="187" t="s">
        <v>1977</v>
      </c>
      <c r="L300" s="183">
        <v>287.70750000000015</v>
      </c>
    </row>
    <row r="301" spans="1:12">
      <c r="A301" s="131"/>
      <c r="B301" s="132" t="s">
        <v>1155</v>
      </c>
      <c r="C301" s="136">
        <v>297</v>
      </c>
      <c r="D301" s="129"/>
      <c r="H301" s="187" t="s">
        <v>1426</v>
      </c>
      <c r="I301" s="183">
        <v>239.29330000000002</v>
      </c>
      <c r="K301" s="187" t="s">
        <v>3712</v>
      </c>
      <c r="L301" s="183">
        <v>286.33430000000004</v>
      </c>
    </row>
    <row r="302" spans="1:12">
      <c r="A302" s="131"/>
      <c r="B302" s="132" t="s">
        <v>2040</v>
      </c>
      <c r="C302" s="136">
        <v>292</v>
      </c>
      <c r="D302" s="129"/>
      <c r="H302" s="187" t="s">
        <v>1188</v>
      </c>
      <c r="I302" s="183">
        <v>238.5533999999999</v>
      </c>
      <c r="K302" s="187" t="s">
        <v>1238</v>
      </c>
      <c r="L302" s="183">
        <v>284.68150000000009</v>
      </c>
    </row>
    <row r="303" spans="1:12">
      <c r="A303" s="131"/>
      <c r="B303" s="132" t="s">
        <v>2365</v>
      </c>
      <c r="C303" s="136">
        <v>287</v>
      </c>
      <c r="D303" s="129"/>
      <c r="H303" s="187" t="s">
        <v>1177</v>
      </c>
      <c r="I303" s="183">
        <v>236.64999999999992</v>
      </c>
      <c r="K303" s="187" t="s">
        <v>1354</v>
      </c>
      <c r="L303" s="183">
        <v>283.99950000000018</v>
      </c>
    </row>
    <row r="304" spans="1:12">
      <c r="A304" s="131"/>
      <c r="B304" s="132" t="s">
        <v>2016</v>
      </c>
      <c r="C304" s="136">
        <v>278</v>
      </c>
      <c r="D304" s="129"/>
      <c r="H304" s="187" t="s">
        <v>1217</v>
      </c>
      <c r="I304" s="183">
        <v>235.68000000000012</v>
      </c>
      <c r="K304" s="187" t="s">
        <v>950</v>
      </c>
      <c r="L304" s="183">
        <v>277.18549999999993</v>
      </c>
    </row>
    <row r="305" spans="1:12">
      <c r="A305" s="131"/>
      <c r="B305" s="132" t="s">
        <v>2013</v>
      </c>
      <c r="C305" s="136">
        <v>277</v>
      </c>
      <c r="D305" s="129"/>
      <c r="H305" s="187" t="s">
        <v>1179</v>
      </c>
      <c r="I305" s="183">
        <v>231.74869999999999</v>
      </c>
      <c r="K305" s="187" t="s">
        <v>1177</v>
      </c>
      <c r="L305" s="183">
        <v>272.65000000000003</v>
      </c>
    </row>
    <row r="306" spans="1:12">
      <c r="A306" s="131"/>
      <c r="B306" s="132" t="s">
        <v>1858</v>
      </c>
      <c r="C306" s="136">
        <v>275</v>
      </c>
      <c r="D306" s="129"/>
      <c r="H306" s="187" t="s">
        <v>1823</v>
      </c>
      <c r="I306" s="183">
        <v>231.49999999999986</v>
      </c>
      <c r="K306" s="187" t="s">
        <v>2365</v>
      </c>
      <c r="L306" s="183">
        <v>272.06600000000032</v>
      </c>
    </row>
    <row r="307" spans="1:12">
      <c r="A307" s="131"/>
      <c r="B307" s="132" t="s">
        <v>847</v>
      </c>
      <c r="C307" s="136">
        <v>273</v>
      </c>
      <c r="D307" s="129"/>
      <c r="H307" s="187" t="s">
        <v>2548</v>
      </c>
      <c r="I307" s="183">
        <v>229.11500000000007</v>
      </c>
      <c r="K307" s="187" t="s">
        <v>1213</v>
      </c>
      <c r="L307" s="183">
        <v>270.62</v>
      </c>
    </row>
    <row r="308" spans="1:12">
      <c r="A308" s="131"/>
      <c r="B308" s="132" t="s">
        <v>1179</v>
      </c>
      <c r="C308" s="136">
        <v>270</v>
      </c>
      <c r="D308" s="129"/>
      <c r="H308" s="187" t="s">
        <v>1052</v>
      </c>
      <c r="I308" s="183">
        <v>226.61159999999987</v>
      </c>
      <c r="K308" s="187" t="s">
        <v>1029</v>
      </c>
      <c r="L308" s="183">
        <v>269.28059999999999</v>
      </c>
    </row>
    <row r="309" spans="1:12">
      <c r="A309" s="131"/>
      <c r="B309" s="132" t="s">
        <v>1845</v>
      </c>
      <c r="C309" s="136">
        <v>269</v>
      </c>
      <c r="D309" s="129"/>
      <c r="H309" s="187" t="s">
        <v>1077</v>
      </c>
      <c r="I309" s="183">
        <v>226.34159999999991</v>
      </c>
      <c r="K309" s="187" t="s">
        <v>1821</v>
      </c>
      <c r="L309" s="183">
        <v>260.97999999999996</v>
      </c>
    </row>
    <row r="310" spans="1:12">
      <c r="A310" s="131"/>
      <c r="B310" s="132" t="s">
        <v>1980</v>
      </c>
      <c r="C310" s="136">
        <v>268</v>
      </c>
      <c r="D310" s="129"/>
      <c r="H310" s="187" t="s">
        <v>3616</v>
      </c>
      <c r="I310" s="183">
        <v>226.28</v>
      </c>
      <c r="K310" s="187" t="s">
        <v>1227</v>
      </c>
      <c r="L310" s="183">
        <v>260.28599999999994</v>
      </c>
    </row>
    <row r="311" spans="1:12">
      <c r="A311" s="131"/>
      <c r="B311" s="132" t="s">
        <v>923</v>
      </c>
      <c r="C311" s="136">
        <v>268</v>
      </c>
      <c r="D311" s="129"/>
      <c r="H311" s="187" t="s">
        <v>1360</v>
      </c>
      <c r="I311" s="183">
        <v>222.55809999999991</v>
      </c>
      <c r="K311" s="187" t="s">
        <v>2013</v>
      </c>
      <c r="L311" s="183">
        <v>258.11209999999994</v>
      </c>
    </row>
    <row r="312" spans="1:12">
      <c r="A312" s="131"/>
      <c r="B312" s="132" t="s">
        <v>1451</v>
      </c>
      <c r="C312" s="136">
        <v>266</v>
      </c>
      <c r="D312" s="129"/>
      <c r="H312" s="187" t="s">
        <v>827</v>
      </c>
      <c r="I312" s="183">
        <v>219.42120000000014</v>
      </c>
      <c r="K312" s="187" t="s">
        <v>3714</v>
      </c>
      <c r="L312" s="183">
        <v>251.83330000000009</v>
      </c>
    </row>
    <row r="313" spans="1:12">
      <c r="A313" s="131"/>
      <c r="B313" s="132" t="s">
        <v>1816</v>
      </c>
      <c r="C313" s="136">
        <v>265</v>
      </c>
      <c r="D313" s="129"/>
      <c r="H313" s="187" t="s">
        <v>1874</v>
      </c>
      <c r="I313" s="183">
        <v>219.28229999999982</v>
      </c>
      <c r="K313" s="187" t="s">
        <v>974</v>
      </c>
      <c r="L313" s="183">
        <v>250.40050000000031</v>
      </c>
    </row>
    <row r="314" spans="1:12">
      <c r="A314" s="131"/>
      <c r="B314" s="132" t="s">
        <v>999</v>
      </c>
      <c r="C314" s="136">
        <v>265</v>
      </c>
      <c r="D314" s="129"/>
      <c r="H314" s="187" t="s">
        <v>1919</v>
      </c>
      <c r="I314" s="183">
        <v>216.72</v>
      </c>
      <c r="K314" s="187" t="s">
        <v>1194</v>
      </c>
      <c r="L314" s="183">
        <v>248.83999999999995</v>
      </c>
    </row>
    <row r="315" spans="1:12">
      <c r="A315" s="131"/>
      <c r="B315" s="132" t="s">
        <v>1336</v>
      </c>
      <c r="C315" s="136">
        <v>261</v>
      </c>
      <c r="D315" s="129"/>
      <c r="H315" s="187" t="s">
        <v>1050</v>
      </c>
      <c r="I315" s="183">
        <v>214.69060000000007</v>
      </c>
      <c r="K315" s="187" t="s">
        <v>1006</v>
      </c>
      <c r="L315" s="183">
        <v>242.75889999999978</v>
      </c>
    </row>
    <row r="316" spans="1:12">
      <c r="A316" s="131"/>
      <c r="B316" s="132" t="s">
        <v>1203</v>
      </c>
      <c r="C316" s="136">
        <v>258</v>
      </c>
      <c r="D316" s="129"/>
      <c r="H316" s="187" t="s">
        <v>1055</v>
      </c>
      <c r="I316" s="183">
        <v>213.66330000000008</v>
      </c>
      <c r="K316" s="187" t="s">
        <v>1426</v>
      </c>
      <c r="L316" s="183">
        <v>239.39329999999981</v>
      </c>
    </row>
    <row r="317" spans="1:12">
      <c r="A317" s="131"/>
      <c r="B317" s="132" t="s">
        <v>1187</v>
      </c>
      <c r="C317" s="136">
        <v>258</v>
      </c>
      <c r="D317" s="129"/>
      <c r="H317" s="187" t="s">
        <v>2152</v>
      </c>
      <c r="I317" s="183">
        <v>212.5499999999999</v>
      </c>
      <c r="K317" s="187" t="s">
        <v>1188</v>
      </c>
      <c r="L317" s="183">
        <v>238.5533999999999</v>
      </c>
    </row>
    <row r="318" spans="1:12">
      <c r="A318" s="131"/>
      <c r="B318" s="132" t="s">
        <v>1843</v>
      </c>
      <c r="C318" s="136">
        <v>256</v>
      </c>
      <c r="D318" s="129"/>
      <c r="H318" s="187" t="s">
        <v>2873</v>
      </c>
      <c r="I318" s="183">
        <v>211.62999999999994</v>
      </c>
      <c r="K318" s="187" t="s">
        <v>1217</v>
      </c>
      <c r="L318" s="183">
        <v>235.68000000000012</v>
      </c>
    </row>
    <row r="319" spans="1:12">
      <c r="A319" s="131"/>
      <c r="B319" s="132" t="s">
        <v>1458</v>
      </c>
      <c r="C319" s="136">
        <v>255</v>
      </c>
      <c r="D319" s="129"/>
      <c r="H319" s="187" t="s">
        <v>1198</v>
      </c>
      <c r="I319" s="183">
        <v>210.72329999999994</v>
      </c>
      <c r="K319" s="187" t="s">
        <v>1823</v>
      </c>
      <c r="L319" s="183">
        <v>233.49999999999991</v>
      </c>
    </row>
    <row r="320" spans="1:12">
      <c r="A320" s="131"/>
      <c r="B320" s="132" t="s">
        <v>2055</v>
      </c>
      <c r="C320" s="136">
        <v>253</v>
      </c>
      <c r="D320" s="129"/>
      <c r="H320" s="187" t="s">
        <v>1415</v>
      </c>
      <c r="I320" s="183">
        <v>210.65199999999982</v>
      </c>
      <c r="K320" s="187" t="s">
        <v>1207</v>
      </c>
      <c r="L320" s="183">
        <v>232.81299999999996</v>
      </c>
    </row>
    <row r="321" spans="1:12">
      <c r="A321" s="131"/>
      <c r="B321" s="132" t="s">
        <v>1881</v>
      </c>
      <c r="C321" s="136">
        <v>253</v>
      </c>
      <c r="D321" s="129"/>
      <c r="H321" s="187" t="s">
        <v>1356</v>
      </c>
      <c r="I321" s="183">
        <v>210.53860000000006</v>
      </c>
      <c r="K321" s="187" t="s">
        <v>1179</v>
      </c>
      <c r="L321" s="183">
        <v>232.74870000000001</v>
      </c>
    </row>
    <row r="322" spans="1:12">
      <c r="A322" s="131"/>
      <c r="B322" s="132" t="s">
        <v>2172</v>
      </c>
      <c r="C322" s="136">
        <v>252</v>
      </c>
      <c r="D322" s="129"/>
      <c r="H322" s="187" t="s">
        <v>1881</v>
      </c>
      <c r="I322" s="183">
        <v>210.10200000000006</v>
      </c>
      <c r="K322" s="187" t="s">
        <v>1198</v>
      </c>
      <c r="L322" s="183">
        <v>230.74329999999992</v>
      </c>
    </row>
    <row r="323" spans="1:12">
      <c r="A323" s="131"/>
      <c r="B323" s="132" t="s">
        <v>1016</v>
      </c>
      <c r="C323" s="136">
        <v>252</v>
      </c>
      <c r="D323" s="129"/>
      <c r="H323" s="187" t="s">
        <v>1520</v>
      </c>
      <c r="I323" s="183">
        <v>206.81609999999981</v>
      </c>
      <c r="K323" s="187" t="s">
        <v>1052</v>
      </c>
      <c r="L323" s="183">
        <v>230.46160000000009</v>
      </c>
    </row>
    <row r="324" spans="1:12">
      <c r="A324" s="131"/>
      <c r="B324" s="132" t="s">
        <v>3052</v>
      </c>
      <c r="C324" s="136">
        <v>251</v>
      </c>
      <c r="D324" s="129"/>
      <c r="H324" s="187" t="s">
        <v>1886</v>
      </c>
      <c r="I324" s="183">
        <v>205.77040000000005</v>
      </c>
      <c r="K324" s="187" t="s">
        <v>2548</v>
      </c>
      <c r="L324" s="183">
        <v>229.11500000000007</v>
      </c>
    </row>
    <row r="325" spans="1:12">
      <c r="A325" s="131"/>
      <c r="B325" s="132" t="s">
        <v>1978</v>
      </c>
      <c r="C325" s="136">
        <v>251</v>
      </c>
      <c r="D325" s="129"/>
      <c r="H325" s="187" t="s">
        <v>1025</v>
      </c>
      <c r="I325" s="183">
        <v>205.75620000000006</v>
      </c>
      <c r="K325" s="187" t="s">
        <v>1455</v>
      </c>
      <c r="L325" s="183">
        <v>227.14899999999983</v>
      </c>
    </row>
    <row r="326" spans="1:12">
      <c r="A326" s="131"/>
      <c r="B326" s="132" t="s">
        <v>1893</v>
      </c>
      <c r="C326" s="136">
        <v>250</v>
      </c>
      <c r="D326" s="129"/>
      <c r="H326" s="187" t="s">
        <v>2808</v>
      </c>
      <c r="I326" s="183">
        <v>204.00000000000003</v>
      </c>
      <c r="K326" s="187" t="s">
        <v>3616</v>
      </c>
      <c r="L326" s="183">
        <v>226.28</v>
      </c>
    </row>
    <row r="327" spans="1:12">
      <c r="A327" s="131"/>
      <c r="B327" s="132" t="s">
        <v>1866</v>
      </c>
      <c r="C327" s="136">
        <v>246</v>
      </c>
      <c r="D327" s="129"/>
      <c r="H327" s="187" t="s">
        <v>1247</v>
      </c>
      <c r="I327" s="183">
        <v>195.50000000000003</v>
      </c>
      <c r="K327" s="187" t="s">
        <v>1403</v>
      </c>
      <c r="L327" s="183">
        <v>225.18060000000003</v>
      </c>
    </row>
    <row r="328" spans="1:12">
      <c r="A328" s="131"/>
      <c r="B328" s="132" t="s">
        <v>834</v>
      </c>
      <c r="C328" s="136">
        <v>244</v>
      </c>
      <c r="D328" s="129"/>
      <c r="H328" s="187" t="s">
        <v>1858</v>
      </c>
      <c r="I328" s="183">
        <v>194.69499999999996</v>
      </c>
      <c r="K328" s="187" t="s">
        <v>1025</v>
      </c>
      <c r="L328" s="183">
        <v>223.41119999999992</v>
      </c>
    </row>
    <row r="329" spans="1:12">
      <c r="A329" s="131"/>
      <c r="B329" s="132" t="s">
        <v>2076</v>
      </c>
      <c r="C329" s="136">
        <v>242</v>
      </c>
      <c r="D329" s="129"/>
      <c r="H329" s="187" t="s">
        <v>2619</v>
      </c>
      <c r="I329" s="183">
        <v>193.79999999999998</v>
      </c>
      <c r="K329" s="187" t="s">
        <v>1360</v>
      </c>
      <c r="L329" s="183">
        <v>222.55809999999991</v>
      </c>
    </row>
    <row r="330" spans="1:12">
      <c r="A330" s="131"/>
      <c r="B330" s="132" t="s">
        <v>1246</v>
      </c>
      <c r="C330" s="136">
        <v>241</v>
      </c>
      <c r="D330" s="129"/>
      <c r="H330" s="187" t="s">
        <v>2172</v>
      </c>
      <c r="I330" s="183">
        <v>192.1626</v>
      </c>
      <c r="K330" s="187" t="s">
        <v>2294</v>
      </c>
      <c r="L330" s="183">
        <v>222.54249999999999</v>
      </c>
    </row>
    <row r="331" spans="1:12">
      <c r="A331" s="131"/>
      <c r="B331" s="132" t="s">
        <v>1220</v>
      </c>
      <c r="C331" s="136">
        <v>241</v>
      </c>
      <c r="D331" s="129"/>
      <c r="H331" s="187" t="s">
        <v>1835</v>
      </c>
      <c r="I331" s="183">
        <v>191.46</v>
      </c>
      <c r="K331" s="187" t="s">
        <v>827</v>
      </c>
      <c r="L331" s="183">
        <v>222.52119999999979</v>
      </c>
    </row>
    <row r="332" spans="1:12">
      <c r="A332" s="131"/>
      <c r="B332" s="132" t="s">
        <v>2018</v>
      </c>
      <c r="C332" s="136">
        <v>238</v>
      </c>
      <c r="D332" s="129"/>
      <c r="H332" s="187" t="s">
        <v>877</v>
      </c>
      <c r="I332" s="183">
        <v>190.11969999999982</v>
      </c>
      <c r="K332" s="187" t="s">
        <v>2873</v>
      </c>
      <c r="L332" s="183">
        <v>222.13</v>
      </c>
    </row>
    <row r="333" spans="1:12">
      <c r="A333" s="131"/>
      <c r="B333" s="132" t="s">
        <v>895</v>
      </c>
      <c r="C333" s="136">
        <v>238</v>
      </c>
      <c r="D333" s="129"/>
      <c r="H333" s="187" t="s">
        <v>1422</v>
      </c>
      <c r="I333" s="183">
        <v>189.78200000000004</v>
      </c>
      <c r="K333" s="187" t="s">
        <v>1131</v>
      </c>
      <c r="L333" s="183">
        <v>219.73</v>
      </c>
    </row>
    <row r="334" spans="1:12">
      <c r="A334" s="131"/>
      <c r="B334" s="132" t="s">
        <v>1905</v>
      </c>
      <c r="C334" s="136">
        <v>237</v>
      </c>
      <c r="D334" s="129"/>
      <c r="H334" s="187" t="s">
        <v>2210</v>
      </c>
      <c r="I334" s="183">
        <v>188.35000000000002</v>
      </c>
      <c r="K334" s="187" t="s">
        <v>2009</v>
      </c>
      <c r="L334" s="183">
        <v>219.33999999999997</v>
      </c>
    </row>
    <row r="335" spans="1:12">
      <c r="A335" s="131"/>
      <c r="B335" s="132" t="s">
        <v>2548</v>
      </c>
      <c r="C335" s="136">
        <v>234</v>
      </c>
      <c r="D335" s="129"/>
      <c r="H335" s="187" t="s">
        <v>882</v>
      </c>
      <c r="I335" s="183">
        <v>187.98949999999999</v>
      </c>
      <c r="K335" s="187" t="s">
        <v>1919</v>
      </c>
      <c r="L335" s="183">
        <v>216.72</v>
      </c>
    </row>
    <row r="336" spans="1:12">
      <c r="A336" s="131"/>
      <c r="B336" s="132" t="s">
        <v>2371</v>
      </c>
      <c r="C336" s="136">
        <v>232</v>
      </c>
      <c r="D336" s="129"/>
      <c r="H336" s="187" t="s">
        <v>1564</v>
      </c>
      <c r="I336" s="183">
        <v>186.89699999999999</v>
      </c>
      <c r="K336" s="187" t="s">
        <v>1050</v>
      </c>
      <c r="L336" s="183">
        <v>215.04060000000001</v>
      </c>
    </row>
    <row r="337" spans="1:12">
      <c r="A337" s="131"/>
      <c r="B337" s="132" t="s">
        <v>1432</v>
      </c>
      <c r="C337" s="136">
        <v>230</v>
      </c>
      <c r="D337" s="129"/>
      <c r="H337" s="187" t="s">
        <v>2076</v>
      </c>
      <c r="I337" s="183">
        <v>184.34949999999998</v>
      </c>
      <c r="K337" s="187" t="s">
        <v>1886</v>
      </c>
      <c r="L337" s="183">
        <v>214.52039999999982</v>
      </c>
    </row>
    <row r="338" spans="1:12">
      <c r="A338" s="131"/>
      <c r="B338" s="132" t="s">
        <v>851</v>
      </c>
      <c r="C338" s="136">
        <v>229</v>
      </c>
      <c r="D338" s="129"/>
      <c r="H338" s="187" t="s">
        <v>1222</v>
      </c>
      <c r="I338" s="183">
        <v>183.31000000000003</v>
      </c>
      <c r="K338" s="187" t="s">
        <v>2152</v>
      </c>
      <c r="L338" s="183">
        <v>212.5499999999999</v>
      </c>
    </row>
    <row r="339" spans="1:12">
      <c r="A339" s="131"/>
      <c r="B339" s="132" t="s">
        <v>1886</v>
      </c>
      <c r="C339" s="136">
        <v>219</v>
      </c>
      <c r="D339" s="129"/>
      <c r="H339" s="187" t="s">
        <v>1433</v>
      </c>
      <c r="I339" s="183">
        <v>182.11270000000005</v>
      </c>
      <c r="K339" s="187" t="s">
        <v>1415</v>
      </c>
      <c r="L339" s="183">
        <v>210.90199999999996</v>
      </c>
    </row>
    <row r="340" spans="1:12">
      <c r="A340" s="131"/>
      <c r="B340" s="132" t="s">
        <v>1361</v>
      </c>
      <c r="C340" s="136">
        <v>219</v>
      </c>
      <c r="D340" s="129"/>
      <c r="H340" s="187" t="s">
        <v>1495</v>
      </c>
      <c r="I340" s="183">
        <v>179.78699999999998</v>
      </c>
      <c r="K340" s="187" t="s">
        <v>1356</v>
      </c>
      <c r="L340" s="183">
        <v>210.53860000000006</v>
      </c>
    </row>
    <row r="341" spans="1:12">
      <c r="A341" s="131"/>
      <c r="B341" s="132" t="s">
        <v>933</v>
      </c>
      <c r="C341" s="136">
        <v>218</v>
      </c>
      <c r="D341" s="129"/>
      <c r="H341" s="187" t="s">
        <v>851</v>
      </c>
      <c r="I341" s="183">
        <v>179.54519999999997</v>
      </c>
      <c r="K341" s="187" t="s">
        <v>1881</v>
      </c>
      <c r="L341" s="183">
        <v>210.10200000000006</v>
      </c>
    </row>
    <row r="342" spans="1:12">
      <c r="A342" s="131"/>
      <c r="B342" s="132" t="s">
        <v>960</v>
      </c>
      <c r="C342" s="136">
        <v>213</v>
      </c>
      <c r="D342" s="129"/>
      <c r="H342" s="187" t="s">
        <v>1619</v>
      </c>
      <c r="I342" s="183">
        <v>179.4289</v>
      </c>
      <c r="K342" s="187" t="s">
        <v>1520</v>
      </c>
      <c r="L342" s="183">
        <v>206.81609999999981</v>
      </c>
    </row>
    <row r="343" spans="1:12">
      <c r="A343" s="131"/>
      <c r="B343" s="132" t="s">
        <v>1425</v>
      </c>
      <c r="C343" s="136">
        <v>210</v>
      </c>
      <c r="D343" s="129"/>
      <c r="H343" s="187" t="s">
        <v>1388</v>
      </c>
      <c r="I343" s="183">
        <v>179.33110000000002</v>
      </c>
      <c r="K343" s="187" t="s">
        <v>1120</v>
      </c>
      <c r="L343" s="183">
        <v>205</v>
      </c>
    </row>
    <row r="344" spans="1:12">
      <c r="A344" s="131"/>
      <c r="B344" s="132" t="s">
        <v>1188</v>
      </c>
      <c r="C344" s="136">
        <v>210</v>
      </c>
      <c r="D344" s="129"/>
      <c r="H344" s="187" t="s">
        <v>2590</v>
      </c>
      <c r="I344" s="183">
        <v>178.99999999999997</v>
      </c>
      <c r="K344" s="187" t="s">
        <v>2808</v>
      </c>
      <c r="L344" s="183">
        <v>204.00000000000003</v>
      </c>
    </row>
    <row r="345" spans="1:12">
      <c r="A345" s="131"/>
      <c r="B345" s="132" t="s">
        <v>1334</v>
      </c>
      <c r="C345" s="136">
        <v>204</v>
      </c>
      <c r="D345" s="129"/>
      <c r="H345" s="187" t="s">
        <v>977</v>
      </c>
      <c r="I345" s="183">
        <v>177.62620000000001</v>
      </c>
      <c r="K345" s="187" t="s">
        <v>1292</v>
      </c>
      <c r="L345" s="183">
        <v>203.50000000000006</v>
      </c>
    </row>
    <row r="346" spans="1:12">
      <c r="A346" s="131"/>
      <c r="B346" s="132" t="s">
        <v>1217</v>
      </c>
      <c r="C346" s="136">
        <v>204</v>
      </c>
      <c r="D346" s="129"/>
      <c r="H346" s="187" t="s">
        <v>1238</v>
      </c>
      <c r="I346" s="183">
        <v>176.55150000000015</v>
      </c>
      <c r="K346" s="187" t="s">
        <v>1422</v>
      </c>
      <c r="L346" s="183">
        <v>202.78199999999998</v>
      </c>
    </row>
    <row r="347" spans="1:12">
      <c r="A347" s="131"/>
      <c r="B347" s="132" t="s">
        <v>1053</v>
      </c>
      <c r="C347" s="136">
        <v>203</v>
      </c>
      <c r="D347" s="129"/>
      <c r="H347" s="187" t="s">
        <v>1810</v>
      </c>
      <c r="I347" s="183">
        <v>174.99579999999995</v>
      </c>
      <c r="K347" s="187" t="s">
        <v>1254</v>
      </c>
      <c r="L347" s="183">
        <v>202.55930000000004</v>
      </c>
    </row>
    <row r="348" spans="1:12">
      <c r="A348" s="131"/>
      <c r="B348" s="132" t="s">
        <v>1903</v>
      </c>
      <c r="C348" s="136">
        <v>202</v>
      </c>
      <c r="D348" s="129"/>
      <c r="H348" s="187" t="s">
        <v>1271</v>
      </c>
      <c r="I348" s="183">
        <v>170.95</v>
      </c>
      <c r="K348" s="187" t="s">
        <v>1247</v>
      </c>
      <c r="L348" s="183">
        <v>197.24999999999994</v>
      </c>
    </row>
    <row r="349" spans="1:12">
      <c r="A349" s="131"/>
      <c r="B349" s="132" t="s">
        <v>948</v>
      </c>
      <c r="C349" s="136">
        <v>202</v>
      </c>
      <c r="D349" s="129"/>
      <c r="H349" s="187" t="s">
        <v>1813</v>
      </c>
      <c r="I349" s="183">
        <v>166.25180000000006</v>
      </c>
      <c r="K349" s="187" t="s">
        <v>877</v>
      </c>
      <c r="L349" s="183">
        <v>196.46369999999985</v>
      </c>
    </row>
    <row r="350" spans="1:12">
      <c r="A350" s="131"/>
      <c r="B350" s="132" t="s">
        <v>1384</v>
      </c>
      <c r="C350" s="136">
        <v>194</v>
      </c>
      <c r="D350" s="129"/>
      <c r="H350" s="187" t="s">
        <v>1235</v>
      </c>
      <c r="I350" s="183">
        <v>166.18000000000006</v>
      </c>
      <c r="K350" s="187" t="s">
        <v>1858</v>
      </c>
      <c r="L350" s="183">
        <v>194.69499999999996</v>
      </c>
    </row>
    <row r="351" spans="1:12">
      <c r="A351" s="131"/>
      <c r="B351" s="132" t="s">
        <v>1462</v>
      </c>
      <c r="C351" s="136">
        <v>192</v>
      </c>
      <c r="D351" s="129"/>
      <c r="H351" s="187" t="s">
        <v>1331</v>
      </c>
      <c r="I351" s="183">
        <v>165.68290000000007</v>
      </c>
      <c r="K351" s="187" t="s">
        <v>2619</v>
      </c>
      <c r="L351" s="183">
        <v>193.79999999999998</v>
      </c>
    </row>
    <row r="352" spans="1:12">
      <c r="A352" s="131"/>
      <c r="B352" s="132" t="s">
        <v>967</v>
      </c>
      <c r="C352" s="136">
        <v>191</v>
      </c>
      <c r="D352" s="129"/>
      <c r="H352" s="187" t="s">
        <v>1949</v>
      </c>
      <c r="I352" s="183">
        <v>165.23999999999992</v>
      </c>
      <c r="K352" s="187" t="s">
        <v>2172</v>
      </c>
      <c r="L352" s="183">
        <v>193.41260000000003</v>
      </c>
    </row>
    <row r="353" spans="1:12">
      <c r="A353" s="131"/>
      <c r="B353" s="132" t="s">
        <v>2088</v>
      </c>
      <c r="C353" s="136">
        <v>190</v>
      </c>
      <c r="D353" s="129"/>
      <c r="H353" s="187" t="s">
        <v>834</v>
      </c>
      <c r="I353" s="183">
        <v>155.25500000000002</v>
      </c>
      <c r="K353" s="187" t="s">
        <v>2210</v>
      </c>
      <c r="L353" s="183">
        <v>193.34999999999997</v>
      </c>
    </row>
    <row r="354" spans="1:12">
      <c r="A354" s="131"/>
      <c r="B354" s="132" t="s">
        <v>1164</v>
      </c>
      <c r="C354" s="136">
        <v>188</v>
      </c>
      <c r="D354" s="129"/>
      <c r="H354" s="187" t="s">
        <v>1892</v>
      </c>
      <c r="I354" s="183">
        <v>155.1985</v>
      </c>
      <c r="K354" s="187" t="s">
        <v>1835</v>
      </c>
      <c r="L354" s="183">
        <v>191.46</v>
      </c>
    </row>
    <row r="355" spans="1:12">
      <c r="A355" s="131"/>
      <c r="B355" s="132" t="s">
        <v>2103</v>
      </c>
      <c r="C355" s="136">
        <v>186</v>
      </c>
      <c r="D355" s="129"/>
      <c r="H355" s="187" t="s">
        <v>2169</v>
      </c>
      <c r="I355" s="183">
        <v>154.71899999999999</v>
      </c>
      <c r="K355" s="187" t="s">
        <v>882</v>
      </c>
      <c r="L355" s="183">
        <v>187.98949999999999</v>
      </c>
    </row>
    <row r="356" spans="1:12">
      <c r="A356" s="131"/>
      <c r="B356" s="132" t="s">
        <v>1216</v>
      </c>
      <c r="C356" s="136">
        <v>185</v>
      </c>
      <c r="D356" s="129"/>
      <c r="H356" s="187" t="s">
        <v>1903</v>
      </c>
      <c r="I356" s="183">
        <v>153.90750000000008</v>
      </c>
      <c r="K356" s="187" t="s">
        <v>1564</v>
      </c>
      <c r="L356" s="183">
        <v>186.89699999999999</v>
      </c>
    </row>
    <row r="357" spans="1:12">
      <c r="A357" s="131"/>
      <c r="B357" s="132" t="s">
        <v>1820</v>
      </c>
      <c r="C357" s="136">
        <v>184</v>
      </c>
      <c r="D357" s="129"/>
      <c r="H357" s="187" t="s">
        <v>2016</v>
      </c>
      <c r="I357" s="183">
        <v>152.64099999999991</v>
      </c>
      <c r="K357" s="187" t="s">
        <v>1433</v>
      </c>
      <c r="L357" s="183">
        <v>186.3626999999999</v>
      </c>
    </row>
    <row r="358" spans="1:12">
      <c r="A358" s="131"/>
      <c r="B358" s="132" t="s">
        <v>1823</v>
      </c>
      <c r="C358" s="136">
        <v>182</v>
      </c>
      <c r="D358" s="129"/>
      <c r="H358" s="187" t="s">
        <v>2191</v>
      </c>
      <c r="I358" s="183">
        <v>152.44499999999999</v>
      </c>
      <c r="K358" s="187" t="s">
        <v>1222</v>
      </c>
      <c r="L358" s="183">
        <v>186.31</v>
      </c>
    </row>
    <row r="359" spans="1:12">
      <c r="A359" s="131"/>
      <c r="B359" s="132" t="s">
        <v>1390</v>
      </c>
      <c r="C359" s="136">
        <v>181</v>
      </c>
      <c r="D359" s="129"/>
      <c r="H359" s="187" t="s">
        <v>2750</v>
      </c>
      <c r="I359" s="183">
        <v>151.99999999999997</v>
      </c>
      <c r="K359" s="187" t="s">
        <v>2076</v>
      </c>
      <c r="L359" s="183">
        <v>184.49949999999995</v>
      </c>
    </row>
    <row r="360" spans="1:12">
      <c r="A360" s="131"/>
      <c r="B360" s="132" t="s">
        <v>1192</v>
      </c>
      <c r="C360" s="136">
        <v>179</v>
      </c>
      <c r="D360" s="129"/>
      <c r="H360" s="187" t="s">
        <v>1978</v>
      </c>
      <c r="I360" s="183">
        <v>143.85999999999999</v>
      </c>
      <c r="K360" s="187" t="s">
        <v>851</v>
      </c>
      <c r="L360" s="183">
        <v>179.99519999999998</v>
      </c>
    </row>
    <row r="361" spans="1:12">
      <c r="A361" s="131"/>
      <c r="B361" s="132" t="s">
        <v>978</v>
      </c>
      <c r="C361" s="136">
        <v>176</v>
      </c>
      <c r="D361" s="129"/>
      <c r="H361" s="187" t="s">
        <v>2018</v>
      </c>
      <c r="I361" s="183">
        <v>143.47030000000001</v>
      </c>
      <c r="K361" s="187" t="s">
        <v>1495</v>
      </c>
      <c r="L361" s="183">
        <v>179.78699999999998</v>
      </c>
    </row>
    <row r="362" spans="1:12">
      <c r="A362" s="131"/>
      <c r="B362" s="132" t="s">
        <v>900</v>
      </c>
      <c r="C362" s="136">
        <v>176</v>
      </c>
      <c r="D362" s="129"/>
      <c r="H362" s="187" t="s">
        <v>2535</v>
      </c>
      <c r="I362" s="183">
        <v>139.14999999999998</v>
      </c>
      <c r="K362" s="187" t="s">
        <v>1619</v>
      </c>
      <c r="L362" s="183">
        <v>179.6489</v>
      </c>
    </row>
    <row r="363" spans="1:12">
      <c r="A363" s="131"/>
      <c r="B363" s="132" t="s">
        <v>1215</v>
      </c>
      <c r="C363" s="136">
        <v>176</v>
      </c>
      <c r="D363" s="129"/>
      <c r="H363" s="187" t="s">
        <v>2300</v>
      </c>
      <c r="I363" s="183">
        <v>138.14800000000014</v>
      </c>
      <c r="K363" s="187" t="s">
        <v>1388</v>
      </c>
      <c r="L363" s="183">
        <v>179.33110000000002</v>
      </c>
    </row>
    <row r="364" spans="1:12">
      <c r="A364" s="131"/>
      <c r="B364" s="132" t="s">
        <v>3130</v>
      </c>
      <c r="C364" s="136">
        <v>173</v>
      </c>
      <c r="D364" s="129"/>
      <c r="H364" s="187" t="s">
        <v>1492</v>
      </c>
      <c r="I364" s="183">
        <v>135.54990000000001</v>
      </c>
      <c r="K364" s="187" t="s">
        <v>2590</v>
      </c>
      <c r="L364" s="183">
        <v>178.99999999999997</v>
      </c>
    </row>
    <row r="365" spans="1:12">
      <c r="A365" s="131"/>
      <c r="B365" s="132" t="s">
        <v>1099</v>
      </c>
      <c r="C365" s="136">
        <v>172</v>
      </c>
      <c r="D365" s="129"/>
      <c r="H365" s="187" t="s">
        <v>1099</v>
      </c>
      <c r="I365" s="183">
        <v>135.1951</v>
      </c>
      <c r="K365" s="187" t="s">
        <v>1099</v>
      </c>
      <c r="L365" s="183">
        <v>177.7750999999999</v>
      </c>
    </row>
    <row r="366" spans="1:12">
      <c r="A366" s="131"/>
      <c r="B366" s="132" t="s">
        <v>3617</v>
      </c>
      <c r="C366" s="136">
        <v>171</v>
      </c>
      <c r="D366" s="129"/>
      <c r="H366" s="187" t="s">
        <v>2221</v>
      </c>
      <c r="I366" s="183">
        <v>134.91999999999999</v>
      </c>
      <c r="K366" s="187" t="s">
        <v>977</v>
      </c>
      <c r="L366" s="183">
        <v>177.62620000000001</v>
      </c>
    </row>
    <row r="367" spans="1:12">
      <c r="A367" s="131"/>
      <c r="B367" s="132" t="s">
        <v>3715</v>
      </c>
      <c r="C367" s="136">
        <v>166</v>
      </c>
      <c r="D367" s="129"/>
      <c r="H367" s="187" t="s">
        <v>1354</v>
      </c>
      <c r="I367" s="183">
        <v>133.99949999999995</v>
      </c>
      <c r="K367" s="187" t="s">
        <v>1271</v>
      </c>
      <c r="L367" s="183">
        <v>171.45</v>
      </c>
    </row>
    <row r="368" spans="1:12">
      <c r="A368" s="131"/>
      <c r="B368" s="132" t="s">
        <v>1874</v>
      </c>
      <c r="C368" s="136">
        <v>166</v>
      </c>
      <c r="D368" s="129"/>
      <c r="H368" s="187" t="s">
        <v>1431</v>
      </c>
      <c r="I368" s="183">
        <v>132.69419999999997</v>
      </c>
      <c r="K368" s="187" t="s">
        <v>1813</v>
      </c>
      <c r="L368" s="183">
        <v>166.25180000000006</v>
      </c>
    </row>
    <row r="369" spans="1:12">
      <c r="A369" s="131"/>
      <c r="B369" s="132" t="s">
        <v>3712</v>
      </c>
      <c r="C369" s="136">
        <v>163</v>
      </c>
      <c r="D369" s="129"/>
      <c r="H369" s="187" t="s">
        <v>1216</v>
      </c>
      <c r="I369" s="183">
        <v>132.4128</v>
      </c>
      <c r="K369" s="187" t="s">
        <v>1235</v>
      </c>
      <c r="L369" s="183">
        <v>166.18000000000006</v>
      </c>
    </row>
    <row r="370" spans="1:12">
      <c r="A370" s="131"/>
      <c r="B370" s="132" t="s">
        <v>2227</v>
      </c>
      <c r="C370" s="136">
        <v>163</v>
      </c>
      <c r="D370" s="129"/>
      <c r="H370" s="187" t="s">
        <v>2077</v>
      </c>
      <c r="I370" s="183">
        <v>132.07509999999988</v>
      </c>
      <c r="K370" s="187" t="s">
        <v>1331</v>
      </c>
      <c r="L370" s="183">
        <v>165.68290000000007</v>
      </c>
    </row>
    <row r="371" spans="1:12">
      <c r="A371" s="131"/>
      <c r="B371" s="132" t="s">
        <v>1461</v>
      </c>
      <c r="C371" s="136">
        <v>163</v>
      </c>
      <c r="D371" s="129"/>
      <c r="H371" s="187" t="s">
        <v>1173</v>
      </c>
      <c r="I371" s="183">
        <v>130.15</v>
      </c>
      <c r="K371" s="187" t="s">
        <v>1949</v>
      </c>
      <c r="L371" s="183">
        <v>165.23999999999992</v>
      </c>
    </row>
    <row r="372" spans="1:12">
      <c r="A372" s="131"/>
      <c r="B372" s="132" t="s">
        <v>1159</v>
      </c>
      <c r="C372" s="136">
        <v>162</v>
      </c>
      <c r="D372" s="129"/>
      <c r="H372" s="187" t="s">
        <v>1110</v>
      </c>
      <c r="I372" s="183">
        <v>129.20999999999992</v>
      </c>
      <c r="K372" s="187" t="s">
        <v>1903</v>
      </c>
      <c r="L372" s="183">
        <v>158.20750000000004</v>
      </c>
    </row>
    <row r="373" spans="1:12">
      <c r="A373" s="131"/>
      <c r="B373" s="132" t="s">
        <v>1149</v>
      </c>
      <c r="C373" s="136">
        <v>162</v>
      </c>
      <c r="D373" s="129"/>
      <c r="H373" s="187" t="s">
        <v>1283</v>
      </c>
      <c r="I373" s="183">
        <v>128.74999999999997</v>
      </c>
      <c r="K373" s="187" t="s">
        <v>1892</v>
      </c>
      <c r="L373" s="183">
        <v>156.91850000000008</v>
      </c>
    </row>
    <row r="374" spans="1:12">
      <c r="A374" s="131"/>
      <c r="B374" s="132" t="s">
        <v>3714</v>
      </c>
      <c r="C374" s="136">
        <v>161</v>
      </c>
      <c r="D374" s="129"/>
      <c r="H374" s="187" t="s">
        <v>1438</v>
      </c>
      <c r="I374" s="183">
        <v>128.23040000000009</v>
      </c>
      <c r="K374" s="187" t="s">
        <v>834</v>
      </c>
      <c r="L374" s="183">
        <v>155.75500000000008</v>
      </c>
    </row>
    <row r="375" spans="1:12">
      <c r="A375" s="131"/>
      <c r="B375" s="132" t="s">
        <v>1198</v>
      </c>
      <c r="C375" s="136">
        <v>161</v>
      </c>
      <c r="D375" s="129"/>
      <c r="H375" s="187" t="s">
        <v>1843</v>
      </c>
      <c r="I375" s="183">
        <v>127.98119999999999</v>
      </c>
      <c r="K375" s="187" t="s">
        <v>2169</v>
      </c>
      <c r="L375" s="183">
        <v>154.71899999999999</v>
      </c>
    </row>
    <row r="376" spans="1:12">
      <c r="A376" s="131"/>
      <c r="B376" s="132" t="s">
        <v>996</v>
      </c>
      <c r="C376" s="136">
        <v>160</v>
      </c>
      <c r="D376" s="129"/>
      <c r="H376" s="187" t="s">
        <v>2103</v>
      </c>
      <c r="I376" s="183">
        <v>126.84970000000003</v>
      </c>
      <c r="K376" s="187" t="s">
        <v>1899</v>
      </c>
      <c r="L376" s="183">
        <v>153.14109999999994</v>
      </c>
    </row>
    <row r="377" spans="1:12">
      <c r="A377" s="131"/>
      <c r="B377" s="132" t="s">
        <v>1899</v>
      </c>
      <c r="C377" s="136">
        <v>157</v>
      </c>
      <c r="D377" s="129"/>
      <c r="H377" s="187" t="s">
        <v>2151</v>
      </c>
      <c r="I377" s="183">
        <v>123.24</v>
      </c>
      <c r="K377" s="187" t="s">
        <v>2016</v>
      </c>
      <c r="L377" s="183">
        <v>152.64099999999991</v>
      </c>
    </row>
    <row r="378" spans="1:12">
      <c r="A378" s="131"/>
      <c r="B378" s="132" t="s">
        <v>1444</v>
      </c>
      <c r="C378" s="136">
        <v>152</v>
      </c>
      <c r="D378" s="129"/>
      <c r="H378" s="187" t="s">
        <v>1336</v>
      </c>
      <c r="I378" s="183">
        <v>123.10650000000004</v>
      </c>
      <c r="K378" s="187" t="s">
        <v>2191</v>
      </c>
      <c r="L378" s="183">
        <v>152.44499999999999</v>
      </c>
    </row>
    <row r="379" spans="1:12">
      <c r="A379" s="131"/>
      <c r="B379" s="132" t="s">
        <v>983</v>
      </c>
      <c r="C379" s="136">
        <v>152</v>
      </c>
      <c r="D379" s="129"/>
      <c r="H379" s="187" t="s">
        <v>1107</v>
      </c>
      <c r="I379" s="183">
        <v>121.22000000000001</v>
      </c>
      <c r="K379" s="187" t="s">
        <v>2750</v>
      </c>
      <c r="L379" s="183">
        <v>151.99999999999997</v>
      </c>
    </row>
    <row r="380" spans="1:12">
      <c r="A380" s="131"/>
      <c r="B380" s="132" t="s">
        <v>1190</v>
      </c>
      <c r="C380" s="136">
        <v>152</v>
      </c>
      <c r="D380" s="129"/>
      <c r="H380" s="187" t="s">
        <v>1167</v>
      </c>
      <c r="I380" s="183">
        <v>120.63400000000001</v>
      </c>
      <c r="K380" s="187" t="s">
        <v>1167</v>
      </c>
      <c r="L380" s="183">
        <v>145.03440000000006</v>
      </c>
    </row>
    <row r="381" spans="1:12">
      <c r="A381" s="131"/>
      <c r="B381" s="132" t="s">
        <v>1454</v>
      </c>
      <c r="C381" s="136">
        <v>151</v>
      </c>
      <c r="D381" s="129"/>
      <c r="H381" s="187" t="s">
        <v>2171</v>
      </c>
      <c r="I381" s="183">
        <v>120.40799999999997</v>
      </c>
      <c r="K381" s="187" t="s">
        <v>2018</v>
      </c>
      <c r="L381" s="183">
        <v>144.47030000000001</v>
      </c>
    </row>
    <row r="382" spans="1:12">
      <c r="A382" s="131"/>
      <c r="B382" s="132" t="s">
        <v>1450</v>
      </c>
      <c r="C382" s="136">
        <v>150</v>
      </c>
      <c r="D382" s="129"/>
      <c r="H382" s="187" t="s">
        <v>1195</v>
      </c>
      <c r="I382" s="183">
        <v>120.24849999999999</v>
      </c>
      <c r="K382" s="187" t="s">
        <v>1978</v>
      </c>
      <c r="L382" s="183">
        <v>143.85999999999999</v>
      </c>
    </row>
    <row r="383" spans="1:12">
      <c r="A383" s="131"/>
      <c r="B383" s="132" t="s">
        <v>1139</v>
      </c>
      <c r="C383" s="136">
        <v>150</v>
      </c>
      <c r="D383" s="129"/>
      <c r="H383" s="187" t="s">
        <v>1463</v>
      </c>
      <c r="I383" s="183">
        <v>119.36900000000001</v>
      </c>
      <c r="K383" s="187" t="s">
        <v>2300</v>
      </c>
      <c r="L383" s="183">
        <v>139.20800000000008</v>
      </c>
    </row>
    <row r="384" spans="1:12">
      <c r="A384" s="131"/>
      <c r="B384" s="132" t="s">
        <v>2035</v>
      </c>
      <c r="C384" s="136">
        <v>149</v>
      </c>
      <c r="D384" s="129"/>
      <c r="H384" s="187" t="s">
        <v>1938</v>
      </c>
      <c r="I384" s="183">
        <v>119.25749999999995</v>
      </c>
      <c r="K384" s="187" t="s">
        <v>2535</v>
      </c>
      <c r="L384" s="183">
        <v>139.14999999999998</v>
      </c>
    </row>
    <row r="385" spans="1:12">
      <c r="A385" s="131"/>
      <c r="B385" s="132" t="s">
        <v>2207</v>
      </c>
      <c r="C385" s="136">
        <v>148</v>
      </c>
      <c r="D385" s="129"/>
      <c r="H385" s="187" t="s">
        <v>950</v>
      </c>
      <c r="I385" s="183">
        <v>118.75550000000001</v>
      </c>
      <c r="K385" s="187" t="s">
        <v>1492</v>
      </c>
      <c r="L385" s="183">
        <v>135.54990000000001</v>
      </c>
    </row>
    <row r="386" spans="1:12">
      <c r="A386" s="131"/>
      <c r="B386" s="132" t="s">
        <v>1813</v>
      </c>
      <c r="C386" s="136">
        <v>148</v>
      </c>
      <c r="D386" s="129"/>
      <c r="H386" s="187" t="s">
        <v>1286</v>
      </c>
      <c r="I386" s="183">
        <v>118.07</v>
      </c>
      <c r="K386" s="187" t="s">
        <v>2221</v>
      </c>
      <c r="L386" s="183">
        <v>134.91999999999999</v>
      </c>
    </row>
    <row r="387" spans="1:12">
      <c r="A387" s="131"/>
      <c r="B387" s="132" t="s">
        <v>1100</v>
      </c>
      <c r="C387" s="136">
        <v>148</v>
      </c>
      <c r="D387" s="129"/>
      <c r="H387" s="187" t="s">
        <v>3070</v>
      </c>
      <c r="I387" s="183">
        <v>117.99999999999999</v>
      </c>
      <c r="K387" s="187" t="s">
        <v>1173</v>
      </c>
      <c r="L387" s="183">
        <v>133.04999999999998</v>
      </c>
    </row>
    <row r="388" spans="1:12">
      <c r="A388" s="131"/>
      <c r="B388" s="132" t="s">
        <v>2171</v>
      </c>
      <c r="C388" s="136">
        <v>147</v>
      </c>
      <c r="D388" s="129"/>
      <c r="H388" s="187" t="s">
        <v>2980</v>
      </c>
      <c r="I388" s="183">
        <v>117.70000000000002</v>
      </c>
      <c r="K388" s="187" t="s">
        <v>1216</v>
      </c>
      <c r="L388" s="183">
        <v>132.91280000000009</v>
      </c>
    </row>
    <row r="389" spans="1:12">
      <c r="A389" s="131"/>
      <c r="B389" s="132" t="s">
        <v>1373</v>
      </c>
      <c r="C389" s="136">
        <v>147</v>
      </c>
      <c r="D389" s="129"/>
      <c r="H389" s="187" t="s">
        <v>1899</v>
      </c>
      <c r="I389" s="183">
        <v>117.14110000000008</v>
      </c>
      <c r="K389" s="187" t="s">
        <v>1431</v>
      </c>
      <c r="L389" s="183">
        <v>132.69419999999997</v>
      </c>
    </row>
    <row r="390" spans="1:12">
      <c r="A390" s="131"/>
      <c r="B390" s="132" t="s">
        <v>1034</v>
      </c>
      <c r="C390" s="136">
        <v>147</v>
      </c>
      <c r="D390" s="129"/>
      <c r="H390" s="187" t="s">
        <v>1030</v>
      </c>
      <c r="I390" s="183">
        <v>117.01000000000002</v>
      </c>
      <c r="K390" s="187" t="s">
        <v>2077</v>
      </c>
      <c r="L390" s="183">
        <v>132.1551</v>
      </c>
    </row>
    <row r="391" spans="1:12">
      <c r="A391" s="131"/>
      <c r="B391" s="132" t="s">
        <v>1348</v>
      </c>
      <c r="C391" s="136">
        <v>146</v>
      </c>
      <c r="D391" s="129"/>
      <c r="H391" s="187" t="s">
        <v>2741</v>
      </c>
      <c r="I391" s="183">
        <v>117</v>
      </c>
      <c r="K391" s="187" t="s">
        <v>1438</v>
      </c>
      <c r="L391" s="183">
        <v>129.23040000000006</v>
      </c>
    </row>
    <row r="392" spans="1:12">
      <c r="A392" s="131"/>
      <c r="B392" s="132" t="s">
        <v>1452</v>
      </c>
      <c r="C392" s="136">
        <v>145</v>
      </c>
      <c r="D392" s="129"/>
      <c r="H392" s="187" t="s">
        <v>1237</v>
      </c>
      <c r="I392" s="183">
        <v>116.9109</v>
      </c>
      <c r="K392" s="187" t="s">
        <v>1110</v>
      </c>
      <c r="L392" s="183">
        <v>129.20999999999992</v>
      </c>
    </row>
    <row r="393" spans="1:12">
      <c r="A393" s="131"/>
      <c r="B393" s="132" t="s">
        <v>989</v>
      </c>
      <c r="C393" s="136">
        <v>145</v>
      </c>
      <c r="D393" s="129"/>
      <c r="H393" s="187" t="s">
        <v>2188</v>
      </c>
      <c r="I393" s="183">
        <v>115.09729999999996</v>
      </c>
      <c r="K393" s="187" t="s">
        <v>1843</v>
      </c>
      <c r="L393" s="183">
        <v>127.98119999999999</v>
      </c>
    </row>
    <row r="394" spans="1:12">
      <c r="A394" s="131"/>
      <c r="B394" s="132" t="s">
        <v>898</v>
      </c>
      <c r="C394" s="136">
        <v>145</v>
      </c>
      <c r="D394" s="129"/>
      <c r="H394" s="187" t="s">
        <v>2207</v>
      </c>
      <c r="I394" s="183">
        <v>114.3023</v>
      </c>
      <c r="K394" s="187" t="s">
        <v>1286</v>
      </c>
      <c r="L394" s="183">
        <v>127.57</v>
      </c>
    </row>
    <row r="395" spans="1:12">
      <c r="A395" s="131"/>
      <c r="B395" s="132" t="s">
        <v>2419</v>
      </c>
      <c r="C395" s="136">
        <v>144</v>
      </c>
      <c r="D395" s="129"/>
      <c r="H395" s="187" t="s">
        <v>1159</v>
      </c>
      <c r="I395" s="183">
        <v>113.59750000000007</v>
      </c>
      <c r="K395" s="187" t="s">
        <v>2103</v>
      </c>
      <c r="L395" s="183">
        <v>126.84970000000003</v>
      </c>
    </row>
    <row r="396" spans="1:12">
      <c r="A396" s="131"/>
      <c r="B396" s="132" t="s">
        <v>1271</v>
      </c>
      <c r="C396" s="136">
        <v>142</v>
      </c>
      <c r="D396" s="129"/>
      <c r="H396" s="187" t="s">
        <v>1317</v>
      </c>
      <c r="I396" s="183">
        <v>113.27629999999992</v>
      </c>
      <c r="K396" s="187" t="s">
        <v>2151</v>
      </c>
      <c r="L396" s="183">
        <v>126.74</v>
      </c>
    </row>
    <row r="397" spans="1:12">
      <c r="A397" s="131"/>
      <c r="B397" s="132" t="s">
        <v>1254</v>
      </c>
      <c r="C397" s="136">
        <v>142</v>
      </c>
      <c r="D397" s="129"/>
      <c r="H397" s="187" t="s">
        <v>1948</v>
      </c>
      <c r="I397" s="183">
        <v>112.5257</v>
      </c>
      <c r="K397" s="187" t="s">
        <v>1151</v>
      </c>
      <c r="L397" s="183">
        <v>126.02570000000001</v>
      </c>
    </row>
    <row r="398" spans="1:12">
      <c r="A398" s="131"/>
      <c r="B398" s="132" t="s">
        <v>1919</v>
      </c>
      <c r="C398" s="136">
        <v>141</v>
      </c>
      <c r="D398" s="129"/>
      <c r="H398" s="187" t="s">
        <v>3271</v>
      </c>
      <c r="I398" s="183">
        <v>112.25</v>
      </c>
      <c r="K398" s="187" t="s">
        <v>1125</v>
      </c>
      <c r="L398" s="183">
        <v>124.41000000000003</v>
      </c>
    </row>
    <row r="399" spans="1:12">
      <c r="A399" s="131"/>
      <c r="B399" s="132" t="s">
        <v>1879</v>
      </c>
      <c r="C399" s="136">
        <v>141</v>
      </c>
      <c r="D399" s="129"/>
      <c r="H399" s="187" t="s">
        <v>1373</v>
      </c>
      <c r="I399" s="183">
        <v>111.65170000000003</v>
      </c>
      <c r="K399" s="187" t="s">
        <v>1336</v>
      </c>
      <c r="L399" s="183">
        <v>123.10650000000004</v>
      </c>
    </row>
    <row r="400" spans="1:12">
      <c r="A400" s="131"/>
      <c r="B400" s="132" t="s">
        <v>2262</v>
      </c>
      <c r="C400" s="136">
        <v>139</v>
      </c>
      <c r="D400" s="129"/>
      <c r="H400" s="187" t="s">
        <v>2452</v>
      </c>
      <c r="I400" s="183">
        <v>110.55</v>
      </c>
      <c r="K400" s="187" t="s">
        <v>1463</v>
      </c>
      <c r="L400" s="183">
        <v>122.36900000000001</v>
      </c>
    </row>
    <row r="401" spans="1:12">
      <c r="A401" s="131"/>
      <c r="B401" s="132" t="s">
        <v>1975</v>
      </c>
      <c r="C401" s="136">
        <v>139</v>
      </c>
      <c r="D401" s="129"/>
      <c r="H401" s="187" t="s">
        <v>1434</v>
      </c>
      <c r="I401" s="183">
        <v>110.31589999999996</v>
      </c>
      <c r="K401" s="187" t="s">
        <v>1195</v>
      </c>
      <c r="L401" s="183">
        <v>122.24850000000001</v>
      </c>
    </row>
    <row r="402" spans="1:12">
      <c r="A402" s="131"/>
      <c r="B402" s="132" t="s">
        <v>1805</v>
      </c>
      <c r="C402" s="136">
        <v>139</v>
      </c>
      <c r="D402" s="129"/>
      <c r="H402" s="187" t="s">
        <v>1830</v>
      </c>
      <c r="I402" s="183">
        <v>109.15000000000002</v>
      </c>
      <c r="K402" s="187" t="s">
        <v>1107</v>
      </c>
      <c r="L402" s="183">
        <v>121.22000000000001</v>
      </c>
    </row>
    <row r="403" spans="1:12">
      <c r="A403" s="131"/>
      <c r="B403" s="132" t="s">
        <v>2144</v>
      </c>
      <c r="C403" s="136">
        <v>138</v>
      </c>
      <c r="D403" s="129"/>
      <c r="H403" s="187" t="s">
        <v>866</v>
      </c>
      <c r="I403" s="183">
        <v>108.91630000000011</v>
      </c>
      <c r="K403" s="187" t="s">
        <v>2171</v>
      </c>
      <c r="L403" s="183">
        <v>120.40799999999997</v>
      </c>
    </row>
    <row r="404" spans="1:12">
      <c r="A404" s="131"/>
      <c r="B404" s="132" t="s">
        <v>1403</v>
      </c>
      <c r="C404" s="136">
        <v>137</v>
      </c>
      <c r="D404" s="129"/>
      <c r="H404" s="187" t="s">
        <v>3065</v>
      </c>
      <c r="I404" s="183">
        <v>108.00000000000001</v>
      </c>
      <c r="K404" s="187" t="s">
        <v>1938</v>
      </c>
      <c r="L404" s="183">
        <v>119.25749999999995</v>
      </c>
    </row>
    <row r="405" spans="1:12">
      <c r="A405" s="131"/>
      <c r="B405" s="132" t="s">
        <v>2359</v>
      </c>
      <c r="C405" s="136">
        <v>136</v>
      </c>
      <c r="D405" s="129"/>
      <c r="H405" s="187" t="s">
        <v>2035</v>
      </c>
      <c r="I405" s="183">
        <v>107.4</v>
      </c>
      <c r="K405" s="187" t="s">
        <v>3070</v>
      </c>
      <c r="L405" s="183">
        <v>117.99999999999999</v>
      </c>
    </row>
    <row r="406" spans="1:12">
      <c r="A406" s="131"/>
      <c r="B406" s="132" t="s">
        <v>1948</v>
      </c>
      <c r="C406" s="136">
        <v>136</v>
      </c>
      <c r="D406" s="129"/>
      <c r="H406" s="187" t="s">
        <v>2589</v>
      </c>
      <c r="I406" s="183">
        <v>107.19000000000003</v>
      </c>
      <c r="K406" s="187" t="s">
        <v>2980</v>
      </c>
      <c r="L406" s="183">
        <v>117.70000000000002</v>
      </c>
    </row>
    <row r="407" spans="1:12">
      <c r="A407" s="131"/>
      <c r="B407" s="132" t="s">
        <v>1405</v>
      </c>
      <c r="C407" s="136">
        <v>136</v>
      </c>
      <c r="D407" s="129"/>
      <c r="H407" s="187" t="s">
        <v>923</v>
      </c>
      <c r="I407" s="183">
        <v>105.23299999999992</v>
      </c>
      <c r="K407" s="187" t="s">
        <v>1030</v>
      </c>
      <c r="L407" s="183">
        <v>117.01000000000002</v>
      </c>
    </row>
    <row r="408" spans="1:12">
      <c r="A408" s="131"/>
      <c r="B408" s="132" t="s">
        <v>1036</v>
      </c>
      <c r="C408" s="136">
        <v>136</v>
      </c>
      <c r="D408" s="129"/>
      <c r="H408" s="187" t="s">
        <v>1837</v>
      </c>
      <c r="I408" s="183">
        <v>104.43</v>
      </c>
      <c r="K408" s="187" t="s">
        <v>2741</v>
      </c>
      <c r="L408" s="183">
        <v>117</v>
      </c>
    </row>
    <row r="409" spans="1:12">
      <c r="A409" s="131"/>
      <c r="B409" s="132" t="s">
        <v>2366</v>
      </c>
      <c r="C409" s="136">
        <v>135</v>
      </c>
      <c r="D409" s="129"/>
      <c r="H409" s="187" t="s">
        <v>2023</v>
      </c>
      <c r="I409" s="183">
        <v>104.36000000000001</v>
      </c>
      <c r="K409" s="187" t="s">
        <v>985</v>
      </c>
      <c r="L409" s="183">
        <v>116.58379999999998</v>
      </c>
    </row>
    <row r="410" spans="1:12">
      <c r="A410" s="131"/>
      <c r="B410" s="132" t="s">
        <v>2084</v>
      </c>
      <c r="C410" s="136">
        <v>134</v>
      </c>
      <c r="D410" s="129"/>
      <c r="H410" s="187" t="s">
        <v>2983</v>
      </c>
      <c r="I410" s="183">
        <v>104.35</v>
      </c>
      <c r="K410" s="187" t="s">
        <v>1159</v>
      </c>
      <c r="L410" s="183">
        <v>115.09750000000003</v>
      </c>
    </row>
    <row r="411" spans="1:12">
      <c r="A411" s="131"/>
      <c r="B411" s="132" t="s">
        <v>1430</v>
      </c>
      <c r="C411" s="136">
        <v>133</v>
      </c>
      <c r="D411" s="129"/>
      <c r="H411" s="187" t="s">
        <v>936</v>
      </c>
      <c r="I411" s="183">
        <v>103.54999999999997</v>
      </c>
      <c r="K411" s="187" t="s">
        <v>2188</v>
      </c>
      <c r="L411" s="183">
        <v>115.09729999999996</v>
      </c>
    </row>
    <row r="412" spans="1:12">
      <c r="A412" s="131"/>
      <c r="B412" s="132" t="s">
        <v>988</v>
      </c>
      <c r="C412" s="136">
        <v>132</v>
      </c>
      <c r="D412" s="129"/>
      <c r="H412" s="187" t="s">
        <v>873</v>
      </c>
      <c r="I412" s="183">
        <v>103.11050000000002</v>
      </c>
      <c r="K412" s="187" t="s">
        <v>2207</v>
      </c>
      <c r="L412" s="183">
        <v>114.3023</v>
      </c>
    </row>
    <row r="413" spans="1:12">
      <c r="A413" s="131"/>
      <c r="B413" s="132" t="s">
        <v>1061</v>
      </c>
      <c r="C413" s="136">
        <v>132</v>
      </c>
      <c r="D413" s="129"/>
      <c r="H413" s="187" t="s">
        <v>1125</v>
      </c>
      <c r="I413" s="183">
        <v>102.90999999999994</v>
      </c>
      <c r="K413" s="187" t="s">
        <v>1373</v>
      </c>
      <c r="L413" s="183">
        <v>113.65170000000006</v>
      </c>
    </row>
    <row r="414" spans="1:12">
      <c r="A414" s="131"/>
      <c r="B414" s="132" t="s">
        <v>2023</v>
      </c>
      <c r="C414" s="136">
        <v>131</v>
      </c>
      <c r="D414" s="129"/>
      <c r="H414" s="187" t="s">
        <v>1045</v>
      </c>
      <c r="I414" s="183">
        <v>102.78900000000002</v>
      </c>
      <c r="K414" s="187" t="s">
        <v>2025</v>
      </c>
      <c r="L414" s="183">
        <v>113.61999999999999</v>
      </c>
    </row>
    <row r="415" spans="1:12">
      <c r="A415" s="131"/>
      <c r="B415" s="132" t="s">
        <v>2211</v>
      </c>
      <c r="C415" s="136">
        <v>129</v>
      </c>
      <c r="D415" s="129"/>
      <c r="H415" s="187" t="s">
        <v>1207</v>
      </c>
      <c r="I415" s="183">
        <v>102.56299999999999</v>
      </c>
      <c r="K415" s="187" t="s">
        <v>1317</v>
      </c>
      <c r="L415" s="183">
        <v>113.27629999999992</v>
      </c>
    </row>
    <row r="416" spans="1:12">
      <c r="A416" s="131"/>
      <c r="B416" s="132" t="s">
        <v>1655</v>
      </c>
      <c r="C416" s="136">
        <v>129</v>
      </c>
      <c r="D416" s="129"/>
      <c r="H416" s="187" t="s">
        <v>2036</v>
      </c>
      <c r="I416" s="183">
        <v>102.30000000000004</v>
      </c>
      <c r="K416" s="187" t="s">
        <v>3271</v>
      </c>
      <c r="L416" s="183">
        <v>113.25000000000003</v>
      </c>
    </row>
    <row r="417" spans="1:12">
      <c r="A417" s="131"/>
      <c r="B417" s="132" t="s">
        <v>1224</v>
      </c>
      <c r="C417" s="136">
        <v>128</v>
      </c>
      <c r="D417" s="129"/>
      <c r="H417" s="187" t="s">
        <v>1455</v>
      </c>
      <c r="I417" s="183">
        <v>102.14900000000006</v>
      </c>
      <c r="K417" s="187" t="s">
        <v>1948</v>
      </c>
      <c r="L417" s="183">
        <v>112.76570000000001</v>
      </c>
    </row>
    <row r="418" spans="1:12">
      <c r="A418" s="131"/>
      <c r="B418" s="132" t="s">
        <v>1247</v>
      </c>
      <c r="C418" s="136">
        <v>122</v>
      </c>
      <c r="D418" s="129"/>
      <c r="H418" s="187" t="s">
        <v>1206</v>
      </c>
      <c r="I418" s="183">
        <v>101.39799999999997</v>
      </c>
      <c r="K418" s="187" t="s">
        <v>1451</v>
      </c>
      <c r="L418" s="183">
        <v>112.0757</v>
      </c>
    </row>
    <row r="419" spans="1:12">
      <c r="A419" s="131"/>
      <c r="B419" s="132" t="s">
        <v>1032</v>
      </c>
      <c r="C419" s="136">
        <v>120</v>
      </c>
      <c r="D419" s="129"/>
      <c r="H419" s="187" t="s">
        <v>1189</v>
      </c>
      <c r="I419" s="183">
        <v>100.54999999999998</v>
      </c>
      <c r="K419" s="187" t="s">
        <v>1434</v>
      </c>
      <c r="L419" s="183">
        <v>111.81590000000008</v>
      </c>
    </row>
    <row r="420" spans="1:12">
      <c r="A420" s="131"/>
      <c r="B420" s="132" t="s">
        <v>1331</v>
      </c>
      <c r="C420" s="136">
        <v>119</v>
      </c>
      <c r="D420" s="129"/>
      <c r="H420" s="187" t="s">
        <v>1953</v>
      </c>
      <c r="I420" s="183">
        <v>100.39109999999995</v>
      </c>
      <c r="K420" s="187" t="s">
        <v>2452</v>
      </c>
      <c r="L420" s="183">
        <v>110.55</v>
      </c>
    </row>
    <row r="421" spans="1:12">
      <c r="A421" s="131"/>
      <c r="B421" s="132" t="s">
        <v>1964</v>
      </c>
      <c r="C421" s="136">
        <v>118</v>
      </c>
      <c r="D421" s="129"/>
      <c r="H421" s="187" t="s">
        <v>1879</v>
      </c>
      <c r="I421" s="183">
        <v>100.01600000000002</v>
      </c>
      <c r="K421" s="187" t="s">
        <v>1830</v>
      </c>
      <c r="L421" s="183">
        <v>110.15000000000003</v>
      </c>
    </row>
    <row r="422" spans="1:12">
      <c r="A422" s="131"/>
      <c r="B422" s="132" t="s">
        <v>1321</v>
      </c>
      <c r="C422" s="136">
        <v>117</v>
      </c>
      <c r="D422" s="129"/>
      <c r="H422" s="187" t="s">
        <v>1384</v>
      </c>
      <c r="I422" s="183">
        <v>99.464400000000012</v>
      </c>
      <c r="K422" s="187" t="s">
        <v>866</v>
      </c>
      <c r="L422" s="183">
        <v>108.91630000000011</v>
      </c>
    </row>
    <row r="423" spans="1:12">
      <c r="A423" s="131"/>
      <c r="B423" s="132" t="s">
        <v>896</v>
      </c>
      <c r="C423" s="136">
        <v>117</v>
      </c>
      <c r="D423" s="129"/>
      <c r="H423" s="187" t="s">
        <v>1655</v>
      </c>
      <c r="I423" s="183">
        <v>99.179999999999978</v>
      </c>
      <c r="K423" s="187" t="s">
        <v>2589</v>
      </c>
      <c r="L423" s="183">
        <v>108.19000000000003</v>
      </c>
    </row>
    <row r="424" spans="1:12">
      <c r="A424" s="131"/>
      <c r="B424" s="132" t="s">
        <v>1619</v>
      </c>
      <c r="C424" s="136">
        <v>116</v>
      </c>
      <c r="D424" s="129"/>
      <c r="H424" s="187" t="s">
        <v>985</v>
      </c>
      <c r="I424" s="183">
        <v>98.853799999999978</v>
      </c>
      <c r="K424" s="187" t="s">
        <v>3065</v>
      </c>
      <c r="L424" s="183">
        <v>108.00000000000001</v>
      </c>
    </row>
    <row r="425" spans="1:12">
      <c r="A425" s="131"/>
      <c r="B425" s="132" t="s">
        <v>872</v>
      </c>
      <c r="C425" s="136">
        <v>116</v>
      </c>
      <c r="D425" s="129"/>
      <c r="H425" s="187" t="s">
        <v>1061</v>
      </c>
      <c r="I425" s="183">
        <v>98.267499999999998</v>
      </c>
      <c r="K425" s="187" t="s">
        <v>2035</v>
      </c>
      <c r="L425" s="183">
        <v>107.4</v>
      </c>
    </row>
    <row r="426" spans="1:12">
      <c r="A426" s="131"/>
      <c r="B426" s="132" t="s">
        <v>1195</v>
      </c>
      <c r="C426" s="136">
        <v>116</v>
      </c>
      <c r="D426" s="129"/>
      <c r="H426" s="187" t="s">
        <v>2092</v>
      </c>
      <c r="I426" s="183">
        <v>96.556000000000026</v>
      </c>
      <c r="K426" s="187" t="s">
        <v>923</v>
      </c>
      <c r="L426" s="183">
        <v>105.23299999999992</v>
      </c>
    </row>
    <row r="427" spans="1:12">
      <c r="A427" s="131"/>
      <c r="B427" s="132" t="s">
        <v>1098</v>
      </c>
      <c r="C427" s="136">
        <v>115</v>
      </c>
      <c r="D427" s="129"/>
      <c r="H427" s="187" t="s">
        <v>1866</v>
      </c>
      <c r="I427" s="183">
        <v>93.996300000000019</v>
      </c>
      <c r="K427" s="187" t="s">
        <v>1837</v>
      </c>
      <c r="L427" s="183">
        <v>104.43</v>
      </c>
    </row>
    <row r="428" spans="1:12">
      <c r="A428" s="131"/>
      <c r="B428" s="132" t="s">
        <v>1835</v>
      </c>
      <c r="C428" s="136">
        <v>114</v>
      </c>
      <c r="D428" s="129"/>
      <c r="H428" s="187" t="s">
        <v>1424</v>
      </c>
      <c r="I428" s="183">
        <v>91.704000000000036</v>
      </c>
      <c r="K428" s="187" t="s">
        <v>2023</v>
      </c>
      <c r="L428" s="183">
        <v>104.36000000000001</v>
      </c>
    </row>
    <row r="429" spans="1:12">
      <c r="A429" s="131"/>
      <c r="B429" s="132" t="s">
        <v>1171</v>
      </c>
      <c r="C429" s="136">
        <v>114</v>
      </c>
      <c r="D429" s="129"/>
      <c r="H429" s="187" t="s">
        <v>1172</v>
      </c>
      <c r="I429" s="183">
        <v>91.690000000000026</v>
      </c>
      <c r="K429" s="187" t="s">
        <v>2983</v>
      </c>
      <c r="L429" s="183">
        <v>104.35</v>
      </c>
    </row>
    <row r="430" spans="1:12">
      <c r="A430" s="131"/>
      <c r="B430" s="132" t="s">
        <v>943</v>
      </c>
      <c r="C430" s="136">
        <v>113</v>
      </c>
      <c r="D430" s="129"/>
      <c r="H430" s="187" t="s">
        <v>880</v>
      </c>
      <c r="I430" s="183">
        <v>91.661200000000022</v>
      </c>
      <c r="K430" s="187" t="s">
        <v>1045</v>
      </c>
      <c r="L430" s="183">
        <v>104.289</v>
      </c>
    </row>
    <row r="431" spans="1:12">
      <c r="A431" s="131"/>
      <c r="B431" s="132" t="s">
        <v>1218</v>
      </c>
      <c r="C431" s="136">
        <v>112</v>
      </c>
      <c r="D431" s="129"/>
      <c r="H431" s="187" t="s">
        <v>1224</v>
      </c>
      <c r="I431" s="183">
        <v>91.038500000000013</v>
      </c>
      <c r="K431" s="187" t="s">
        <v>873</v>
      </c>
      <c r="L431" s="183">
        <v>103.66850000000004</v>
      </c>
    </row>
    <row r="432" spans="1:12">
      <c r="A432" s="131"/>
      <c r="B432" s="132" t="s">
        <v>2092</v>
      </c>
      <c r="C432" s="136">
        <v>111</v>
      </c>
      <c r="D432" s="129"/>
      <c r="H432" s="187" t="s">
        <v>1243</v>
      </c>
      <c r="I432" s="183">
        <v>90.962799999999973</v>
      </c>
      <c r="K432" s="187" t="s">
        <v>2036</v>
      </c>
      <c r="L432" s="183">
        <v>102.30000000000004</v>
      </c>
    </row>
    <row r="433" spans="1:12">
      <c r="A433" s="131"/>
      <c r="B433" s="132" t="s">
        <v>1859</v>
      </c>
      <c r="C433" s="136">
        <v>111</v>
      </c>
      <c r="D433" s="129"/>
      <c r="H433" s="187" t="s">
        <v>3129</v>
      </c>
      <c r="I433" s="183">
        <v>90</v>
      </c>
      <c r="K433" s="187" t="s">
        <v>1206</v>
      </c>
      <c r="L433" s="183">
        <v>101.39799999999997</v>
      </c>
    </row>
    <row r="434" spans="1:12">
      <c r="A434" s="131"/>
      <c r="B434" s="132" t="s">
        <v>993</v>
      </c>
      <c r="C434" s="136">
        <v>111</v>
      </c>
      <c r="D434" s="129"/>
      <c r="H434" s="187" t="s">
        <v>2740</v>
      </c>
      <c r="I434" s="183">
        <v>90</v>
      </c>
      <c r="K434" s="187" t="s">
        <v>1189</v>
      </c>
      <c r="L434" s="183">
        <v>100.54999999999998</v>
      </c>
    </row>
    <row r="435" spans="1:12">
      <c r="A435" s="131"/>
      <c r="B435" s="132" t="s">
        <v>939</v>
      </c>
      <c r="C435" s="136">
        <v>111</v>
      </c>
      <c r="D435" s="129"/>
      <c r="H435" s="187" t="s">
        <v>2537</v>
      </c>
      <c r="I435" s="183">
        <v>89.472499999999997</v>
      </c>
      <c r="K435" s="187" t="s">
        <v>1953</v>
      </c>
      <c r="L435" s="183">
        <v>100.39109999999995</v>
      </c>
    </row>
    <row r="436" spans="1:12">
      <c r="A436" s="131"/>
      <c r="B436" s="132" t="s">
        <v>906</v>
      </c>
      <c r="C436" s="136">
        <v>111</v>
      </c>
      <c r="D436" s="129"/>
      <c r="H436" s="187" t="s">
        <v>2338</v>
      </c>
      <c r="I436" s="183">
        <v>88.57</v>
      </c>
      <c r="K436" s="187" t="s">
        <v>1224</v>
      </c>
      <c r="L436" s="183">
        <v>100.0385</v>
      </c>
    </row>
    <row r="437" spans="1:12">
      <c r="A437" s="131"/>
      <c r="B437" s="132" t="s">
        <v>1992</v>
      </c>
      <c r="C437" s="136">
        <v>110</v>
      </c>
      <c r="D437" s="129"/>
      <c r="H437" s="187" t="s">
        <v>2409</v>
      </c>
      <c r="I437" s="183">
        <v>87.49499999999999</v>
      </c>
      <c r="K437" s="187" t="s">
        <v>1879</v>
      </c>
      <c r="L437" s="183">
        <v>100.01600000000002</v>
      </c>
    </row>
    <row r="438" spans="1:12">
      <c r="A438" s="131"/>
      <c r="B438" s="132" t="s">
        <v>1487</v>
      </c>
      <c r="C438" s="136">
        <v>110</v>
      </c>
      <c r="D438" s="129"/>
      <c r="H438" s="187" t="s">
        <v>2255</v>
      </c>
      <c r="I438" s="183">
        <v>87.110399999999984</v>
      </c>
      <c r="K438" s="187" t="s">
        <v>1384</v>
      </c>
      <c r="L438" s="183">
        <v>99.464400000000012</v>
      </c>
    </row>
    <row r="439" spans="1:12">
      <c r="A439" s="131"/>
      <c r="B439" s="132" t="s">
        <v>1471</v>
      </c>
      <c r="C439" s="136">
        <v>110</v>
      </c>
      <c r="D439" s="129"/>
      <c r="H439" s="187" t="s">
        <v>1926</v>
      </c>
      <c r="I439" s="183">
        <v>86.960000000000008</v>
      </c>
      <c r="K439" s="187" t="s">
        <v>1655</v>
      </c>
      <c r="L439" s="183">
        <v>99.179999999999978</v>
      </c>
    </row>
    <row r="440" spans="1:12">
      <c r="A440" s="131"/>
      <c r="B440" s="132" t="s">
        <v>1333</v>
      </c>
      <c r="C440" s="136">
        <v>110</v>
      </c>
      <c r="D440" s="129"/>
      <c r="H440" s="187" t="s">
        <v>1816</v>
      </c>
      <c r="I440" s="183">
        <v>85.952499999999986</v>
      </c>
      <c r="K440" s="187" t="s">
        <v>1061</v>
      </c>
      <c r="L440" s="183">
        <v>98.76749999999997</v>
      </c>
    </row>
    <row r="441" spans="1:12">
      <c r="A441" s="131"/>
      <c r="B441" s="132" t="s">
        <v>903</v>
      </c>
      <c r="C441" s="136">
        <v>109</v>
      </c>
      <c r="D441" s="129"/>
      <c r="H441" s="187" t="s">
        <v>1123</v>
      </c>
      <c r="I441" s="183">
        <v>85.671500000000009</v>
      </c>
      <c r="K441" s="187" t="s">
        <v>880</v>
      </c>
      <c r="L441" s="183">
        <v>96.737199999999888</v>
      </c>
    </row>
    <row r="442" spans="1:12">
      <c r="A442" s="131"/>
      <c r="B442" s="132" t="s">
        <v>1152</v>
      </c>
      <c r="C442" s="136">
        <v>108</v>
      </c>
      <c r="D442" s="129"/>
      <c r="H442" s="187" t="s">
        <v>1975</v>
      </c>
      <c r="I442" s="183">
        <v>85.391199999999984</v>
      </c>
      <c r="K442" s="187" t="s">
        <v>2092</v>
      </c>
      <c r="L442" s="183">
        <v>96.556000000000026</v>
      </c>
    </row>
    <row r="443" spans="1:12">
      <c r="A443" s="131"/>
      <c r="B443" s="132" t="s">
        <v>985</v>
      </c>
      <c r="C443" s="136">
        <v>107</v>
      </c>
      <c r="D443" s="129"/>
      <c r="H443" s="187" t="s">
        <v>1075</v>
      </c>
      <c r="I443" s="183">
        <v>85.050000000000011</v>
      </c>
      <c r="K443" s="187" t="s">
        <v>1123</v>
      </c>
      <c r="L443" s="183">
        <v>96.171500000000023</v>
      </c>
    </row>
    <row r="444" spans="1:12">
      <c r="A444" s="131"/>
      <c r="B444" s="132" t="s">
        <v>1953</v>
      </c>
      <c r="C444" s="136">
        <v>105</v>
      </c>
      <c r="D444" s="129"/>
      <c r="H444" s="187" t="s">
        <v>1458</v>
      </c>
      <c r="I444" s="183">
        <v>84.911799999999999</v>
      </c>
      <c r="K444" s="187" t="s">
        <v>2255</v>
      </c>
      <c r="L444" s="183">
        <v>95.835199999999986</v>
      </c>
    </row>
    <row r="445" spans="1:12">
      <c r="A445" s="131"/>
      <c r="B445" s="132" t="s">
        <v>1194</v>
      </c>
      <c r="C445" s="136">
        <v>105</v>
      </c>
      <c r="D445" s="129"/>
      <c r="H445" s="187" t="s">
        <v>1964</v>
      </c>
      <c r="I445" s="183">
        <v>84.522999999999996</v>
      </c>
      <c r="K445" s="187" t="s">
        <v>1866</v>
      </c>
      <c r="L445" s="183">
        <v>93.996300000000019</v>
      </c>
    </row>
    <row r="446" spans="1:12">
      <c r="A446" s="131"/>
      <c r="B446" s="132" t="s">
        <v>2306</v>
      </c>
      <c r="C446" s="136">
        <v>103</v>
      </c>
      <c r="D446" s="129"/>
      <c r="H446" s="187" t="s">
        <v>1098</v>
      </c>
      <c r="I446" s="183">
        <v>84.399999999999949</v>
      </c>
      <c r="K446" s="187" t="s">
        <v>1243</v>
      </c>
      <c r="L446" s="183">
        <v>93.962800000000016</v>
      </c>
    </row>
    <row r="447" spans="1:12">
      <c r="A447" s="131"/>
      <c r="B447" s="132" t="s">
        <v>2338</v>
      </c>
      <c r="C447" s="136">
        <v>102</v>
      </c>
      <c r="D447" s="129"/>
      <c r="H447" s="187" t="s">
        <v>3058</v>
      </c>
      <c r="I447" s="183">
        <v>83.480000000000018</v>
      </c>
      <c r="K447" s="187" t="s">
        <v>1172</v>
      </c>
      <c r="L447" s="183">
        <v>92.690000000000012</v>
      </c>
    </row>
    <row r="448" spans="1:12">
      <c r="A448" s="131"/>
      <c r="B448" s="132" t="s">
        <v>1409</v>
      </c>
      <c r="C448" s="136">
        <v>102</v>
      </c>
      <c r="D448" s="129"/>
      <c r="H448" s="187" t="s">
        <v>1032</v>
      </c>
      <c r="I448" s="183">
        <v>83.289999999999992</v>
      </c>
      <c r="K448" s="187" t="s">
        <v>1424</v>
      </c>
      <c r="L448" s="183">
        <v>91.704000000000036</v>
      </c>
    </row>
    <row r="449" spans="1:12">
      <c r="A449" s="131"/>
      <c r="B449" s="132" t="s">
        <v>912</v>
      </c>
      <c r="C449" s="136">
        <v>101</v>
      </c>
      <c r="D449" s="129"/>
      <c r="H449" s="187" t="s">
        <v>1613</v>
      </c>
      <c r="I449" s="183">
        <v>82.960000000000022</v>
      </c>
      <c r="K449" s="187" t="s">
        <v>3129</v>
      </c>
      <c r="L449" s="183">
        <v>90</v>
      </c>
    </row>
    <row r="450" spans="1:12">
      <c r="A450" s="131"/>
      <c r="B450" s="132" t="s">
        <v>1110</v>
      </c>
      <c r="C450" s="136">
        <v>101</v>
      </c>
      <c r="D450" s="129"/>
      <c r="H450" s="187" t="s">
        <v>2084</v>
      </c>
      <c r="I450" s="183">
        <v>82.552499999999981</v>
      </c>
      <c r="K450" s="187" t="s">
        <v>2740</v>
      </c>
      <c r="L450" s="183">
        <v>90</v>
      </c>
    </row>
    <row r="451" spans="1:12">
      <c r="A451" s="131"/>
      <c r="B451" s="132" t="s">
        <v>1077</v>
      </c>
      <c r="C451" s="136">
        <v>101</v>
      </c>
      <c r="D451" s="129"/>
      <c r="H451" s="187" t="s">
        <v>1444</v>
      </c>
      <c r="I451" s="183">
        <v>82.435200000000009</v>
      </c>
      <c r="K451" s="187" t="s">
        <v>2537</v>
      </c>
      <c r="L451" s="183">
        <v>89.472499999999997</v>
      </c>
    </row>
    <row r="452" spans="1:12">
      <c r="A452" s="131"/>
      <c r="B452" s="132" t="s">
        <v>2152</v>
      </c>
      <c r="C452" s="136">
        <v>100</v>
      </c>
      <c r="D452" s="129"/>
      <c r="H452" s="187" t="s">
        <v>3105</v>
      </c>
      <c r="I452" s="183">
        <v>82</v>
      </c>
      <c r="K452" s="187" t="s">
        <v>2338</v>
      </c>
      <c r="L452" s="183">
        <v>88.57</v>
      </c>
    </row>
    <row r="453" spans="1:12">
      <c r="A453" s="131"/>
      <c r="B453" s="132" t="s">
        <v>1815</v>
      </c>
      <c r="C453" s="136">
        <v>100</v>
      </c>
      <c r="D453" s="129"/>
      <c r="H453" s="187" t="s">
        <v>1334</v>
      </c>
      <c r="I453" s="183">
        <v>81.800000000000011</v>
      </c>
      <c r="K453" s="187" t="s">
        <v>2409</v>
      </c>
      <c r="L453" s="183">
        <v>87.49499999999999</v>
      </c>
    </row>
    <row r="454" spans="1:12">
      <c r="A454" s="131"/>
      <c r="B454" s="132" t="s">
        <v>1125</v>
      </c>
      <c r="C454" s="136">
        <v>98</v>
      </c>
      <c r="D454" s="129"/>
      <c r="H454" s="187" t="s">
        <v>2419</v>
      </c>
      <c r="I454" s="183">
        <v>80.665899999999993</v>
      </c>
      <c r="K454" s="187" t="s">
        <v>1926</v>
      </c>
      <c r="L454" s="183">
        <v>86.960000000000008</v>
      </c>
    </row>
    <row r="455" spans="1:12">
      <c r="A455" s="131"/>
      <c r="B455" s="132" t="s">
        <v>1235</v>
      </c>
      <c r="C455" s="136">
        <v>97</v>
      </c>
      <c r="D455" s="129"/>
      <c r="H455" s="187" t="s">
        <v>1951</v>
      </c>
      <c r="I455" s="183">
        <v>80.639999999999986</v>
      </c>
      <c r="K455" s="187" t="s">
        <v>1458</v>
      </c>
      <c r="L455" s="183">
        <v>86.411800000000056</v>
      </c>
    </row>
    <row r="456" spans="1:12">
      <c r="A456" s="131"/>
      <c r="B456" s="132" t="s">
        <v>1103</v>
      </c>
      <c r="C456" s="136">
        <v>97</v>
      </c>
      <c r="D456" s="129"/>
      <c r="H456" s="187" t="s">
        <v>1443</v>
      </c>
      <c r="I456" s="183">
        <v>80.589999999999989</v>
      </c>
      <c r="K456" s="187" t="s">
        <v>1816</v>
      </c>
      <c r="L456" s="183">
        <v>85.952499999999986</v>
      </c>
    </row>
    <row r="457" spans="1:12">
      <c r="A457" s="131"/>
      <c r="B457" s="132" t="s">
        <v>1045</v>
      </c>
      <c r="C457" s="136">
        <v>96</v>
      </c>
      <c r="D457" s="129"/>
      <c r="H457" s="187" t="s">
        <v>1461</v>
      </c>
      <c r="I457" s="183">
        <v>80.371100000000027</v>
      </c>
      <c r="K457" s="187" t="s">
        <v>943</v>
      </c>
      <c r="L457" s="183">
        <v>85.896299999999997</v>
      </c>
    </row>
    <row r="458" spans="1:12">
      <c r="A458" s="131"/>
      <c r="B458" s="132" t="s">
        <v>2007</v>
      </c>
      <c r="C458" s="136">
        <v>95</v>
      </c>
      <c r="D458" s="129"/>
      <c r="H458" s="187" t="s">
        <v>1034</v>
      </c>
      <c r="I458" s="183">
        <v>78.370499999999964</v>
      </c>
      <c r="K458" s="187" t="s">
        <v>2220</v>
      </c>
      <c r="L458" s="183">
        <v>85.639999999999986</v>
      </c>
    </row>
    <row r="459" spans="1:12">
      <c r="A459" s="131"/>
      <c r="B459" s="132" t="s">
        <v>1446</v>
      </c>
      <c r="C459" s="136">
        <v>94</v>
      </c>
      <c r="D459" s="129"/>
      <c r="H459" s="187" t="s">
        <v>2593</v>
      </c>
      <c r="I459" s="183">
        <v>78.049999999999955</v>
      </c>
      <c r="K459" s="187" t="s">
        <v>1975</v>
      </c>
      <c r="L459" s="183">
        <v>85.391199999999984</v>
      </c>
    </row>
    <row r="460" spans="1:12">
      <c r="A460" s="131"/>
      <c r="B460" s="132" t="s">
        <v>1150</v>
      </c>
      <c r="C460" s="136">
        <v>94</v>
      </c>
      <c r="D460" s="129"/>
      <c r="H460" s="187" t="s">
        <v>900</v>
      </c>
      <c r="I460" s="183">
        <v>77.161499999999975</v>
      </c>
      <c r="K460" s="187" t="s">
        <v>1075</v>
      </c>
      <c r="L460" s="183">
        <v>85.050000000000011</v>
      </c>
    </row>
    <row r="461" spans="1:12">
      <c r="A461" s="131"/>
      <c r="B461" s="132" t="s">
        <v>2867</v>
      </c>
      <c r="C461" s="136">
        <v>93</v>
      </c>
      <c r="D461" s="129"/>
      <c r="H461" s="187" t="s">
        <v>1454</v>
      </c>
      <c r="I461" s="183">
        <v>77.024300000000011</v>
      </c>
      <c r="K461" s="187" t="s">
        <v>1444</v>
      </c>
      <c r="L461" s="183">
        <v>84.98520000000002</v>
      </c>
    </row>
    <row r="462" spans="1:12">
      <c r="A462" s="131"/>
      <c r="B462" s="132" t="s">
        <v>2046</v>
      </c>
      <c r="C462" s="136">
        <v>93</v>
      </c>
      <c r="D462" s="129"/>
      <c r="H462" s="187" t="s">
        <v>2478</v>
      </c>
      <c r="I462" s="183">
        <v>76.5</v>
      </c>
      <c r="K462" s="187" t="s">
        <v>1964</v>
      </c>
      <c r="L462" s="183">
        <v>84.522999999999996</v>
      </c>
    </row>
    <row r="463" spans="1:12">
      <c r="A463" s="131"/>
      <c r="B463" s="132" t="s">
        <v>1892</v>
      </c>
      <c r="C463" s="136">
        <v>92</v>
      </c>
      <c r="D463" s="129"/>
      <c r="H463" s="187" t="s">
        <v>966</v>
      </c>
      <c r="I463" s="183">
        <v>76.403000000000105</v>
      </c>
      <c r="K463" s="187" t="s">
        <v>1098</v>
      </c>
      <c r="L463" s="183">
        <v>84.399999999999949</v>
      </c>
    </row>
    <row r="464" spans="1:12">
      <c r="A464" s="131"/>
      <c r="B464" s="132" t="s">
        <v>1290</v>
      </c>
      <c r="C464" s="136">
        <v>92</v>
      </c>
      <c r="D464" s="129"/>
      <c r="H464" s="187" t="s">
        <v>1826</v>
      </c>
      <c r="I464" s="183">
        <v>76.249999999999986</v>
      </c>
      <c r="K464" s="187" t="s">
        <v>1032</v>
      </c>
      <c r="L464" s="183">
        <v>83.589999999999989</v>
      </c>
    </row>
    <row r="465" spans="1:12">
      <c r="A465" s="131"/>
      <c r="B465" s="132" t="s">
        <v>1456</v>
      </c>
      <c r="C465" s="136">
        <v>90</v>
      </c>
      <c r="D465" s="129"/>
      <c r="H465" s="187" t="s">
        <v>1403</v>
      </c>
      <c r="I465" s="183">
        <v>75.180600000000041</v>
      </c>
      <c r="K465" s="187" t="s">
        <v>3058</v>
      </c>
      <c r="L465" s="183">
        <v>83.480000000000018</v>
      </c>
    </row>
    <row r="466" spans="1:12">
      <c r="A466" s="131"/>
      <c r="B466" s="132" t="s">
        <v>1234</v>
      </c>
      <c r="C466" s="136">
        <v>90</v>
      </c>
      <c r="D466" s="129"/>
      <c r="H466" s="187" t="s">
        <v>1409</v>
      </c>
      <c r="I466" s="183">
        <v>73.779999999999987</v>
      </c>
      <c r="K466" s="187" t="s">
        <v>1613</v>
      </c>
      <c r="L466" s="183">
        <v>82.960000000000022</v>
      </c>
    </row>
    <row r="467" spans="1:12">
      <c r="A467" s="131"/>
      <c r="B467" s="132" t="s">
        <v>1411</v>
      </c>
      <c r="C467" s="136">
        <v>89</v>
      </c>
      <c r="D467" s="129"/>
      <c r="H467" s="187" t="s">
        <v>943</v>
      </c>
      <c r="I467" s="183">
        <v>73.296299999999974</v>
      </c>
      <c r="K467" s="187" t="s">
        <v>1034</v>
      </c>
      <c r="L467" s="183">
        <v>82.620499999999979</v>
      </c>
    </row>
    <row r="468" spans="1:12">
      <c r="A468" s="131"/>
      <c r="B468" s="132" t="s">
        <v>1319</v>
      </c>
      <c r="C468" s="136">
        <v>89</v>
      </c>
      <c r="D468" s="129"/>
      <c r="H468" s="187" t="s">
        <v>1411</v>
      </c>
      <c r="I468" s="183">
        <v>72.339999999999989</v>
      </c>
      <c r="K468" s="187" t="s">
        <v>2084</v>
      </c>
      <c r="L468" s="183">
        <v>82.552499999999981</v>
      </c>
    </row>
    <row r="469" spans="1:12">
      <c r="A469" s="131"/>
      <c r="B469" s="132" t="s">
        <v>2083</v>
      </c>
      <c r="C469" s="136">
        <v>87</v>
      </c>
      <c r="D469" s="129"/>
      <c r="H469" s="187" t="s">
        <v>2869</v>
      </c>
      <c r="I469" s="183">
        <v>71.889999999999986</v>
      </c>
      <c r="K469" s="187" t="s">
        <v>3105</v>
      </c>
      <c r="L469" s="183">
        <v>82</v>
      </c>
    </row>
    <row r="470" spans="1:12">
      <c r="A470" s="131"/>
      <c r="B470" s="132" t="s">
        <v>2058</v>
      </c>
      <c r="C470" s="136">
        <v>87</v>
      </c>
      <c r="D470" s="129"/>
      <c r="H470" s="187" t="s">
        <v>2357</v>
      </c>
      <c r="I470" s="183">
        <v>70.539999999999992</v>
      </c>
      <c r="K470" s="187" t="s">
        <v>1334</v>
      </c>
      <c r="L470" s="183">
        <v>81.800000000000011</v>
      </c>
    </row>
    <row r="471" spans="1:12">
      <c r="A471" s="131"/>
      <c r="B471" s="132" t="s">
        <v>1486</v>
      </c>
      <c r="C471" s="136">
        <v>87</v>
      </c>
      <c r="D471" s="129"/>
      <c r="H471" s="187" t="s">
        <v>3109</v>
      </c>
      <c r="I471" s="183">
        <v>70.5</v>
      </c>
      <c r="K471" s="187" t="s">
        <v>2419</v>
      </c>
      <c r="L471" s="183">
        <v>80.665899999999993</v>
      </c>
    </row>
    <row r="472" spans="1:12">
      <c r="A472" s="131"/>
      <c r="B472" s="132" t="s">
        <v>926</v>
      </c>
      <c r="C472" s="136">
        <v>86</v>
      </c>
      <c r="D472" s="129"/>
      <c r="H472" s="187" t="s">
        <v>1534</v>
      </c>
      <c r="I472" s="183">
        <v>70.250000000000043</v>
      </c>
      <c r="K472" s="187" t="s">
        <v>1951</v>
      </c>
      <c r="L472" s="183">
        <v>80.639999999999986</v>
      </c>
    </row>
    <row r="473" spans="1:12">
      <c r="A473" s="131"/>
      <c r="B473" s="132" t="s">
        <v>1397</v>
      </c>
      <c r="C473" s="136">
        <v>85</v>
      </c>
      <c r="D473" s="129"/>
      <c r="H473" s="187" t="s">
        <v>1261</v>
      </c>
      <c r="I473" s="183">
        <v>68.770100000000014</v>
      </c>
      <c r="K473" s="187" t="s">
        <v>1443</v>
      </c>
      <c r="L473" s="183">
        <v>80.589999999999989</v>
      </c>
    </row>
    <row r="474" spans="1:12">
      <c r="A474" s="131"/>
      <c r="B474" s="132" t="s">
        <v>1278</v>
      </c>
      <c r="C474" s="136">
        <v>85</v>
      </c>
      <c r="D474" s="129"/>
      <c r="H474" s="187" t="s">
        <v>1361</v>
      </c>
      <c r="I474" s="183">
        <v>68.74369999999999</v>
      </c>
      <c r="K474" s="187" t="s">
        <v>1461</v>
      </c>
      <c r="L474" s="183">
        <v>80.371100000000027</v>
      </c>
    </row>
    <row r="475" spans="1:12">
      <c r="A475" s="131"/>
      <c r="B475" s="132" t="s">
        <v>1808</v>
      </c>
      <c r="C475" s="136">
        <v>84</v>
      </c>
      <c r="D475" s="129"/>
      <c r="H475" s="187" t="s">
        <v>847</v>
      </c>
      <c r="I475" s="183">
        <v>68.386800000000008</v>
      </c>
      <c r="K475" s="187" t="s">
        <v>2593</v>
      </c>
      <c r="L475" s="183">
        <v>78.049999999999955</v>
      </c>
    </row>
    <row r="476" spans="1:12">
      <c r="A476" s="131"/>
      <c r="B476" s="132" t="s">
        <v>1949</v>
      </c>
      <c r="C476" s="136">
        <v>81</v>
      </c>
      <c r="D476" s="129"/>
      <c r="H476" s="187" t="s">
        <v>2366</v>
      </c>
      <c r="I476" s="183">
        <v>67.980499999999964</v>
      </c>
      <c r="K476" s="187" t="s">
        <v>900</v>
      </c>
      <c r="L476" s="183">
        <v>77.161499999999975</v>
      </c>
    </row>
    <row r="477" spans="1:12">
      <c r="A477" s="131"/>
      <c r="B477" s="132" t="s">
        <v>1435</v>
      </c>
      <c r="C477" s="136">
        <v>81</v>
      </c>
      <c r="D477" s="129"/>
      <c r="H477" s="187" t="s">
        <v>996</v>
      </c>
      <c r="I477" s="183">
        <v>67.740000000000009</v>
      </c>
      <c r="K477" s="187" t="s">
        <v>1454</v>
      </c>
      <c r="L477" s="183">
        <v>77.054299999999941</v>
      </c>
    </row>
    <row r="478" spans="1:12">
      <c r="A478" s="131"/>
      <c r="B478" s="132" t="s">
        <v>950</v>
      </c>
      <c r="C478" s="136">
        <v>80</v>
      </c>
      <c r="D478" s="129"/>
      <c r="H478" s="187" t="s">
        <v>1898</v>
      </c>
      <c r="I478" s="183">
        <v>67.504599999999982</v>
      </c>
      <c r="K478" s="187" t="s">
        <v>2478</v>
      </c>
      <c r="L478" s="183">
        <v>76.5</v>
      </c>
    </row>
    <row r="479" spans="1:12">
      <c r="A479" s="131"/>
      <c r="B479" s="132" t="s">
        <v>2370</v>
      </c>
      <c r="C479" s="136">
        <v>79</v>
      </c>
      <c r="D479" s="129"/>
      <c r="H479" s="187" t="s">
        <v>906</v>
      </c>
      <c r="I479" s="183">
        <v>67.220500000000001</v>
      </c>
      <c r="K479" s="187" t="s">
        <v>966</v>
      </c>
      <c r="L479" s="183">
        <v>76.418000000000049</v>
      </c>
    </row>
    <row r="480" spans="1:12">
      <c r="A480" s="131"/>
      <c r="B480" s="132" t="s">
        <v>1375</v>
      </c>
      <c r="C480" s="136">
        <v>79</v>
      </c>
      <c r="D480" s="129"/>
      <c r="H480" s="187" t="s">
        <v>2025</v>
      </c>
      <c r="I480" s="183">
        <v>67.010000000000019</v>
      </c>
      <c r="K480" s="187" t="s">
        <v>1826</v>
      </c>
      <c r="L480" s="183">
        <v>76.249999999999986</v>
      </c>
    </row>
    <row r="481" spans="1:12">
      <c r="A481" s="131"/>
      <c r="B481" s="132" t="s">
        <v>1091</v>
      </c>
      <c r="C481" s="136">
        <v>77</v>
      </c>
      <c r="D481" s="129"/>
      <c r="H481" s="187" t="s">
        <v>1451</v>
      </c>
      <c r="I481" s="183">
        <v>67.005700000000004</v>
      </c>
      <c r="K481" s="187" t="s">
        <v>847</v>
      </c>
      <c r="L481" s="183">
        <v>74.386799999999965</v>
      </c>
    </row>
    <row r="482" spans="1:12">
      <c r="A482" s="131"/>
      <c r="B482" s="132" t="s">
        <v>2980</v>
      </c>
      <c r="C482" s="136">
        <v>76</v>
      </c>
      <c r="D482" s="129"/>
      <c r="H482" s="187" t="s">
        <v>1254</v>
      </c>
      <c r="I482" s="183">
        <v>66.055199999999999</v>
      </c>
      <c r="K482" s="187" t="s">
        <v>1409</v>
      </c>
      <c r="L482" s="183">
        <v>73.779999999999987</v>
      </c>
    </row>
    <row r="483" spans="1:12">
      <c r="A483" s="131"/>
      <c r="B483" s="132" t="s">
        <v>2537</v>
      </c>
      <c r="C483" s="136">
        <v>76</v>
      </c>
      <c r="D483" s="129"/>
      <c r="H483" s="187" t="s">
        <v>2484</v>
      </c>
      <c r="I483" s="183">
        <v>65.939999999999984</v>
      </c>
      <c r="K483" s="187" t="s">
        <v>1411</v>
      </c>
      <c r="L483" s="183">
        <v>72.339999999999989</v>
      </c>
    </row>
    <row r="484" spans="1:12">
      <c r="A484" s="131"/>
      <c r="B484" s="132" t="s">
        <v>2188</v>
      </c>
      <c r="C484" s="136">
        <v>76</v>
      </c>
      <c r="D484" s="129"/>
      <c r="H484" s="187" t="s">
        <v>2288</v>
      </c>
      <c r="I484" s="183">
        <v>65.799999999999983</v>
      </c>
      <c r="K484" s="187" t="s">
        <v>2366</v>
      </c>
      <c r="L484" s="183">
        <v>71.980499999999978</v>
      </c>
    </row>
    <row r="485" spans="1:12">
      <c r="A485" s="131"/>
      <c r="B485" s="132" t="s">
        <v>1830</v>
      </c>
      <c r="C485" s="136">
        <v>76</v>
      </c>
      <c r="D485" s="129"/>
      <c r="H485" s="187" t="s">
        <v>1425</v>
      </c>
      <c r="I485" s="183">
        <v>65.520099999999971</v>
      </c>
      <c r="K485" s="187" t="s">
        <v>2869</v>
      </c>
      <c r="L485" s="183">
        <v>71.889999999999986</v>
      </c>
    </row>
    <row r="486" spans="1:12">
      <c r="A486" s="131"/>
      <c r="B486" s="132" t="s">
        <v>1490</v>
      </c>
      <c r="C486" s="136">
        <v>76</v>
      </c>
      <c r="D486" s="129"/>
      <c r="H486" s="187" t="s">
        <v>1321</v>
      </c>
      <c r="I486" s="183">
        <v>64.499999999999986</v>
      </c>
      <c r="K486" s="187" t="s">
        <v>1018</v>
      </c>
      <c r="L486" s="183">
        <v>71.402500000000003</v>
      </c>
    </row>
    <row r="487" spans="1:12">
      <c r="A487" s="131"/>
      <c r="B487" s="132" t="s">
        <v>1010</v>
      </c>
      <c r="C487" s="136">
        <v>76</v>
      </c>
      <c r="D487" s="129"/>
      <c r="H487" s="187" t="s">
        <v>1963</v>
      </c>
      <c r="I487" s="183">
        <v>63.68</v>
      </c>
      <c r="K487" s="187" t="s">
        <v>2357</v>
      </c>
      <c r="L487" s="183">
        <v>70.539999999999992</v>
      </c>
    </row>
    <row r="488" spans="1:12">
      <c r="A488" s="131"/>
      <c r="B488" s="132" t="s">
        <v>2036</v>
      </c>
      <c r="C488" s="136">
        <v>75</v>
      </c>
      <c r="D488" s="129"/>
      <c r="H488" s="187" t="s">
        <v>986</v>
      </c>
      <c r="I488" s="183">
        <v>63.355700000000006</v>
      </c>
      <c r="K488" s="187" t="s">
        <v>3109</v>
      </c>
      <c r="L488" s="183">
        <v>70.5</v>
      </c>
    </row>
    <row r="489" spans="1:12">
      <c r="A489" s="131"/>
      <c r="B489" s="132" t="s">
        <v>1898</v>
      </c>
      <c r="C489" s="136">
        <v>75</v>
      </c>
      <c r="D489" s="129"/>
      <c r="H489" s="187" t="s">
        <v>1350</v>
      </c>
      <c r="I489" s="183">
        <v>61.68419999999999</v>
      </c>
      <c r="K489" s="187" t="s">
        <v>1534</v>
      </c>
      <c r="L489" s="183">
        <v>70.250000000000043</v>
      </c>
    </row>
    <row r="490" spans="1:12">
      <c r="A490" s="131"/>
      <c r="B490" s="132" t="s">
        <v>1135</v>
      </c>
      <c r="C490" s="136">
        <v>75</v>
      </c>
      <c r="D490" s="129"/>
      <c r="H490" s="187" t="s">
        <v>1053</v>
      </c>
      <c r="I490" s="183">
        <v>61.25480000000001</v>
      </c>
      <c r="K490" s="187" t="s">
        <v>1261</v>
      </c>
      <c r="L490" s="183">
        <v>69.270100000000014</v>
      </c>
    </row>
    <row r="491" spans="1:12">
      <c r="A491" s="131"/>
      <c r="B491" s="132" t="s">
        <v>2210</v>
      </c>
      <c r="C491" s="136">
        <v>74</v>
      </c>
      <c r="D491" s="129"/>
      <c r="H491" s="187" t="s">
        <v>1918</v>
      </c>
      <c r="I491" s="183">
        <v>60.910000000000004</v>
      </c>
      <c r="K491" s="187" t="s">
        <v>1361</v>
      </c>
      <c r="L491" s="183">
        <v>68.74369999999999</v>
      </c>
    </row>
    <row r="492" spans="1:12">
      <c r="A492" s="131"/>
      <c r="B492" s="132" t="s">
        <v>1608</v>
      </c>
      <c r="C492" s="136">
        <v>74</v>
      </c>
      <c r="D492" s="129"/>
      <c r="H492" s="187" t="s">
        <v>3224</v>
      </c>
      <c r="I492" s="183">
        <v>60.750000000000007</v>
      </c>
      <c r="K492" s="187" t="s">
        <v>1425</v>
      </c>
      <c r="L492" s="183">
        <v>68.520099999999971</v>
      </c>
    </row>
    <row r="493" spans="1:12">
      <c r="A493" s="131"/>
      <c r="B493" s="132" t="s">
        <v>1064</v>
      </c>
      <c r="C493" s="136">
        <v>74</v>
      </c>
      <c r="D493" s="129"/>
      <c r="H493" s="187" t="s">
        <v>2705</v>
      </c>
      <c r="I493" s="183">
        <v>60.543399999999998</v>
      </c>
      <c r="K493" s="187" t="s">
        <v>1898</v>
      </c>
      <c r="L493" s="183">
        <v>68.504599999999996</v>
      </c>
    </row>
    <row r="494" spans="1:12">
      <c r="A494" s="131"/>
      <c r="B494" s="132" t="s">
        <v>2590</v>
      </c>
      <c r="C494" s="136">
        <v>73</v>
      </c>
      <c r="D494" s="129"/>
      <c r="H494" s="187" t="s">
        <v>2609</v>
      </c>
      <c r="I494" s="183">
        <v>60.5</v>
      </c>
      <c r="K494" s="187" t="s">
        <v>996</v>
      </c>
      <c r="L494" s="183">
        <v>68.003999999999976</v>
      </c>
    </row>
    <row r="495" spans="1:12">
      <c r="A495" s="131"/>
      <c r="B495" s="132" t="s">
        <v>2357</v>
      </c>
      <c r="C495" s="136">
        <v>72</v>
      </c>
      <c r="D495" s="129"/>
      <c r="H495" s="187" t="s">
        <v>2348</v>
      </c>
      <c r="I495" s="183">
        <v>60.159999999999982</v>
      </c>
      <c r="K495" s="187" t="s">
        <v>1100</v>
      </c>
      <c r="L495" s="183">
        <v>67.535899999999998</v>
      </c>
    </row>
    <row r="496" spans="1:12">
      <c r="A496" s="131"/>
      <c r="B496" s="132" t="s">
        <v>1721</v>
      </c>
      <c r="C496" s="136">
        <v>72</v>
      </c>
      <c r="D496" s="129"/>
      <c r="H496" s="187" t="s">
        <v>999</v>
      </c>
      <c r="I496" s="183">
        <v>60.158799999999992</v>
      </c>
      <c r="K496" s="187" t="s">
        <v>906</v>
      </c>
      <c r="L496" s="183">
        <v>67.220500000000001</v>
      </c>
    </row>
    <row r="497" spans="1:12">
      <c r="A497" s="131"/>
      <c r="B497" s="132" t="s">
        <v>1453</v>
      </c>
      <c r="C497" s="136">
        <v>71</v>
      </c>
      <c r="D497" s="129"/>
      <c r="H497" s="187" t="s">
        <v>2596</v>
      </c>
      <c r="I497" s="183">
        <v>60</v>
      </c>
      <c r="K497" s="187" t="s">
        <v>2484</v>
      </c>
      <c r="L497" s="183">
        <v>65.939999999999984</v>
      </c>
    </row>
    <row r="498" spans="1:12">
      <c r="A498" s="131"/>
      <c r="B498" s="132" t="s">
        <v>1146</v>
      </c>
      <c r="C498" s="136">
        <v>71</v>
      </c>
      <c r="D498" s="129"/>
      <c r="H498" s="187" t="s">
        <v>1922</v>
      </c>
      <c r="I498" s="183">
        <v>59.629999999999995</v>
      </c>
      <c r="K498" s="187" t="s">
        <v>2288</v>
      </c>
      <c r="L498" s="183">
        <v>65.799999999999983</v>
      </c>
    </row>
    <row r="499" spans="1:12">
      <c r="A499" s="131"/>
      <c r="B499" s="132" t="s">
        <v>2983</v>
      </c>
      <c r="C499" s="136">
        <v>70</v>
      </c>
      <c r="D499" s="129"/>
      <c r="H499" s="187" t="s">
        <v>1100</v>
      </c>
      <c r="I499" s="183">
        <v>59.291200000000011</v>
      </c>
      <c r="K499" s="187" t="s">
        <v>1321</v>
      </c>
      <c r="L499" s="183">
        <v>64.499999999999986</v>
      </c>
    </row>
    <row r="500" spans="1:12">
      <c r="A500" s="131"/>
      <c r="B500" s="132" t="s">
        <v>1533</v>
      </c>
      <c r="C500" s="136">
        <v>70</v>
      </c>
      <c r="D500" s="129"/>
      <c r="H500" s="187" t="s">
        <v>1390</v>
      </c>
      <c r="I500" s="183">
        <v>56.923200000000037</v>
      </c>
      <c r="K500" s="187" t="s">
        <v>1963</v>
      </c>
      <c r="L500" s="183">
        <v>63.68</v>
      </c>
    </row>
    <row r="501" spans="1:12">
      <c r="A501" s="131"/>
      <c r="B501" s="132" t="s">
        <v>1466</v>
      </c>
      <c r="C501" s="136">
        <v>70</v>
      </c>
      <c r="D501" s="129"/>
      <c r="H501" s="187" t="s">
        <v>2145</v>
      </c>
      <c r="I501" s="183">
        <v>56.43</v>
      </c>
      <c r="K501" s="187" t="s">
        <v>986</v>
      </c>
      <c r="L501" s="183">
        <v>63.355700000000006</v>
      </c>
    </row>
    <row r="502" spans="1:12">
      <c r="A502" s="131"/>
      <c r="B502" s="132" t="s">
        <v>1442</v>
      </c>
      <c r="C502" s="136">
        <v>70</v>
      </c>
      <c r="D502" s="129"/>
      <c r="H502" s="187" t="s">
        <v>3077</v>
      </c>
      <c r="I502" s="183">
        <v>56.25</v>
      </c>
      <c r="K502" s="187" t="s">
        <v>1350</v>
      </c>
      <c r="L502" s="183">
        <v>61.68419999999999</v>
      </c>
    </row>
    <row r="503" spans="1:12">
      <c r="A503" s="131"/>
      <c r="B503" s="132" t="s">
        <v>959</v>
      </c>
      <c r="C503" s="136">
        <v>70</v>
      </c>
      <c r="D503" s="129"/>
      <c r="H503" s="187" t="s">
        <v>1375</v>
      </c>
      <c r="I503" s="183">
        <v>56.109999999999992</v>
      </c>
      <c r="K503" s="187" t="s">
        <v>1231</v>
      </c>
      <c r="L503" s="183">
        <v>61.58000000000002</v>
      </c>
    </row>
    <row r="504" spans="1:12">
      <c r="A504" s="131"/>
      <c r="B504" s="132" t="s">
        <v>2209</v>
      </c>
      <c r="C504" s="136">
        <v>69</v>
      </c>
      <c r="D504" s="129"/>
      <c r="H504" s="187" t="s">
        <v>1829</v>
      </c>
      <c r="I504" s="183">
        <v>56.049999999999976</v>
      </c>
      <c r="K504" s="187" t="s">
        <v>1053</v>
      </c>
      <c r="L504" s="183">
        <v>61.25480000000001</v>
      </c>
    </row>
    <row r="505" spans="1:12">
      <c r="A505" s="131"/>
      <c r="B505" s="132" t="s">
        <v>2873</v>
      </c>
      <c r="C505" s="136">
        <v>68</v>
      </c>
      <c r="D505" s="129"/>
      <c r="H505" s="187" t="s">
        <v>2805</v>
      </c>
      <c r="I505" s="183">
        <v>56</v>
      </c>
      <c r="K505" s="187" t="s">
        <v>1918</v>
      </c>
      <c r="L505" s="183">
        <v>60.910000000000004</v>
      </c>
    </row>
    <row r="506" spans="1:12">
      <c r="A506" s="131"/>
      <c r="B506" s="132" t="s">
        <v>1837</v>
      </c>
      <c r="C506" s="136">
        <v>68</v>
      </c>
      <c r="D506" s="129"/>
      <c r="H506" s="187" t="s">
        <v>1815</v>
      </c>
      <c r="I506" s="183">
        <v>55.63460000000002</v>
      </c>
      <c r="K506" s="187" t="s">
        <v>3224</v>
      </c>
      <c r="L506" s="183">
        <v>60.750000000000007</v>
      </c>
    </row>
    <row r="507" spans="1:12">
      <c r="A507" s="131"/>
      <c r="B507" s="132" t="s">
        <v>1534</v>
      </c>
      <c r="C507" s="136">
        <v>67</v>
      </c>
      <c r="D507" s="129"/>
      <c r="H507" s="187" t="s">
        <v>1124</v>
      </c>
      <c r="I507" s="183">
        <v>55.242500000000007</v>
      </c>
      <c r="K507" s="187" t="s">
        <v>2705</v>
      </c>
      <c r="L507" s="183">
        <v>60.543399999999998</v>
      </c>
    </row>
    <row r="508" spans="1:12">
      <c r="A508" s="131"/>
      <c r="B508" s="132" t="s">
        <v>1243</v>
      </c>
      <c r="C508" s="136">
        <v>67</v>
      </c>
      <c r="D508" s="129"/>
      <c r="H508" s="187" t="s">
        <v>1348</v>
      </c>
      <c r="I508" s="183">
        <v>55.084499999999977</v>
      </c>
      <c r="K508" s="187" t="s">
        <v>2609</v>
      </c>
      <c r="L508" s="183">
        <v>60.5</v>
      </c>
    </row>
    <row r="509" spans="1:12">
      <c r="A509" s="131"/>
      <c r="B509" s="132" t="s">
        <v>1222</v>
      </c>
      <c r="C509" s="136">
        <v>67</v>
      </c>
      <c r="D509" s="129"/>
      <c r="H509" s="187" t="s">
        <v>1141</v>
      </c>
      <c r="I509" s="183">
        <v>54.404999999999994</v>
      </c>
      <c r="K509" s="187" t="s">
        <v>2348</v>
      </c>
      <c r="L509" s="183">
        <v>60.159999999999982</v>
      </c>
    </row>
    <row r="510" spans="1:12">
      <c r="A510" s="131"/>
      <c r="B510" s="132" t="s">
        <v>1613</v>
      </c>
      <c r="C510" s="136">
        <v>66</v>
      </c>
      <c r="D510" s="129"/>
      <c r="H510" s="187" t="s">
        <v>3730</v>
      </c>
      <c r="I510" s="183">
        <v>53.64</v>
      </c>
      <c r="K510" s="187" t="s">
        <v>999</v>
      </c>
      <c r="L510" s="183">
        <v>60.158799999999992</v>
      </c>
    </row>
    <row r="511" spans="1:12">
      <c r="A511" s="131"/>
      <c r="B511" s="132" t="s">
        <v>1250</v>
      </c>
      <c r="C511" s="136">
        <v>66</v>
      </c>
      <c r="D511" s="129"/>
      <c r="H511" s="187" t="s">
        <v>2202</v>
      </c>
      <c r="I511" s="183">
        <v>53.460000000000008</v>
      </c>
      <c r="K511" s="187" t="s">
        <v>2596</v>
      </c>
      <c r="L511" s="183">
        <v>60</v>
      </c>
    </row>
    <row r="512" spans="1:12">
      <c r="A512" s="131"/>
      <c r="B512" s="132" t="s">
        <v>1237</v>
      </c>
      <c r="C512" s="136">
        <v>66</v>
      </c>
      <c r="D512" s="129"/>
      <c r="H512" s="187" t="s">
        <v>978</v>
      </c>
      <c r="I512" s="183">
        <v>52.072300000000013</v>
      </c>
      <c r="K512" s="187" t="s">
        <v>1922</v>
      </c>
      <c r="L512" s="183">
        <v>59.629999999999995</v>
      </c>
    </row>
    <row r="513" spans="1:12">
      <c r="A513" s="131"/>
      <c r="B513" s="132" t="s">
        <v>2668</v>
      </c>
      <c r="C513" s="136">
        <v>65</v>
      </c>
      <c r="D513" s="129"/>
      <c r="H513" s="187" t="s">
        <v>3128</v>
      </c>
      <c r="I513" s="183">
        <v>52</v>
      </c>
      <c r="K513" s="187" t="s">
        <v>1390</v>
      </c>
      <c r="L513" s="183">
        <v>56.923200000000037</v>
      </c>
    </row>
    <row r="514" spans="1:12">
      <c r="A514" s="131"/>
      <c r="B514" s="132" t="s">
        <v>1809</v>
      </c>
      <c r="C514" s="136">
        <v>65</v>
      </c>
      <c r="D514" s="129"/>
      <c r="H514" s="187" t="s">
        <v>2220</v>
      </c>
      <c r="I514" s="183">
        <v>51.39</v>
      </c>
      <c r="K514" s="187" t="s">
        <v>2145</v>
      </c>
      <c r="L514" s="183">
        <v>56.43</v>
      </c>
    </row>
    <row r="515" spans="1:12">
      <c r="A515" s="131"/>
      <c r="B515" s="132" t="s">
        <v>1480</v>
      </c>
      <c r="C515" s="136">
        <v>65</v>
      </c>
      <c r="D515" s="129"/>
      <c r="H515" s="187" t="s">
        <v>2810</v>
      </c>
      <c r="I515" s="183">
        <v>50</v>
      </c>
      <c r="K515" s="187" t="s">
        <v>3077</v>
      </c>
      <c r="L515" s="183">
        <v>56.25</v>
      </c>
    </row>
    <row r="516" spans="1:12">
      <c r="A516" s="131"/>
      <c r="B516" s="132" t="s">
        <v>1206</v>
      </c>
      <c r="C516" s="136">
        <v>65</v>
      </c>
      <c r="D516" s="129"/>
      <c r="H516" s="187" t="s">
        <v>2745</v>
      </c>
      <c r="I516" s="183">
        <v>49.809999999999995</v>
      </c>
      <c r="K516" s="187" t="s">
        <v>1375</v>
      </c>
      <c r="L516" s="183">
        <v>56.109999999999992</v>
      </c>
    </row>
    <row r="517" spans="1:12">
      <c r="A517" s="131"/>
      <c r="B517" s="132" t="s">
        <v>1472</v>
      </c>
      <c r="C517" s="136">
        <v>64</v>
      </c>
      <c r="D517" s="129"/>
      <c r="H517" s="187" t="s">
        <v>1432</v>
      </c>
      <c r="I517" s="183">
        <v>49.606500000000018</v>
      </c>
      <c r="K517" s="187" t="s">
        <v>1829</v>
      </c>
      <c r="L517" s="183">
        <v>56.049999999999976</v>
      </c>
    </row>
    <row r="518" spans="1:12">
      <c r="A518" s="131"/>
      <c r="B518" s="132" t="s">
        <v>940</v>
      </c>
      <c r="C518" s="136">
        <v>64</v>
      </c>
      <c r="D518" s="129"/>
      <c r="H518" s="187" t="s">
        <v>1008</v>
      </c>
      <c r="I518" s="183">
        <v>49.477000000000011</v>
      </c>
      <c r="K518" s="187" t="s">
        <v>2805</v>
      </c>
      <c r="L518" s="183">
        <v>56</v>
      </c>
    </row>
    <row r="519" spans="1:12">
      <c r="A519" s="131"/>
      <c r="B519" s="132" t="s">
        <v>1477</v>
      </c>
      <c r="C519" s="136">
        <v>63</v>
      </c>
      <c r="D519" s="129"/>
      <c r="H519" s="187" t="s">
        <v>3817</v>
      </c>
      <c r="I519" s="183">
        <v>49.394999999999996</v>
      </c>
      <c r="K519" s="187" t="s">
        <v>1815</v>
      </c>
      <c r="L519" s="183">
        <v>55.63460000000002</v>
      </c>
    </row>
    <row r="520" spans="1:12">
      <c r="A520" s="131"/>
      <c r="B520" s="132" t="s">
        <v>2280</v>
      </c>
      <c r="C520" s="136">
        <v>62</v>
      </c>
      <c r="D520" s="129"/>
      <c r="H520" s="187" t="s">
        <v>1268</v>
      </c>
      <c r="I520" s="183">
        <v>49</v>
      </c>
      <c r="K520" s="187" t="s">
        <v>1348</v>
      </c>
      <c r="L520" s="183">
        <v>55.084499999999977</v>
      </c>
    </row>
    <row r="521" spans="1:12">
      <c r="A521" s="131"/>
      <c r="B521" s="132" t="s">
        <v>1197</v>
      </c>
      <c r="C521" s="136">
        <v>62</v>
      </c>
      <c r="D521" s="129"/>
      <c r="H521" s="187" t="s">
        <v>1319</v>
      </c>
      <c r="I521" s="183">
        <v>48.989999999999981</v>
      </c>
      <c r="K521" s="187" t="s">
        <v>1212</v>
      </c>
      <c r="L521" s="183">
        <v>54.747</v>
      </c>
    </row>
    <row r="522" spans="1:12">
      <c r="A522" s="131"/>
      <c r="B522" s="132" t="s">
        <v>1080</v>
      </c>
      <c r="C522" s="136">
        <v>62</v>
      </c>
      <c r="D522" s="129"/>
      <c r="H522" s="187" t="s">
        <v>2370</v>
      </c>
      <c r="I522" s="183">
        <v>48.872700000000009</v>
      </c>
      <c r="K522" s="187" t="s">
        <v>1141</v>
      </c>
      <c r="L522" s="183">
        <v>54.404999999999994</v>
      </c>
    </row>
    <row r="523" spans="1:12">
      <c r="A523" s="131"/>
      <c r="B523" s="132" t="s">
        <v>2732</v>
      </c>
      <c r="C523" s="136">
        <v>61</v>
      </c>
      <c r="D523" s="129"/>
      <c r="H523" s="187" t="s">
        <v>1165</v>
      </c>
      <c r="I523" s="183">
        <v>48.79999999999999</v>
      </c>
      <c r="K523" s="187" t="s">
        <v>3730</v>
      </c>
      <c r="L523" s="183">
        <v>53.64</v>
      </c>
    </row>
    <row r="524" spans="1:12">
      <c r="A524" s="131"/>
      <c r="B524" s="132" t="s">
        <v>1350</v>
      </c>
      <c r="C524" s="136">
        <v>61</v>
      </c>
      <c r="D524" s="129"/>
      <c r="H524" s="187" t="s">
        <v>903</v>
      </c>
      <c r="I524" s="183">
        <v>48.120000000000012</v>
      </c>
      <c r="K524" s="187" t="s">
        <v>2202</v>
      </c>
      <c r="L524" s="183">
        <v>53.460000000000008</v>
      </c>
    </row>
    <row r="525" spans="1:12">
      <c r="A525" s="131"/>
      <c r="B525" s="132" t="s">
        <v>2535</v>
      </c>
      <c r="C525" s="136">
        <v>60</v>
      </c>
      <c r="D525" s="129"/>
      <c r="H525" s="187" t="s">
        <v>1905</v>
      </c>
      <c r="I525" s="183">
        <v>47.876399999999983</v>
      </c>
      <c r="K525" s="187" t="s">
        <v>978</v>
      </c>
      <c r="L525" s="183">
        <v>52.073100000000018</v>
      </c>
    </row>
    <row r="526" spans="1:12">
      <c r="A526" s="131"/>
      <c r="B526" s="132" t="s">
        <v>2452</v>
      </c>
      <c r="C526" s="136">
        <v>60</v>
      </c>
      <c r="D526" s="129"/>
      <c r="H526" s="187" t="s">
        <v>1852</v>
      </c>
      <c r="I526" s="183">
        <v>47.790000000000006</v>
      </c>
      <c r="K526" s="187" t="s">
        <v>3128</v>
      </c>
      <c r="L526" s="183">
        <v>52</v>
      </c>
    </row>
    <row r="527" spans="1:12">
      <c r="A527" s="131"/>
      <c r="B527" s="132" t="s">
        <v>1353</v>
      </c>
      <c r="C527" s="136">
        <v>60</v>
      </c>
      <c r="D527" s="129"/>
      <c r="H527" s="187" t="s">
        <v>1103</v>
      </c>
      <c r="I527" s="183">
        <v>47.499999999999957</v>
      </c>
      <c r="K527" s="187" t="s">
        <v>2745</v>
      </c>
      <c r="L527" s="183">
        <v>50.059999999999988</v>
      </c>
    </row>
    <row r="528" spans="1:12">
      <c r="A528" s="131"/>
      <c r="B528" s="132" t="s">
        <v>1231</v>
      </c>
      <c r="C528" s="136">
        <v>60</v>
      </c>
      <c r="D528" s="129"/>
      <c r="H528" s="187" t="s">
        <v>1721</v>
      </c>
      <c r="I528" s="183">
        <v>47.250000000000007</v>
      </c>
      <c r="K528" s="187" t="s">
        <v>2810</v>
      </c>
      <c r="L528" s="183">
        <v>50</v>
      </c>
    </row>
    <row r="529" spans="1:12">
      <c r="A529" s="131"/>
      <c r="B529" s="132" t="s">
        <v>2356</v>
      </c>
      <c r="C529" s="136">
        <v>59</v>
      </c>
      <c r="D529" s="129"/>
      <c r="H529" s="187" t="s">
        <v>1446</v>
      </c>
      <c r="I529" s="183">
        <v>47.117499999999964</v>
      </c>
      <c r="K529" s="187" t="s">
        <v>2186</v>
      </c>
      <c r="L529" s="183">
        <v>49.990000000000009</v>
      </c>
    </row>
    <row r="530" spans="1:12">
      <c r="A530" s="131"/>
      <c r="B530" s="132" t="s">
        <v>1389</v>
      </c>
      <c r="C530" s="136">
        <v>59</v>
      </c>
      <c r="D530" s="129"/>
      <c r="H530" s="187" t="s">
        <v>3393</v>
      </c>
      <c r="I530" s="183">
        <v>46.990000000000009</v>
      </c>
      <c r="K530" s="187" t="s">
        <v>1432</v>
      </c>
      <c r="L530" s="183">
        <v>49.606500000000018</v>
      </c>
    </row>
    <row r="531" spans="1:12">
      <c r="A531" s="131"/>
      <c r="B531" s="132" t="s">
        <v>1358</v>
      </c>
      <c r="C531" s="136">
        <v>59</v>
      </c>
      <c r="D531" s="129"/>
      <c r="H531" s="187" t="s">
        <v>1442</v>
      </c>
      <c r="I531" s="183">
        <v>46.922500000000021</v>
      </c>
      <c r="K531" s="187" t="s">
        <v>1008</v>
      </c>
      <c r="L531" s="183">
        <v>49.477000000000011</v>
      </c>
    </row>
    <row r="532" spans="1:12">
      <c r="A532" s="131"/>
      <c r="B532" s="132" t="s">
        <v>976</v>
      </c>
      <c r="C532" s="136">
        <v>59</v>
      </c>
      <c r="D532" s="129"/>
      <c r="H532" s="187" t="s">
        <v>1941</v>
      </c>
      <c r="I532" s="183">
        <v>46.887000000000008</v>
      </c>
      <c r="K532" s="187" t="s">
        <v>3817</v>
      </c>
      <c r="L532" s="183">
        <v>49.394999999999996</v>
      </c>
    </row>
    <row r="533" spans="1:12">
      <c r="A533" s="131"/>
      <c r="B533" s="132" t="s">
        <v>1212</v>
      </c>
      <c r="C533" s="136">
        <v>59</v>
      </c>
      <c r="D533" s="129"/>
      <c r="H533" s="187" t="s">
        <v>2011</v>
      </c>
      <c r="I533" s="183">
        <v>46.504999999999995</v>
      </c>
      <c r="K533" s="187" t="s">
        <v>1268</v>
      </c>
      <c r="L533" s="183">
        <v>49</v>
      </c>
    </row>
    <row r="534" spans="1:12">
      <c r="A534" s="131"/>
      <c r="B534" s="132" t="s">
        <v>1054</v>
      </c>
      <c r="C534" s="136">
        <v>59</v>
      </c>
      <c r="D534" s="129"/>
      <c r="H534" s="187" t="s">
        <v>3327</v>
      </c>
      <c r="I534" s="183">
        <v>46.5</v>
      </c>
      <c r="K534" s="187" t="s">
        <v>1319</v>
      </c>
      <c r="L534" s="183">
        <v>48.989999999999981</v>
      </c>
    </row>
    <row r="535" spans="1:12">
      <c r="A535" s="131"/>
      <c r="B535" s="132" t="s">
        <v>3616</v>
      </c>
      <c r="C535" s="136">
        <v>58</v>
      </c>
      <c r="D535" s="129"/>
      <c r="H535" s="187" t="s">
        <v>2373</v>
      </c>
      <c r="I535" s="183">
        <v>45.64</v>
      </c>
      <c r="K535" s="187" t="s">
        <v>2370</v>
      </c>
      <c r="L535" s="183">
        <v>48.872700000000009</v>
      </c>
    </row>
    <row r="536" spans="1:12">
      <c r="A536" s="131"/>
      <c r="B536" s="132" t="s">
        <v>2118</v>
      </c>
      <c r="C536" s="136">
        <v>58</v>
      </c>
      <c r="D536" s="129"/>
      <c r="H536" s="187" t="s">
        <v>1210</v>
      </c>
      <c r="I536" s="183">
        <v>45.414999999999999</v>
      </c>
      <c r="K536" s="187" t="s">
        <v>1165</v>
      </c>
      <c r="L536" s="183">
        <v>48.79999999999999</v>
      </c>
    </row>
    <row r="537" spans="1:12">
      <c r="A537" s="131"/>
      <c r="B537" s="132" t="s">
        <v>1865</v>
      </c>
      <c r="C537" s="136">
        <v>58</v>
      </c>
      <c r="D537" s="129"/>
      <c r="H537" s="187" t="s">
        <v>1405</v>
      </c>
      <c r="I537" s="183">
        <v>45.332500000000003</v>
      </c>
      <c r="K537" s="187" t="s">
        <v>903</v>
      </c>
      <c r="L537" s="183">
        <v>48.120000000000012</v>
      </c>
    </row>
    <row r="538" spans="1:12">
      <c r="A538" s="131"/>
      <c r="B538" s="132" t="s">
        <v>1019</v>
      </c>
      <c r="C538" s="136">
        <v>58</v>
      </c>
      <c r="D538" s="129"/>
      <c r="H538" s="187" t="s">
        <v>1862</v>
      </c>
      <c r="I538" s="183">
        <v>45.33</v>
      </c>
      <c r="K538" s="187" t="s">
        <v>1103</v>
      </c>
      <c r="L538" s="183">
        <v>47.999999999999986</v>
      </c>
    </row>
    <row r="539" spans="1:12">
      <c r="A539" s="131"/>
      <c r="B539" s="132" t="s">
        <v>2187</v>
      </c>
      <c r="C539" s="136">
        <v>57</v>
      </c>
      <c r="D539" s="129"/>
      <c r="H539" s="187" t="s">
        <v>2043</v>
      </c>
      <c r="I539" s="183">
        <v>45.320000000000022</v>
      </c>
      <c r="K539" s="187" t="s">
        <v>1905</v>
      </c>
      <c r="L539" s="183">
        <v>47.876399999999983</v>
      </c>
    </row>
    <row r="540" spans="1:12">
      <c r="A540" s="131"/>
      <c r="B540" s="132" t="s">
        <v>2185</v>
      </c>
      <c r="C540" s="136">
        <v>57</v>
      </c>
      <c r="D540" s="129"/>
      <c r="H540" s="187" t="s">
        <v>1212</v>
      </c>
      <c r="I540" s="183">
        <v>44.767000000000003</v>
      </c>
      <c r="K540" s="187" t="s">
        <v>1852</v>
      </c>
      <c r="L540" s="183">
        <v>47.790000000000006</v>
      </c>
    </row>
    <row r="541" spans="1:12">
      <c r="A541" s="131"/>
      <c r="B541" s="132" t="s">
        <v>2043</v>
      </c>
      <c r="C541" s="136">
        <v>57</v>
      </c>
      <c r="D541" s="129"/>
      <c r="H541" s="187" t="s">
        <v>1231</v>
      </c>
      <c r="I541" s="183">
        <v>44.489999999999988</v>
      </c>
      <c r="K541" s="187" t="s">
        <v>1721</v>
      </c>
      <c r="L541" s="183">
        <v>47.250000000000007</v>
      </c>
    </row>
    <row r="542" spans="1:12">
      <c r="A542" s="131"/>
      <c r="B542" s="132" t="s">
        <v>1497</v>
      </c>
      <c r="C542" s="136">
        <v>57</v>
      </c>
      <c r="D542" s="129"/>
      <c r="H542" s="187" t="s">
        <v>1979</v>
      </c>
      <c r="I542" s="183">
        <v>44.000000000000007</v>
      </c>
      <c r="K542" s="187" t="s">
        <v>1446</v>
      </c>
      <c r="L542" s="183">
        <v>47.117499999999964</v>
      </c>
    </row>
    <row r="543" spans="1:12">
      <c r="A543" s="131"/>
      <c r="B543" s="132" t="s">
        <v>1436</v>
      </c>
      <c r="C543" s="136">
        <v>57</v>
      </c>
      <c r="D543" s="129"/>
      <c r="H543" s="187" t="s">
        <v>2139</v>
      </c>
      <c r="I543" s="183">
        <v>43.849999999999994</v>
      </c>
      <c r="K543" s="187" t="s">
        <v>2011</v>
      </c>
      <c r="L543" s="183">
        <v>47.105000000000004</v>
      </c>
    </row>
    <row r="544" spans="1:12">
      <c r="A544" s="131"/>
      <c r="B544" s="132" t="s">
        <v>3369</v>
      </c>
      <c r="C544" s="136">
        <v>56</v>
      </c>
      <c r="D544" s="129"/>
      <c r="H544" s="187" t="s">
        <v>2046</v>
      </c>
      <c r="I544" s="183">
        <v>43.823300000000003</v>
      </c>
      <c r="K544" s="187" t="s">
        <v>3393</v>
      </c>
      <c r="L544" s="183">
        <v>46.990000000000009</v>
      </c>
    </row>
    <row r="545" spans="1:12">
      <c r="A545" s="131"/>
      <c r="B545" s="132" t="s">
        <v>2405</v>
      </c>
      <c r="C545" s="136">
        <v>56</v>
      </c>
      <c r="D545" s="129"/>
      <c r="H545" s="187" t="s">
        <v>1366</v>
      </c>
      <c r="I545" s="183">
        <v>43.6</v>
      </c>
      <c r="K545" s="187" t="s">
        <v>1442</v>
      </c>
      <c r="L545" s="183">
        <v>46.922500000000021</v>
      </c>
    </row>
    <row r="546" spans="1:12">
      <c r="A546" s="131"/>
      <c r="B546" s="132" t="s">
        <v>1979</v>
      </c>
      <c r="C546" s="136">
        <v>56</v>
      </c>
      <c r="D546" s="129"/>
      <c r="H546" s="187" t="s">
        <v>2767</v>
      </c>
      <c r="I546" s="183">
        <v>43.5</v>
      </c>
      <c r="K546" s="187" t="s">
        <v>1941</v>
      </c>
      <c r="L546" s="183">
        <v>46.887000000000008</v>
      </c>
    </row>
    <row r="547" spans="1:12">
      <c r="A547" s="131"/>
      <c r="B547" s="132" t="s">
        <v>1465</v>
      </c>
      <c r="C547" s="136">
        <v>56</v>
      </c>
      <c r="D547" s="129"/>
      <c r="H547" s="187" t="s">
        <v>1263</v>
      </c>
      <c r="I547" s="183">
        <v>43.499999999999993</v>
      </c>
      <c r="K547" s="187" t="s">
        <v>3327</v>
      </c>
      <c r="L547" s="183">
        <v>46.5</v>
      </c>
    </row>
    <row r="548" spans="1:12">
      <c r="A548" s="131"/>
      <c r="B548" s="132" t="s">
        <v>3766</v>
      </c>
      <c r="C548" s="136">
        <v>55</v>
      </c>
      <c r="D548" s="129"/>
      <c r="H548" s="187" t="s">
        <v>867</v>
      </c>
      <c r="I548" s="183">
        <v>43.354900000000029</v>
      </c>
      <c r="K548" s="187" t="s">
        <v>2373</v>
      </c>
      <c r="L548" s="183">
        <v>45.64</v>
      </c>
    </row>
    <row r="549" spans="1:12">
      <c r="A549" s="131"/>
      <c r="B549" s="132" t="s">
        <v>2129</v>
      </c>
      <c r="C549" s="136">
        <v>55</v>
      </c>
      <c r="D549" s="129"/>
      <c r="H549" s="187" t="s">
        <v>870</v>
      </c>
      <c r="I549" s="183">
        <v>43.099899999999984</v>
      </c>
      <c r="K549" s="187" t="s">
        <v>1210</v>
      </c>
      <c r="L549" s="183">
        <v>45.414999999999999</v>
      </c>
    </row>
    <row r="550" spans="1:12">
      <c r="A550" s="131"/>
      <c r="B550" s="132" t="s">
        <v>1712</v>
      </c>
      <c r="C550" s="136">
        <v>55</v>
      </c>
      <c r="D550" s="129"/>
      <c r="H550" s="187" t="s">
        <v>2186</v>
      </c>
      <c r="I550" s="183">
        <v>42.99</v>
      </c>
      <c r="K550" s="187" t="s">
        <v>1405</v>
      </c>
      <c r="L550" s="183">
        <v>45.332500000000003</v>
      </c>
    </row>
    <row r="551" spans="1:12">
      <c r="A551" s="131"/>
      <c r="B551" s="132" t="s">
        <v>992</v>
      </c>
      <c r="C551" s="136">
        <v>55</v>
      </c>
      <c r="D551" s="129"/>
      <c r="H551" s="187" t="s">
        <v>1251</v>
      </c>
      <c r="I551" s="183">
        <v>42.75</v>
      </c>
      <c r="K551" s="187" t="s">
        <v>1862</v>
      </c>
      <c r="L551" s="183">
        <v>45.33</v>
      </c>
    </row>
    <row r="552" spans="1:12">
      <c r="A552" s="131"/>
      <c r="B552" s="132" t="s">
        <v>3741</v>
      </c>
      <c r="C552" s="136">
        <v>54</v>
      </c>
      <c r="D552" s="129"/>
      <c r="H552" s="187" t="s">
        <v>1942</v>
      </c>
      <c r="I552" s="183">
        <v>42.684999999999995</v>
      </c>
      <c r="K552" s="187" t="s">
        <v>2043</v>
      </c>
      <c r="L552" s="183">
        <v>45.320000000000022</v>
      </c>
    </row>
    <row r="553" spans="1:12">
      <c r="A553" s="131"/>
      <c r="B553" s="132" t="s">
        <v>2221</v>
      </c>
      <c r="C553" s="136">
        <v>54</v>
      </c>
      <c r="D553" s="129"/>
      <c r="H553" s="187" t="s">
        <v>2185</v>
      </c>
      <c r="I553" s="183">
        <v>42.055500000000009</v>
      </c>
      <c r="K553" s="187" t="s">
        <v>1979</v>
      </c>
      <c r="L553" s="183">
        <v>44.000000000000007</v>
      </c>
    </row>
    <row r="554" spans="1:12">
      <c r="A554" s="131"/>
      <c r="B554" s="132" t="s">
        <v>1829</v>
      </c>
      <c r="C554" s="136">
        <v>54</v>
      </c>
      <c r="D554" s="129"/>
      <c r="H554" s="187" t="s">
        <v>2342</v>
      </c>
      <c r="I554" s="183">
        <v>41.650000000000006</v>
      </c>
      <c r="K554" s="187" t="s">
        <v>2139</v>
      </c>
      <c r="L554" s="183">
        <v>43.849999999999994</v>
      </c>
    </row>
    <row r="555" spans="1:12">
      <c r="A555" s="131"/>
      <c r="B555" s="132" t="s">
        <v>1941</v>
      </c>
      <c r="C555" s="136">
        <v>53</v>
      </c>
      <c r="D555" s="129"/>
      <c r="H555" s="187" t="s">
        <v>1805</v>
      </c>
      <c r="I555" s="183">
        <v>41.614199999999997</v>
      </c>
      <c r="K555" s="187" t="s">
        <v>2046</v>
      </c>
      <c r="L555" s="183">
        <v>43.823300000000003</v>
      </c>
    </row>
    <row r="556" spans="1:12">
      <c r="A556" s="131"/>
      <c r="B556" s="132" t="s">
        <v>1918</v>
      </c>
      <c r="C556" s="136">
        <v>53</v>
      </c>
      <c r="D556" s="129"/>
      <c r="H556" s="187" t="s">
        <v>1962</v>
      </c>
      <c r="I556" s="183">
        <v>41.361999999999995</v>
      </c>
      <c r="K556" s="187" t="s">
        <v>1366</v>
      </c>
      <c r="L556" s="183">
        <v>43.6</v>
      </c>
    </row>
    <row r="557" spans="1:12">
      <c r="A557" s="131"/>
      <c r="B557" s="132" t="s">
        <v>1363</v>
      </c>
      <c r="C557" s="136">
        <v>53</v>
      </c>
      <c r="D557" s="129"/>
      <c r="H557" s="187" t="s">
        <v>1914</v>
      </c>
      <c r="I557" s="183">
        <v>40.899999999999991</v>
      </c>
      <c r="K557" s="187" t="s">
        <v>2767</v>
      </c>
      <c r="L557" s="183">
        <v>43.5</v>
      </c>
    </row>
    <row r="558" spans="1:12">
      <c r="A558" s="131"/>
      <c r="B558" s="132" t="s">
        <v>1329</v>
      </c>
      <c r="C558" s="136">
        <v>53</v>
      </c>
      <c r="D558" s="129"/>
      <c r="H558" s="187" t="s">
        <v>1353</v>
      </c>
      <c r="I558" s="183">
        <v>40.559999999999995</v>
      </c>
      <c r="K558" s="187" t="s">
        <v>1263</v>
      </c>
      <c r="L558" s="183">
        <v>43.499999999999993</v>
      </c>
    </row>
    <row r="559" spans="1:12">
      <c r="A559" s="131"/>
      <c r="B559" s="132" t="s">
        <v>1322</v>
      </c>
      <c r="C559" s="136">
        <v>53</v>
      </c>
      <c r="D559" s="129"/>
      <c r="H559" s="187" t="s">
        <v>1916</v>
      </c>
      <c r="I559" s="183">
        <v>40.509999999999991</v>
      </c>
      <c r="K559" s="187" t="s">
        <v>867</v>
      </c>
      <c r="L559" s="183">
        <v>43.354900000000029</v>
      </c>
    </row>
    <row r="560" spans="1:12">
      <c r="A560" s="131"/>
      <c r="B560" s="132" t="s">
        <v>3271</v>
      </c>
      <c r="C560" s="136">
        <v>52</v>
      </c>
      <c r="D560" s="129"/>
      <c r="H560" s="187" t="s">
        <v>3110</v>
      </c>
      <c r="I560" s="183">
        <v>40.5</v>
      </c>
      <c r="K560" s="187" t="s">
        <v>870</v>
      </c>
      <c r="L560" s="183">
        <v>43.16690000000002</v>
      </c>
    </row>
    <row r="561" spans="1:12">
      <c r="A561" s="131"/>
      <c r="B561" s="132" t="s">
        <v>1821</v>
      </c>
      <c r="C561" s="136">
        <v>52</v>
      </c>
      <c r="D561" s="129"/>
      <c r="H561" s="187" t="s">
        <v>1452</v>
      </c>
      <c r="I561" s="183">
        <v>40.42499999999999</v>
      </c>
      <c r="K561" s="187" t="s">
        <v>1452</v>
      </c>
      <c r="L561" s="183">
        <v>42.925000000000004</v>
      </c>
    </row>
    <row r="562" spans="1:12">
      <c r="A562" s="131"/>
      <c r="B562" s="132" t="s">
        <v>1172</v>
      </c>
      <c r="C562" s="136">
        <v>52</v>
      </c>
      <c r="D562" s="129"/>
      <c r="H562" s="187" t="s">
        <v>1130</v>
      </c>
      <c r="I562" s="183">
        <v>40.15</v>
      </c>
      <c r="K562" s="187" t="s">
        <v>1251</v>
      </c>
      <c r="L562" s="183">
        <v>42.75</v>
      </c>
    </row>
    <row r="563" spans="1:12">
      <c r="A563" s="131"/>
      <c r="B563" s="132" t="s">
        <v>2705</v>
      </c>
      <c r="C563" s="136">
        <v>51</v>
      </c>
      <c r="D563" s="129"/>
      <c r="H563" s="187" t="s">
        <v>3049</v>
      </c>
      <c r="I563" s="183">
        <v>40.050000000000004</v>
      </c>
      <c r="K563" s="187" t="s">
        <v>1942</v>
      </c>
      <c r="L563" s="183">
        <v>42.684999999999995</v>
      </c>
    </row>
    <row r="564" spans="1:12">
      <c r="A564" s="131"/>
      <c r="B564" s="132" t="s">
        <v>2593</v>
      </c>
      <c r="C564" s="136">
        <v>51</v>
      </c>
      <c r="D564" s="129"/>
      <c r="H564" s="187" t="s">
        <v>2748</v>
      </c>
      <c r="I564" s="183">
        <v>40</v>
      </c>
      <c r="K564" s="187" t="s">
        <v>2185</v>
      </c>
      <c r="L564" s="183">
        <v>42.055500000000009</v>
      </c>
    </row>
    <row r="565" spans="1:12">
      <c r="A565" s="131"/>
      <c r="B565" s="132" t="s">
        <v>1942</v>
      </c>
      <c r="C565" s="136">
        <v>51</v>
      </c>
      <c r="D565" s="129"/>
      <c r="H565" s="187" t="s">
        <v>2553</v>
      </c>
      <c r="I565" s="183">
        <v>39.750000000000007</v>
      </c>
      <c r="K565" s="187" t="s">
        <v>2342</v>
      </c>
      <c r="L565" s="183">
        <v>41.650000000000006</v>
      </c>
    </row>
    <row r="566" spans="1:12">
      <c r="A566" s="131"/>
      <c r="B566" s="132" t="s">
        <v>1646</v>
      </c>
      <c r="C566" s="136">
        <v>51</v>
      </c>
      <c r="D566" s="129"/>
      <c r="H566" s="187" t="s">
        <v>2007</v>
      </c>
      <c r="I566" s="183">
        <v>39.637400000000007</v>
      </c>
      <c r="K566" s="187" t="s">
        <v>1805</v>
      </c>
      <c r="L566" s="183">
        <v>41.614199999999997</v>
      </c>
    </row>
    <row r="567" spans="1:12">
      <c r="A567" s="131"/>
      <c r="B567" s="132" t="s">
        <v>982</v>
      </c>
      <c r="C567" s="136">
        <v>51</v>
      </c>
      <c r="D567" s="129"/>
      <c r="H567" s="187" t="s">
        <v>2160</v>
      </c>
      <c r="I567" s="183">
        <v>39.520000000000003</v>
      </c>
      <c r="K567" s="187" t="s">
        <v>1962</v>
      </c>
      <c r="L567" s="183">
        <v>41.361999999999995</v>
      </c>
    </row>
    <row r="568" spans="1:12">
      <c r="A568" s="131"/>
      <c r="B568" s="132" t="s">
        <v>2619</v>
      </c>
      <c r="C568" s="136">
        <v>50</v>
      </c>
      <c r="D568" s="129"/>
      <c r="H568" s="187" t="s">
        <v>1462</v>
      </c>
      <c r="I568" s="183">
        <v>39.417500000000004</v>
      </c>
      <c r="K568" s="187" t="s">
        <v>1026</v>
      </c>
      <c r="L568" s="183">
        <v>41</v>
      </c>
    </row>
    <row r="569" spans="1:12">
      <c r="A569" s="131"/>
      <c r="B569" s="132" t="s">
        <v>2409</v>
      </c>
      <c r="C569" s="136">
        <v>50</v>
      </c>
      <c r="D569" s="129"/>
      <c r="H569" s="187" t="s">
        <v>2591</v>
      </c>
      <c r="I569" s="183">
        <v>39.130000000000003</v>
      </c>
      <c r="K569" s="187" t="s">
        <v>1914</v>
      </c>
      <c r="L569" s="183">
        <v>40.899999999999991</v>
      </c>
    </row>
    <row r="570" spans="1:12">
      <c r="A570" s="131"/>
      <c r="B570" s="132" t="s">
        <v>2281</v>
      </c>
      <c r="C570" s="136">
        <v>50</v>
      </c>
      <c r="D570" s="129"/>
      <c r="H570" s="187" t="s">
        <v>1157</v>
      </c>
      <c r="I570" s="183">
        <v>38.802799999999998</v>
      </c>
      <c r="K570" s="187" t="s">
        <v>1353</v>
      </c>
      <c r="L570" s="183">
        <v>40.559999999999995</v>
      </c>
    </row>
    <row r="571" spans="1:12">
      <c r="A571" s="131"/>
      <c r="B571" s="132" t="s">
        <v>2151</v>
      </c>
      <c r="C571" s="136">
        <v>50</v>
      </c>
      <c r="D571" s="129"/>
      <c r="H571" s="187" t="s">
        <v>1349</v>
      </c>
      <c r="I571" s="183">
        <v>38.695</v>
      </c>
      <c r="K571" s="187" t="s">
        <v>1916</v>
      </c>
      <c r="L571" s="183">
        <v>40.509999999999991</v>
      </c>
    </row>
    <row r="572" spans="1:12">
      <c r="A572" s="131"/>
      <c r="B572" s="132" t="s">
        <v>1141</v>
      </c>
      <c r="C572" s="136">
        <v>50</v>
      </c>
      <c r="D572" s="129"/>
      <c r="H572" s="187" t="s">
        <v>3435</v>
      </c>
      <c r="I572" s="183">
        <v>38.119999999999997</v>
      </c>
      <c r="K572" s="187" t="s">
        <v>3110</v>
      </c>
      <c r="L572" s="183">
        <v>40.5</v>
      </c>
    </row>
    <row r="573" spans="1:12">
      <c r="A573" s="131"/>
      <c r="B573" s="132" t="s">
        <v>1107</v>
      </c>
      <c r="C573" s="136">
        <v>50</v>
      </c>
      <c r="D573" s="129"/>
      <c r="H573" s="187" t="s">
        <v>3226</v>
      </c>
      <c r="I573" s="183">
        <v>38</v>
      </c>
      <c r="K573" s="187" t="s">
        <v>2015</v>
      </c>
      <c r="L573" s="183">
        <v>40.200000000000003</v>
      </c>
    </row>
    <row r="574" spans="1:12">
      <c r="A574" s="131"/>
      <c r="B574" s="132" t="s">
        <v>3730</v>
      </c>
      <c r="C574" s="136">
        <v>49</v>
      </c>
      <c r="D574" s="129"/>
      <c r="H574" s="187" t="s">
        <v>2201</v>
      </c>
      <c r="I574" s="183">
        <v>38</v>
      </c>
      <c r="K574" s="187" t="s">
        <v>1130</v>
      </c>
      <c r="L574" s="183">
        <v>40.15</v>
      </c>
    </row>
    <row r="575" spans="1:12">
      <c r="A575" s="131"/>
      <c r="B575" s="132" t="s">
        <v>3280</v>
      </c>
      <c r="C575" s="136">
        <v>49</v>
      </c>
      <c r="D575" s="129"/>
      <c r="H575" s="187" t="s">
        <v>1901</v>
      </c>
      <c r="I575" s="183">
        <v>37.83</v>
      </c>
      <c r="K575" s="187" t="s">
        <v>3049</v>
      </c>
      <c r="L575" s="183">
        <v>40.050000000000004</v>
      </c>
    </row>
    <row r="576" spans="1:12">
      <c r="A576" s="131"/>
      <c r="B576" s="132" t="s">
        <v>1963</v>
      </c>
      <c r="C576" s="136">
        <v>47</v>
      </c>
      <c r="D576" s="129"/>
      <c r="H576" s="187" t="s">
        <v>2307</v>
      </c>
      <c r="I576" s="183">
        <v>37.779000000000011</v>
      </c>
      <c r="K576" s="187" t="s">
        <v>2748</v>
      </c>
      <c r="L576" s="183">
        <v>40</v>
      </c>
    </row>
    <row r="577" spans="1:12">
      <c r="A577" s="131"/>
      <c r="B577" s="132" t="s">
        <v>1956</v>
      </c>
      <c r="C577" s="136">
        <v>47</v>
      </c>
      <c r="D577" s="129"/>
      <c r="H577" s="187" t="s">
        <v>1270</v>
      </c>
      <c r="I577" s="183">
        <v>37.770000000000003</v>
      </c>
      <c r="K577" s="187" t="s">
        <v>2007</v>
      </c>
      <c r="L577" s="183">
        <v>39.887399999999992</v>
      </c>
    </row>
    <row r="578" spans="1:12">
      <c r="A578" s="131"/>
      <c r="B578" s="132" t="s">
        <v>875</v>
      </c>
      <c r="C578" s="136">
        <v>47</v>
      </c>
      <c r="D578" s="129"/>
      <c r="H578" s="187" t="s">
        <v>1884</v>
      </c>
      <c r="I578" s="183">
        <v>37.629999999999995</v>
      </c>
      <c r="K578" s="187" t="s">
        <v>2553</v>
      </c>
      <c r="L578" s="183">
        <v>39.750000000000007</v>
      </c>
    </row>
    <row r="579" spans="1:12">
      <c r="A579" s="131"/>
      <c r="B579" s="132" t="s">
        <v>2128</v>
      </c>
      <c r="C579" s="136">
        <v>46</v>
      </c>
      <c r="D579" s="129"/>
      <c r="H579" s="187" t="s">
        <v>2041</v>
      </c>
      <c r="I579" s="183">
        <v>37.31</v>
      </c>
      <c r="K579" s="187" t="s">
        <v>2160</v>
      </c>
      <c r="L579" s="183">
        <v>39.520000000000003</v>
      </c>
    </row>
    <row r="580" spans="1:12">
      <c r="A580" s="131"/>
      <c r="B580" s="132" t="s">
        <v>2021</v>
      </c>
      <c r="C580" s="136">
        <v>46</v>
      </c>
      <c r="D580" s="129"/>
      <c r="H580" s="187" t="s">
        <v>2732</v>
      </c>
      <c r="I580" s="183">
        <v>37.138099999999994</v>
      </c>
      <c r="K580" s="187" t="s">
        <v>1462</v>
      </c>
      <c r="L580" s="183">
        <v>39.417500000000004</v>
      </c>
    </row>
    <row r="581" spans="1:12">
      <c r="A581" s="131"/>
      <c r="B581" s="132" t="s">
        <v>1862</v>
      </c>
      <c r="C581" s="136">
        <v>46</v>
      </c>
      <c r="D581" s="129"/>
      <c r="H581" s="187" t="s">
        <v>2356</v>
      </c>
      <c r="I581" s="183">
        <v>37.135899999999985</v>
      </c>
      <c r="K581" s="187" t="s">
        <v>2307</v>
      </c>
      <c r="L581" s="183">
        <v>39.279000000000011</v>
      </c>
    </row>
    <row r="582" spans="1:12">
      <c r="A582" s="131"/>
      <c r="B582" s="132" t="s">
        <v>965</v>
      </c>
      <c r="C582" s="136">
        <v>46</v>
      </c>
      <c r="D582" s="129"/>
      <c r="H582" s="187" t="s">
        <v>1298</v>
      </c>
      <c r="I582" s="183">
        <v>37.1</v>
      </c>
      <c r="K582" s="187" t="s">
        <v>2591</v>
      </c>
      <c r="L582" s="183">
        <v>39.130000000000003</v>
      </c>
    </row>
    <row r="583" spans="1:12">
      <c r="A583" s="131"/>
      <c r="B583" s="132" t="s">
        <v>1201</v>
      </c>
      <c r="C583" s="136">
        <v>46</v>
      </c>
      <c r="D583" s="129"/>
      <c r="H583" s="187" t="s">
        <v>1865</v>
      </c>
      <c r="I583" s="183">
        <v>37.04</v>
      </c>
      <c r="K583" s="187" t="s">
        <v>1157</v>
      </c>
      <c r="L583" s="183">
        <v>38.802799999999998</v>
      </c>
    </row>
    <row r="584" spans="1:12">
      <c r="A584" s="131"/>
      <c r="B584" s="132" t="s">
        <v>1153</v>
      </c>
      <c r="C584" s="136">
        <v>46</v>
      </c>
      <c r="D584" s="129"/>
      <c r="H584" s="187" t="s">
        <v>1151</v>
      </c>
      <c r="I584" s="183">
        <v>37.025700000000008</v>
      </c>
      <c r="K584" s="187" t="s">
        <v>1349</v>
      </c>
      <c r="L584" s="183">
        <v>38.695</v>
      </c>
    </row>
    <row r="585" spans="1:12">
      <c r="A585" s="131"/>
      <c r="B585" s="132" t="s">
        <v>3817</v>
      </c>
      <c r="C585" s="136">
        <v>45</v>
      </c>
      <c r="D585" s="129"/>
      <c r="H585" s="187" t="s">
        <v>1890</v>
      </c>
      <c r="I585" s="183">
        <v>36.589999999999996</v>
      </c>
      <c r="K585" s="187" t="s">
        <v>2732</v>
      </c>
      <c r="L585" s="183">
        <v>38.418100000000017</v>
      </c>
    </row>
    <row r="586" spans="1:12">
      <c r="A586" s="131"/>
      <c r="B586" s="132" t="s">
        <v>3126</v>
      </c>
      <c r="C586" s="136">
        <v>45</v>
      </c>
      <c r="D586" s="129"/>
      <c r="H586" s="187" t="s">
        <v>2562</v>
      </c>
      <c r="I586" s="183">
        <v>36.503999999999998</v>
      </c>
      <c r="K586" s="187" t="s">
        <v>3435</v>
      </c>
      <c r="L586" s="183">
        <v>38.119999999999997</v>
      </c>
    </row>
    <row r="587" spans="1:12">
      <c r="A587" s="131"/>
      <c r="B587" s="132" t="s">
        <v>2011</v>
      </c>
      <c r="C587" s="136">
        <v>45</v>
      </c>
      <c r="D587" s="129"/>
      <c r="H587" s="187" t="s">
        <v>2138</v>
      </c>
      <c r="I587" s="183">
        <v>36.429999999999993</v>
      </c>
      <c r="K587" s="187" t="s">
        <v>3226</v>
      </c>
      <c r="L587" s="183">
        <v>38</v>
      </c>
    </row>
    <row r="588" spans="1:12">
      <c r="A588" s="131"/>
      <c r="B588" s="132" t="s">
        <v>975</v>
      </c>
      <c r="C588" s="136">
        <v>45</v>
      </c>
      <c r="D588" s="129"/>
      <c r="H588" s="187" t="s">
        <v>1064</v>
      </c>
      <c r="I588" s="183">
        <v>36.363999999999997</v>
      </c>
      <c r="K588" s="187" t="s">
        <v>2201</v>
      </c>
      <c r="L588" s="183">
        <v>38</v>
      </c>
    </row>
    <row r="589" spans="1:12">
      <c r="A589" s="131"/>
      <c r="B589" s="132" t="s">
        <v>1104</v>
      </c>
      <c r="C589" s="136">
        <v>45</v>
      </c>
      <c r="D589" s="129"/>
      <c r="H589" s="187" t="s">
        <v>967</v>
      </c>
      <c r="I589" s="183">
        <v>36.166799999999995</v>
      </c>
      <c r="K589" s="187" t="s">
        <v>1901</v>
      </c>
      <c r="L589" s="183">
        <v>37.83</v>
      </c>
    </row>
    <row r="590" spans="1:12">
      <c r="A590" s="131"/>
      <c r="B590" s="132" t="s">
        <v>1906</v>
      </c>
      <c r="C590" s="136">
        <v>44</v>
      </c>
      <c r="D590" s="129"/>
      <c r="H590" s="187" t="s">
        <v>3054</v>
      </c>
      <c r="I590" s="183">
        <v>36</v>
      </c>
      <c r="K590" s="187" t="s">
        <v>1270</v>
      </c>
      <c r="L590" s="183">
        <v>37.770000000000003</v>
      </c>
    </row>
    <row r="591" spans="1:12">
      <c r="A591" s="131"/>
      <c r="B591" s="132" t="s">
        <v>1583</v>
      </c>
      <c r="C591" s="136">
        <v>44</v>
      </c>
      <c r="D591" s="129"/>
      <c r="H591" s="187" t="s">
        <v>1250</v>
      </c>
      <c r="I591" s="183">
        <v>35.949999999999996</v>
      </c>
      <c r="K591" s="187" t="s">
        <v>1884</v>
      </c>
      <c r="L591" s="183">
        <v>37.629999999999995</v>
      </c>
    </row>
    <row r="592" spans="1:12">
      <c r="A592" s="131"/>
      <c r="B592" s="132" t="s">
        <v>1488</v>
      </c>
      <c r="C592" s="136">
        <v>44</v>
      </c>
      <c r="D592" s="129"/>
      <c r="H592" s="187" t="s">
        <v>933</v>
      </c>
      <c r="I592" s="183">
        <v>35.7607</v>
      </c>
      <c r="K592" s="187" t="s">
        <v>3599</v>
      </c>
      <c r="L592" s="183">
        <v>37.50500000000001</v>
      </c>
    </row>
    <row r="593" spans="1:12">
      <c r="A593" s="131"/>
      <c r="B593" s="132" t="s">
        <v>921</v>
      </c>
      <c r="C593" s="136">
        <v>44</v>
      </c>
      <c r="D593" s="129"/>
      <c r="H593" s="187" t="s">
        <v>1363</v>
      </c>
      <c r="I593" s="183">
        <v>35.720000000000013</v>
      </c>
      <c r="K593" s="187" t="s">
        <v>2041</v>
      </c>
      <c r="L593" s="183">
        <v>37.31</v>
      </c>
    </row>
    <row r="594" spans="1:12">
      <c r="A594" s="131"/>
      <c r="B594" s="132" t="s">
        <v>1151</v>
      </c>
      <c r="C594" s="136">
        <v>44</v>
      </c>
      <c r="D594" s="129"/>
      <c r="H594" s="187" t="s">
        <v>2058</v>
      </c>
      <c r="I594" s="183">
        <v>35.686500000000002</v>
      </c>
      <c r="K594" s="187" t="s">
        <v>933</v>
      </c>
      <c r="L594" s="183">
        <v>37.260700000000007</v>
      </c>
    </row>
    <row r="595" spans="1:12">
      <c r="A595" s="131"/>
      <c r="B595" s="132" t="s">
        <v>1068</v>
      </c>
      <c r="C595" s="136">
        <v>44</v>
      </c>
      <c r="D595" s="129"/>
      <c r="H595" s="187" t="s">
        <v>912</v>
      </c>
      <c r="I595" s="183">
        <v>35.20000000000001</v>
      </c>
      <c r="K595" s="187" t="s">
        <v>2356</v>
      </c>
      <c r="L595" s="183">
        <v>37.135899999999985</v>
      </c>
    </row>
    <row r="596" spans="1:12">
      <c r="A596" s="131"/>
      <c r="B596" s="132" t="s">
        <v>2892</v>
      </c>
      <c r="C596" s="136">
        <v>43</v>
      </c>
      <c r="D596" s="129"/>
      <c r="H596" s="187" t="s">
        <v>3031</v>
      </c>
      <c r="I596" s="183">
        <v>35.17</v>
      </c>
      <c r="K596" s="187" t="s">
        <v>1298</v>
      </c>
      <c r="L596" s="183">
        <v>37.1</v>
      </c>
    </row>
    <row r="597" spans="1:12">
      <c r="A597" s="131"/>
      <c r="B597" s="132" t="s">
        <v>2745</v>
      </c>
      <c r="C597" s="136">
        <v>43</v>
      </c>
      <c r="D597" s="129"/>
      <c r="H597" s="187" t="s">
        <v>3280</v>
      </c>
      <c r="I597" s="183">
        <v>35.1</v>
      </c>
      <c r="K597" s="187" t="s">
        <v>983</v>
      </c>
      <c r="L597" s="183">
        <v>37.040899999999993</v>
      </c>
    </row>
    <row r="598" spans="1:12">
      <c r="A598" s="131"/>
      <c r="B598" s="132" t="s">
        <v>2391</v>
      </c>
      <c r="C598" s="136">
        <v>43</v>
      </c>
      <c r="D598" s="129"/>
      <c r="H598" s="187" t="s">
        <v>3059</v>
      </c>
      <c r="I598" s="183">
        <v>35</v>
      </c>
      <c r="K598" s="187" t="s">
        <v>1865</v>
      </c>
      <c r="L598" s="183">
        <v>37.04</v>
      </c>
    </row>
    <row r="599" spans="1:12">
      <c r="A599" s="131"/>
      <c r="B599" s="132" t="s">
        <v>1527</v>
      </c>
      <c r="C599" s="136">
        <v>43</v>
      </c>
      <c r="D599" s="129"/>
      <c r="H599" s="187" t="s">
        <v>1822</v>
      </c>
      <c r="I599" s="183">
        <v>34.840000000000003</v>
      </c>
      <c r="K599" s="187" t="s">
        <v>1890</v>
      </c>
      <c r="L599" s="183">
        <v>36.589999999999996</v>
      </c>
    </row>
    <row r="600" spans="1:12">
      <c r="A600" s="131"/>
      <c r="B600" s="132" t="s">
        <v>1440</v>
      </c>
      <c r="C600" s="136">
        <v>43</v>
      </c>
      <c r="D600" s="129"/>
      <c r="H600" s="187" t="s">
        <v>1150</v>
      </c>
      <c r="I600" s="183">
        <v>34.76550000000001</v>
      </c>
      <c r="K600" s="187" t="s">
        <v>1064</v>
      </c>
      <c r="L600" s="183">
        <v>36.554000000000002</v>
      </c>
    </row>
    <row r="601" spans="1:12">
      <c r="A601" s="131"/>
      <c r="B601" s="132" t="s">
        <v>1213</v>
      </c>
      <c r="C601" s="136">
        <v>43</v>
      </c>
      <c r="D601" s="129"/>
      <c r="H601" s="187" t="s">
        <v>1851</v>
      </c>
      <c r="I601" s="183">
        <v>34.75</v>
      </c>
      <c r="K601" s="187" t="s">
        <v>2306</v>
      </c>
      <c r="L601" s="183">
        <v>36.52000000000001</v>
      </c>
    </row>
    <row r="602" spans="1:12">
      <c r="A602" s="131"/>
      <c r="B602" s="132" t="s">
        <v>2869</v>
      </c>
      <c r="C602" s="136">
        <v>42</v>
      </c>
      <c r="D602" s="129"/>
      <c r="H602" s="187" t="s">
        <v>1102</v>
      </c>
      <c r="I602" s="183">
        <v>34.75</v>
      </c>
      <c r="K602" s="187" t="s">
        <v>2562</v>
      </c>
      <c r="L602" s="183">
        <v>36.503999999999998</v>
      </c>
    </row>
    <row r="603" spans="1:12">
      <c r="A603" s="131"/>
      <c r="B603" s="132" t="s">
        <v>2421</v>
      </c>
      <c r="C603" s="136">
        <v>42</v>
      </c>
      <c r="D603" s="129"/>
      <c r="H603" s="187" t="s">
        <v>3617</v>
      </c>
      <c r="I603" s="183">
        <v>34.713799999999992</v>
      </c>
      <c r="K603" s="187" t="s">
        <v>2138</v>
      </c>
      <c r="L603" s="183">
        <v>36.429999999999993</v>
      </c>
    </row>
    <row r="604" spans="1:12">
      <c r="A604" s="131"/>
      <c r="B604" s="132" t="s">
        <v>1931</v>
      </c>
      <c r="C604" s="136">
        <v>42</v>
      </c>
      <c r="D604" s="129"/>
      <c r="H604" s="187" t="s">
        <v>2115</v>
      </c>
      <c r="I604" s="183">
        <v>34.548000000000002</v>
      </c>
      <c r="K604" s="187" t="s">
        <v>1290</v>
      </c>
      <c r="L604" s="183">
        <v>36.377300000000005</v>
      </c>
    </row>
    <row r="605" spans="1:12">
      <c r="A605" s="131"/>
      <c r="B605" s="132" t="s">
        <v>1668</v>
      </c>
      <c r="C605" s="136">
        <v>42</v>
      </c>
      <c r="D605" s="129"/>
      <c r="H605" s="187" t="s">
        <v>2306</v>
      </c>
      <c r="I605" s="183">
        <v>34.530000000000008</v>
      </c>
      <c r="K605" s="187" t="s">
        <v>967</v>
      </c>
      <c r="L605" s="183">
        <v>36.186800000000012</v>
      </c>
    </row>
    <row r="606" spans="1:12">
      <c r="A606" s="131"/>
      <c r="B606" s="132" t="s">
        <v>1495</v>
      </c>
      <c r="C606" s="136">
        <v>42</v>
      </c>
      <c r="D606" s="129"/>
      <c r="H606" s="187" t="s">
        <v>3141</v>
      </c>
      <c r="I606" s="183">
        <v>34.480000000000004</v>
      </c>
      <c r="K606" s="187" t="s">
        <v>3054</v>
      </c>
      <c r="L606" s="183">
        <v>36</v>
      </c>
    </row>
    <row r="607" spans="1:12">
      <c r="A607" s="131"/>
      <c r="B607" s="132" t="s">
        <v>1474</v>
      </c>
      <c r="C607" s="136">
        <v>42</v>
      </c>
      <c r="D607" s="129"/>
      <c r="H607" s="187" t="s">
        <v>2083</v>
      </c>
      <c r="I607" s="183">
        <v>34.315000000000005</v>
      </c>
      <c r="K607" s="187" t="s">
        <v>1250</v>
      </c>
      <c r="L607" s="183">
        <v>35.949999999999996</v>
      </c>
    </row>
    <row r="608" spans="1:12">
      <c r="A608" s="131"/>
      <c r="B608" s="132" t="s">
        <v>1470</v>
      </c>
      <c r="C608" s="136">
        <v>42</v>
      </c>
      <c r="D608" s="129"/>
      <c r="H608" s="187" t="s">
        <v>1842</v>
      </c>
      <c r="I608" s="183">
        <v>34.199999999999996</v>
      </c>
      <c r="K608" s="187" t="s">
        <v>2058</v>
      </c>
      <c r="L608" s="183">
        <v>35.806500000000007</v>
      </c>
    </row>
    <row r="609" spans="1:12">
      <c r="A609" s="131"/>
      <c r="B609" s="132" t="s">
        <v>1457</v>
      </c>
      <c r="C609" s="136">
        <v>42</v>
      </c>
      <c r="D609" s="129"/>
      <c r="H609" s="187" t="s">
        <v>2211</v>
      </c>
      <c r="I609" s="183">
        <v>33.960199999999986</v>
      </c>
      <c r="K609" s="187" t="s">
        <v>1363</v>
      </c>
      <c r="L609" s="183">
        <v>35.720000000000013</v>
      </c>
    </row>
    <row r="610" spans="1:12">
      <c r="A610" s="131"/>
      <c r="B610" s="132" t="s">
        <v>2137</v>
      </c>
      <c r="C610" s="136">
        <v>41</v>
      </c>
      <c r="D610" s="129"/>
      <c r="H610" s="187" t="s">
        <v>2616</v>
      </c>
      <c r="I610" s="183">
        <v>33.900000000000006</v>
      </c>
      <c r="K610" s="187" t="s">
        <v>912</v>
      </c>
      <c r="L610" s="183">
        <v>35.20000000000001</v>
      </c>
    </row>
    <row r="611" spans="1:12">
      <c r="A611" s="131"/>
      <c r="B611" s="132" t="s">
        <v>2136</v>
      </c>
      <c r="C611" s="136">
        <v>41</v>
      </c>
      <c r="D611" s="129"/>
      <c r="H611" s="187" t="s">
        <v>1486</v>
      </c>
      <c r="I611" s="183">
        <v>33.712899999999998</v>
      </c>
      <c r="K611" s="187" t="s">
        <v>3031</v>
      </c>
      <c r="L611" s="183">
        <v>35.17</v>
      </c>
    </row>
    <row r="612" spans="1:12">
      <c r="A612" s="131"/>
      <c r="B612" s="132" t="s">
        <v>1951</v>
      </c>
      <c r="C612" s="136">
        <v>41</v>
      </c>
      <c r="D612" s="129"/>
      <c r="H612" s="187" t="s">
        <v>1131</v>
      </c>
      <c r="I612" s="183">
        <v>33.58</v>
      </c>
      <c r="K612" s="187" t="s">
        <v>3280</v>
      </c>
      <c r="L612" s="183">
        <v>35.1</v>
      </c>
    </row>
    <row r="613" spans="1:12">
      <c r="A613" s="131"/>
      <c r="B613" s="132" t="s">
        <v>1852</v>
      </c>
      <c r="C613" s="136">
        <v>41</v>
      </c>
      <c r="D613" s="129"/>
      <c r="H613" s="187" t="s">
        <v>3350</v>
      </c>
      <c r="I613" s="183">
        <v>33.5</v>
      </c>
      <c r="K613" s="187" t="s">
        <v>3826</v>
      </c>
      <c r="L613" s="183">
        <v>35</v>
      </c>
    </row>
    <row r="614" spans="1:12">
      <c r="A614" s="131"/>
      <c r="B614" s="132" t="s">
        <v>1417</v>
      </c>
      <c r="C614" s="136">
        <v>41</v>
      </c>
      <c r="D614" s="129"/>
      <c r="H614" s="187" t="s">
        <v>2477</v>
      </c>
      <c r="I614" s="183">
        <v>33.5</v>
      </c>
      <c r="K614" s="187" t="s">
        <v>3059</v>
      </c>
      <c r="L614" s="183">
        <v>35</v>
      </c>
    </row>
    <row r="615" spans="1:12">
      <c r="A615" s="131"/>
      <c r="B615" s="132" t="s">
        <v>936</v>
      </c>
      <c r="C615" s="136">
        <v>41</v>
      </c>
      <c r="D615" s="129"/>
      <c r="H615" s="187" t="s">
        <v>3766</v>
      </c>
      <c r="I615" s="183">
        <v>33.42</v>
      </c>
      <c r="K615" s="187" t="s">
        <v>1150</v>
      </c>
      <c r="L615" s="183">
        <v>34.885500000000015</v>
      </c>
    </row>
    <row r="616" spans="1:12">
      <c r="A616" s="131"/>
      <c r="B616" s="132" t="s">
        <v>2074</v>
      </c>
      <c r="C616" s="136">
        <v>40</v>
      </c>
      <c r="D616" s="129"/>
      <c r="H616" s="187" t="s">
        <v>2503</v>
      </c>
      <c r="I616" s="183">
        <v>33.299999999999997</v>
      </c>
      <c r="K616" s="187" t="s">
        <v>1822</v>
      </c>
      <c r="L616" s="183">
        <v>34.840000000000003</v>
      </c>
    </row>
    <row r="617" spans="1:12">
      <c r="A617" s="131"/>
      <c r="B617" s="132" t="s">
        <v>1962</v>
      </c>
      <c r="C617" s="136">
        <v>40</v>
      </c>
      <c r="D617" s="129"/>
      <c r="H617" s="187" t="s">
        <v>2296</v>
      </c>
      <c r="I617" s="183">
        <v>33.25</v>
      </c>
      <c r="K617" s="187" t="s">
        <v>1851</v>
      </c>
      <c r="L617" s="183">
        <v>34.75</v>
      </c>
    </row>
    <row r="618" spans="1:12">
      <c r="A618" s="131"/>
      <c r="B618" s="132" t="s">
        <v>1675</v>
      </c>
      <c r="C618" s="136">
        <v>40</v>
      </c>
      <c r="D618" s="129"/>
      <c r="H618" s="187" t="s">
        <v>3126</v>
      </c>
      <c r="I618" s="183">
        <v>33.100000000000016</v>
      </c>
      <c r="K618" s="187" t="s">
        <v>1102</v>
      </c>
      <c r="L618" s="183">
        <v>34.75</v>
      </c>
    </row>
    <row r="619" spans="1:12">
      <c r="A619" s="131"/>
      <c r="B619" s="132" t="s">
        <v>1539</v>
      </c>
      <c r="C619" s="136">
        <v>40</v>
      </c>
      <c r="D619" s="129"/>
      <c r="H619" s="187" t="s">
        <v>2809</v>
      </c>
      <c r="I619" s="183">
        <v>33</v>
      </c>
      <c r="K619" s="187" t="s">
        <v>3617</v>
      </c>
      <c r="L619" s="183">
        <v>34.713799999999992</v>
      </c>
    </row>
    <row r="620" spans="1:12">
      <c r="A620" s="131"/>
      <c r="B620" s="132" t="s">
        <v>1526</v>
      </c>
      <c r="C620" s="136">
        <v>40</v>
      </c>
      <c r="D620" s="129"/>
      <c r="H620" s="187" t="s">
        <v>2806</v>
      </c>
      <c r="I620" s="183">
        <v>33</v>
      </c>
      <c r="K620" s="187" t="s">
        <v>2115</v>
      </c>
      <c r="L620" s="183">
        <v>34.548000000000002</v>
      </c>
    </row>
    <row r="621" spans="1:12">
      <c r="A621" s="131"/>
      <c r="B621" s="132" t="s">
        <v>1493</v>
      </c>
      <c r="C621" s="136">
        <v>40</v>
      </c>
      <c r="D621" s="129"/>
      <c r="H621" s="187" t="s">
        <v>3090</v>
      </c>
      <c r="I621" s="183">
        <v>32.5</v>
      </c>
      <c r="K621" s="187" t="s">
        <v>3141</v>
      </c>
      <c r="L621" s="183">
        <v>34.480000000000004</v>
      </c>
    </row>
    <row r="622" spans="1:12">
      <c r="A622" s="131"/>
      <c r="B622" s="132" t="s">
        <v>924</v>
      </c>
      <c r="C622" s="136">
        <v>40</v>
      </c>
      <c r="D622" s="129"/>
      <c r="H622" s="187" t="s">
        <v>1697</v>
      </c>
      <c r="I622" s="183">
        <v>32.5</v>
      </c>
      <c r="K622" s="187" t="s">
        <v>2083</v>
      </c>
      <c r="L622" s="183">
        <v>34.315000000000005</v>
      </c>
    </row>
    <row r="623" spans="1:12">
      <c r="A623" s="131"/>
      <c r="B623" s="132" t="s">
        <v>1075</v>
      </c>
      <c r="C623" s="136">
        <v>40</v>
      </c>
      <c r="D623" s="129"/>
      <c r="H623" s="187" t="s">
        <v>1612</v>
      </c>
      <c r="I623" s="183">
        <v>32.324999999999996</v>
      </c>
      <c r="K623" s="187" t="s">
        <v>1842</v>
      </c>
      <c r="L623" s="183">
        <v>34.199999999999996</v>
      </c>
    </row>
    <row r="624" spans="1:12">
      <c r="A624" s="131"/>
      <c r="B624" s="132" t="s">
        <v>2272</v>
      </c>
      <c r="C624" s="136">
        <v>39</v>
      </c>
      <c r="D624" s="129"/>
      <c r="H624" s="187" t="s">
        <v>1068</v>
      </c>
      <c r="I624" s="183">
        <v>32.19</v>
      </c>
      <c r="K624" s="187" t="s">
        <v>2211</v>
      </c>
      <c r="L624" s="183">
        <v>33.960199999999986</v>
      </c>
    </row>
    <row r="625" spans="1:12">
      <c r="A625" s="131"/>
      <c r="B625" s="132" t="s">
        <v>1826</v>
      </c>
      <c r="C625" s="136">
        <v>39</v>
      </c>
      <c r="D625" s="129"/>
      <c r="H625" s="187" t="s">
        <v>2781</v>
      </c>
      <c r="I625" s="183">
        <v>31.5</v>
      </c>
      <c r="K625" s="187" t="s">
        <v>2616</v>
      </c>
      <c r="L625" s="183">
        <v>33.900000000000006</v>
      </c>
    </row>
    <row r="626" spans="1:12">
      <c r="A626" s="131"/>
      <c r="B626" s="132" t="s">
        <v>1612</v>
      </c>
      <c r="C626" s="136">
        <v>39</v>
      </c>
      <c r="D626" s="129"/>
      <c r="H626" s="187" t="s">
        <v>1333</v>
      </c>
      <c r="I626" s="183">
        <v>31.379599999999989</v>
      </c>
      <c r="K626" s="187" t="s">
        <v>1486</v>
      </c>
      <c r="L626" s="183">
        <v>33.712899999999998</v>
      </c>
    </row>
    <row r="627" spans="1:12">
      <c r="A627" s="131"/>
      <c r="B627" s="132" t="s">
        <v>1448</v>
      </c>
      <c r="C627" s="136">
        <v>38</v>
      </c>
      <c r="D627" s="129"/>
      <c r="H627" s="187" t="s">
        <v>2176</v>
      </c>
      <c r="I627" s="183">
        <v>31.375</v>
      </c>
      <c r="K627" s="187" t="s">
        <v>3350</v>
      </c>
      <c r="L627" s="183">
        <v>33.5</v>
      </c>
    </row>
    <row r="628" spans="1:12">
      <c r="A628" s="131"/>
      <c r="B628" s="132" t="s">
        <v>1283</v>
      </c>
      <c r="C628" s="136">
        <v>38</v>
      </c>
      <c r="D628" s="129"/>
      <c r="H628" s="187" t="s">
        <v>2155</v>
      </c>
      <c r="I628" s="183">
        <v>31.25</v>
      </c>
      <c r="K628" s="187" t="s">
        <v>2477</v>
      </c>
      <c r="L628" s="183">
        <v>33.5</v>
      </c>
    </row>
    <row r="629" spans="1:12">
      <c r="A629" s="131"/>
      <c r="B629" s="132" t="s">
        <v>1177</v>
      </c>
      <c r="C629" s="136">
        <v>38</v>
      </c>
      <c r="D629" s="129"/>
      <c r="H629" s="187" t="s">
        <v>1104</v>
      </c>
      <c r="I629" s="183">
        <v>31.180000000000003</v>
      </c>
      <c r="K629" s="187" t="s">
        <v>3766</v>
      </c>
      <c r="L629" s="183">
        <v>33.42</v>
      </c>
    </row>
    <row r="630" spans="1:12">
      <c r="A630" s="131"/>
      <c r="B630" s="132" t="s">
        <v>1817</v>
      </c>
      <c r="C630" s="136">
        <v>37</v>
      </c>
      <c r="D630" s="129"/>
      <c r="H630" s="187" t="s">
        <v>1887</v>
      </c>
      <c r="I630" s="183">
        <v>31.18</v>
      </c>
      <c r="K630" s="187" t="s">
        <v>2503</v>
      </c>
      <c r="L630" s="183">
        <v>33.299999999999997</v>
      </c>
    </row>
    <row r="631" spans="1:12">
      <c r="A631" s="131"/>
      <c r="B631" s="132" t="s">
        <v>1537</v>
      </c>
      <c r="C631" s="136">
        <v>37</v>
      </c>
      <c r="D631" s="129"/>
      <c r="H631" s="187" t="s">
        <v>3599</v>
      </c>
      <c r="I631" s="183">
        <v>31.005000000000003</v>
      </c>
      <c r="K631" s="187" t="s">
        <v>2296</v>
      </c>
      <c r="L631" s="183">
        <v>33.25</v>
      </c>
    </row>
    <row r="632" spans="1:12">
      <c r="A632" s="131"/>
      <c r="B632" s="132" t="s">
        <v>1366</v>
      </c>
      <c r="C632" s="136">
        <v>37</v>
      </c>
      <c r="D632" s="129"/>
      <c r="H632" s="187" t="s">
        <v>2613</v>
      </c>
      <c r="I632" s="183">
        <v>31</v>
      </c>
      <c r="K632" s="187" t="s">
        <v>3126</v>
      </c>
      <c r="L632" s="183">
        <v>33.100000000000016</v>
      </c>
    </row>
    <row r="633" spans="1:12">
      <c r="A633" s="131"/>
      <c r="B633" s="132" t="s">
        <v>995</v>
      </c>
      <c r="C633" s="136">
        <v>37</v>
      </c>
      <c r="D633" s="129"/>
      <c r="H633" s="187" t="s">
        <v>1056</v>
      </c>
      <c r="I633" s="183">
        <v>31</v>
      </c>
      <c r="K633" s="187" t="s">
        <v>2809</v>
      </c>
      <c r="L633" s="183">
        <v>33</v>
      </c>
    </row>
    <row r="634" spans="1:12">
      <c r="A634" s="131"/>
      <c r="B634" s="132" t="s">
        <v>2189</v>
      </c>
      <c r="C634" s="136">
        <v>36</v>
      </c>
      <c r="D634" s="129"/>
      <c r="H634" s="187" t="s">
        <v>1146</v>
      </c>
      <c r="I634" s="183">
        <v>30.860999999999994</v>
      </c>
      <c r="K634" s="187" t="s">
        <v>2806</v>
      </c>
      <c r="L634" s="183">
        <v>33</v>
      </c>
    </row>
    <row r="635" spans="1:12">
      <c r="A635" s="131"/>
      <c r="B635" s="132" t="s">
        <v>1916</v>
      </c>
      <c r="C635" s="136">
        <v>36</v>
      </c>
      <c r="D635" s="129"/>
      <c r="H635" s="187" t="s">
        <v>2423</v>
      </c>
      <c r="I635" s="183">
        <v>30.85</v>
      </c>
      <c r="K635" s="187" t="s">
        <v>2136</v>
      </c>
      <c r="L635" s="183">
        <v>32.522799999999997</v>
      </c>
    </row>
    <row r="636" spans="1:12">
      <c r="A636" s="131"/>
      <c r="B636" s="132" t="s">
        <v>1884</v>
      </c>
      <c r="C636" s="136">
        <v>36</v>
      </c>
      <c r="D636" s="129"/>
      <c r="H636" s="187" t="s">
        <v>2015</v>
      </c>
      <c r="I636" s="183">
        <v>30.700000000000003</v>
      </c>
      <c r="K636" s="187" t="s">
        <v>3090</v>
      </c>
      <c r="L636" s="183">
        <v>32.5</v>
      </c>
    </row>
    <row r="637" spans="1:12">
      <c r="A637" s="131"/>
      <c r="B637" s="132" t="s">
        <v>1419</v>
      </c>
      <c r="C637" s="136">
        <v>36</v>
      </c>
      <c r="D637" s="129"/>
      <c r="H637" s="187" t="s">
        <v>2063</v>
      </c>
      <c r="I637" s="183">
        <v>30.665900000000011</v>
      </c>
      <c r="K637" s="187" t="s">
        <v>1697</v>
      </c>
      <c r="L637" s="183">
        <v>32.5</v>
      </c>
    </row>
    <row r="638" spans="1:12">
      <c r="A638" s="131"/>
      <c r="B638" s="132" t="s">
        <v>3118</v>
      </c>
      <c r="C638" s="136">
        <v>35</v>
      </c>
      <c r="D638" s="129"/>
      <c r="H638" s="187" t="s">
        <v>2272</v>
      </c>
      <c r="I638" s="183">
        <v>30.189</v>
      </c>
      <c r="K638" s="187" t="s">
        <v>1612</v>
      </c>
      <c r="L638" s="183">
        <v>32.324999999999996</v>
      </c>
    </row>
    <row r="639" spans="1:12">
      <c r="A639" s="131"/>
      <c r="B639" s="132" t="s">
        <v>2044</v>
      </c>
      <c r="C639" s="136">
        <v>35</v>
      </c>
      <c r="D639" s="129"/>
      <c r="H639" s="187" t="s">
        <v>1527</v>
      </c>
      <c r="I639" s="183">
        <v>29.9178</v>
      </c>
      <c r="K639" s="187" t="s">
        <v>1146</v>
      </c>
      <c r="L639" s="183">
        <v>32.210999999999999</v>
      </c>
    </row>
    <row r="640" spans="1:12">
      <c r="A640" s="131"/>
      <c r="B640" s="132" t="s">
        <v>2009</v>
      </c>
      <c r="C640" s="136">
        <v>35</v>
      </c>
      <c r="D640" s="129"/>
      <c r="H640" s="187" t="s">
        <v>1450</v>
      </c>
      <c r="I640" s="183">
        <v>29.792399999999983</v>
      </c>
      <c r="K640" s="187" t="s">
        <v>1068</v>
      </c>
      <c r="L640" s="183">
        <v>32.19</v>
      </c>
    </row>
    <row r="641" spans="1:12">
      <c r="A641" s="131"/>
      <c r="B641" s="132" t="s">
        <v>1998</v>
      </c>
      <c r="C641" s="136">
        <v>35</v>
      </c>
      <c r="D641" s="129"/>
      <c r="H641" s="187" t="s">
        <v>1417</v>
      </c>
      <c r="I641" s="183">
        <v>29.779999999999998</v>
      </c>
      <c r="K641" s="187" t="s">
        <v>1104</v>
      </c>
      <c r="L641" s="183">
        <v>32.180000000000007</v>
      </c>
    </row>
    <row r="642" spans="1:12">
      <c r="A642" s="131"/>
      <c r="B642" s="132" t="s">
        <v>1904</v>
      </c>
      <c r="C642" s="136">
        <v>35</v>
      </c>
      <c r="D642" s="129"/>
      <c r="H642" s="187" t="s">
        <v>3079</v>
      </c>
      <c r="I642" s="183">
        <v>29.75</v>
      </c>
      <c r="K642" s="187" t="s">
        <v>2583</v>
      </c>
      <c r="L642" s="183">
        <v>32</v>
      </c>
    </row>
    <row r="643" spans="1:12">
      <c r="A643" s="131"/>
      <c r="B643" s="132" t="s">
        <v>3726</v>
      </c>
      <c r="C643" s="136">
        <v>34</v>
      </c>
      <c r="D643" s="129"/>
      <c r="H643" s="187" t="s">
        <v>1608</v>
      </c>
      <c r="I643" s="183">
        <v>29.664999999999999</v>
      </c>
      <c r="K643" s="187" t="s">
        <v>1279</v>
      </c>
      <c r="L643" s="183">
        <v>31.800000000000008</v>
      </c>
    </row>
    <row r="644" spans="1:12">
      <c r="A644" s="131"/>
      <c r="B644" s="132" t="s">
        <v>2220</v>
      </c>
      <c r="C644" s="136">
        <v>34</v>
      </c>
      <c r="D644" s="129"/>
      <c r="H644" s="187" t="s">
        <v>2165</v>
      </c>
      <c r="I644" s="183">
        <v>29.519999999999996</v>
      </c>
      <c r="K644" s="187" t="s">
        <v>2781</v>
      </c>
      <c r="L644" s="183">
        <v>31.5</v>
      </c>
    </row>
    <row r="645" spans="1:12">
      <c r="A645" s="131"/>
      <c r="B645" s="132" t="s">
        <v>1467</v>
      </c>
      <c r="C645" s="136">
        <v>34</v>
      </c>
      <c r="D645" s="129"/>
      <c r="H645" s="187" t="s">
        <v>844</v>
      </c>
      <c r="I645" s="183">
        <v>29.254399999999986</v>
      </c>
      <c r="K645" s="187" t="s">
        <v>1333</v>
      </c>
      <c r="L645" s="183">
        <v>31.379599999999989</v>
      </c>
    </row>
    <row r="646" spans="1:12">
      <c r="A646" s="131"/>
      <c r="B646" s="132" t="s">
        <v>1256</v>
      </c>
      <c r="C646" s="136">
        <v>34</v>
      </c>
      <c r="D646" s="129"/>
      <c r="H646" s="187" t="s">
        <v>1181</v>
      </c>
      <c r="I646" s="183">
        <v>29.130000000000006</v>
      </c>
      <c r="K646" s="187" t="s">
        <v>2176</v>
      </c>
      <c r="L646" s="183">
        <v>31.375</v>
      </c>
    </row>
    <row r="647" spans="1:12">
      <c r="A647" s="131"/>
      <c r="B647" s="132" t="s">
        <v>1130</v>
      </c>
      <c r="C647" s="136">
        <v>34</v>
      </c>
      <c r="D647" s="129"/>
      <c r="H647" s="187" t="s">
        <v>1389</v>
      </c>
      <c r="I647" s="183">
        <v>28.942900000000002</v>
      </c>
      <c r="K647" s="187" t="s">
        <v>2155</v>
      </c>
      <c r="L647" s="183">
        <v>31.25</v>
      </c>
    </row>
    <row r="648" spans="1:12">
      <c r="A648" s="131"/>
      <c r="B648" s="132" t="s">
        <v>2589</v>
      </c>
      <c r="C648" s="136">
        <v>33</v>
      </c>
      <c r="D648" s="129"/>
      <c r="H648" s="187" t="s">
        <v>2204</v>
      </c>
      <c r="I648" s="183">
        <v>28.66</v>
      </c>
      <c r="K648" s="187" t="s">
        <v>1887</v>
      </c>
      <c r="L648" s="183">
        <v>31.18</v>
      </c>
    </row>
    <row r="649" spans="1:12">
      <c r="A649" s="131"/>
      <c r="B649" s="132" t="s">
        <v>1967</v>
      </c>
      <c r="C649" s="136">
        <v>33</v>
      </c>
      <c r="D649" s="129"/>
      <c r="H649" s="187" t="s">
        <v>1487</v>
      </c>
      <c r="I649" s="183">
        <v>28.630800000000001</v>
      </c>
      <c r="K649" s="187" t="s">
        <v>2613</v>
      </c>
      <c r="L649" s="183">
        <v>31</v>
      </c>
    </row>
    <row r="650" spans="1:12">
      <c r="A650" s="131"/>
      <c r="B650" s="132" t="s">
        <v>1578</v>
      </c>
      <c r="C650" s="136">
        <v>33</v>
      </c>
      <c r="D650" s="129"/>
      <c r="H650" s="187" t="s">
        <v>960</v>
      </c>
      <c r="I650" s="183">
        <v>28.386399999999988</v>
      </c>
      <c r="K650" s="187" t="s">
        <v>1056</v>
      </c>
      <c r="L650" s="183">
        <v>31</v>
      </c>
    </row>
    <row r="651" spans="1:12">
      <c r="A651" s="131"/>
      <c r="B651" s="132" t="s">
        <v>1505</v>
      </c>
      <c r="C651" s="136">
        <v>33</v>
      </c>
      <c r="D651" s="129"/>
      <c r="H651" s="187" t="s">
        <v>1170</v>
      </c>
      <c r="I651" s="183">
        <v>28.285000000000007</v>
      </c>
      <c r="K651" s="187" t="s">
        <v>2423</v>
      </c>
      <c r="L651" s="183">
        <v>30.85</v>
      </c>
    </row>
    <row r="652" spans="1:12">
      <c r="A652" s="131"/>
      <c r="B652" s="132" t="s">
        <v>1277</v>
      </c>
      <c r="C652" s="136">
        <v>33</v>
      </c>
      <c r="D652" s="129"/>
      <c r="H652" s="187" t="s">
        <v>1828</v>
      </c>
      <c r="I652" s="183">
        <v>28.19</v>
      </c>
      <c r="K652" s="187" t="s">
        <v>2063</v>
      </c>
      <c r="L652" s="183">
        <v>30.665900000000011</v>
      </c>
    </row>
    <row r="653" spans="1:12">
      <c r="A653" s="131"/>
      <c r="B653" s="132" t="s">
        <v>1268</v>
      </c>
      <c r="C653" s="136">
        <v>33</v>
      </c>
      <c r="D653" s="129"/>
      <c r="H653" s="187" t="s">
        <v>2161</v>
      </c>
      <c r="I653" s="183">
        <v>28.150000000000002</v>
      </c>
      <c r="K653" s="187" t="s">
        <v>844</v>
      </c>
      <c r="L653" s="183">
        <v>30.451699999999978</v>
      </c>
    </row>
    <row r="654" spans="1:12">
      <c r="A654" s="131"/>
      <c r="B654" s="132" t="s">
        <v>2591</v>
      </c>
      <c r="C654" s="136">
        <v>32</v>
      </c>
      <c r="D654" s="129"/>
      <c r="H654" s="187" t="s">
        <v>2876</v>
      </c>
      <c r="I654" s="183">
        <v>28.15</v>
      </c>
      <c r="K654" s="187" t="s">
        <v>1149</v>
      </c>
      <c r="L654" s="183">
        <v>30.444900000000008</v>
      </c>
    </row>
    <row r="655" spans="1:12">
      <c r="A655" s="131"/>
      <c r="B655" s="132" t="s">
        <v>2407</v>
      </c>
      <c r="C655" s="136">
        <v>32</v>
      </c>
      <c r="D655" s="129"/>
      <c r="H655" s="187" t="s">
        <v>2034</v>
      </c>
      <c r="I655" s="183">
        <v>28.05</v>
      </c>
      <c r="K655" s="187" t="s">
        <v>2272</v>
      </c>
      <c r="L655" s="183">
        <v>30.189</v>
      </c>
    </row>
    <row r="656" spans="1:12">
      <c r="A656" s="131"/>
      <c r="B656" s="132" t="s">
        <v>2041</v>
      </c>
      <c r="C656" s="136">
        <v>32</v>
      </c>
      <c r="D656" s="129"/>
      <c r="H656" s="187" t="s">
        <v>3201</v>
      </c>
      <c r="I656" s="183">
        <v>28</v>
      </c>
      <c r="K656" s="187" t="s">
        <v>1527</v>
      </c>
      <c r="L656" s="183">
        <v>29.9178</v>
      </c>
    </row>
    <row r="657" spans="1:12">
      <c r="A657" s="131"/>
      <c r="B657" s="132" t="s">
        <v>1482</v>
      </c>
      <c r="C657" s="136">
        <v>32</v>
      </c>
      <c r="D657" s="129"/>
      <c r="H657" s="187" t="s">
        <v>3647</v>
      </c>
      <c r="I657" s="183">
        <v>27.904</v>
      </c>
      <c r="K657" s="187" t="s">
        <v>1450</v>
      </c>
      <c r="L657" s="183">
        <v>29.792399999999983</v>
      </c>
    </row>
    <row r="658" spans="1:12">
      <c r="A658" s="131"/>
      <c r="B658" s="132" t="s">
        <v>1429</v>
      </c>
      <c r="C658" s="136">
        <v>32</v>
      </c>
      <c r="D658" s="129"/>
      <c r="H658" s="187" t="s">
        <v>1436</v>
      </c>
      <c r="I658" s="183">
        <v>27.860000000000003</v>
      </c>
      <c r="K658" s="187" t="s">
        <v>1417</v>
      </c>
      <c r="L658" s="183">
        <v>29.779999999999998</v>
      </c>
    </row>
    <row r="659" spans="1:12">
      <c r="A659" s="131"/>
      <c r="B659" s="132" t="s">
        <v>971</v>
      </c>
      <c r="C659" s="136">
        <v>32</v>
      </c>
      <c r="D659" s="129"/>
      <c r="H659" s="187" t="s">
        <v>2033</v>
      </c>
      <c r="I659" s="183">
        <v>27.859999999999996</v>
      </c>
      <c r="K659" s="187" t="s">
        <v>3079</v>
      </c>
      <c r="L659" s="183">
        <v>29.75</v>
      </c>
    </row>
    <row r="660" spans="1:12">
      <c r="A660" s="131"/>
      <c r="B660" s="132" t="s">
        <v>1181</v>
      </c>
      <c r="C660" s="136">
        <v>32</v>
      </c>
      <c r="D660" s="129"/>
      <c r="H660" s="187" t="s">
        <v>1992</v>
      </c>
      <c r="I660" s="183">
        <v>27.839099999999995</v>
      </c>
      <c r="K660" s="187" t="s">
        <v>1608</v>
      </c>
      <c r="L660" s="183">
        <v>29.664999999999999</v>
      </c>
    </row>
    <row r="661" spans="1:12">
      <c r="A661" s="131"/>
      <c r="B661" s="132" t="s">
        <v>1157</v>
      </c>
      <c r="C661" s="136">
        <v>32</v>
      </c>
      <c r="D661" s="129"/>
      <c r="H661" s="187" t="s">
        <v>1152</v>
      </c>
      <c r="I661" s="183">
        <v>27.823600000000006</v>
      </c>
      <c r="K661" s="187" t="s">
        <v>2165</v>
      </c>
      <c r="L661" s="183">
        <v>29.519999999999996</v>
      </c>
    </row>
    <row r="662" spans="1:12">
      <c r="A662" s="131"/>
      <c r="B662" s="132" t="s">
        <v>1145</v>
      </c>
      <c r="C662" s="136">
        <v>32</v>
      </c>
      <c r="D662" s="129"/>
      <c r="H662" s="187" t="s">
        <v>2487</v>
      </c>
      <c r="I662" s="183">
        <v>27.300000000000004</v>
      </c>
      <c r="K662" s="187" t="s">
        <v>1181</v>
      </c>
      <c r="L662" s="183">
        <v>29.130000000000006</v>
      </c>
    </row>
    <row r="663" spans="1:12">
      <c r="A663" s="131"/>
      <c r="B663" s="132" t="s">
        <v>3297</v>
      </c>
      <c r="C663" s="136">
        <v>31</v>
      </c>
      <c r="D663" s="129"/>
      <c r="H663" s="187" t="s">
        <v>2280</v>
      </c>
      <c r="I663" s="183">
        <v>27.280500000000004</v>
      </c>
      <c r="K663" s="187" t="s">
        <v>1389</v>
      </c>
      <c r="L663" s="183">
        <v>28.942900000000002</v>
      </c>
    </row>
    <row r="664" spans="1:12">
      <c r="A664" s="131"/>
      <c r="B664" s="132" t="s">
        <v>2186</v>
      </c>
      <c r="C664" s="136">
        <v>31</v>
      </c>
      <c r="D664" s="129"/>
      <c r="H664" s="187" t="s">
        <v>2216</v>
      </c>
      <c r="I664" s="183">
        <v>27.230000000000004</v>
      </c>
      <c r="K664" s="187" t="s">
        <v>2204</v>
      </c>
      <c r="L664" s="183">
        <v>28.66</v>
      </c>
    </row>
    <row r="665" spans="1:12">
      <c r="A665" s="131"/>
      <c r="B665" s="132" t="s">
        <v>1717</v>
      </c>
      <c r="C665" s="136">
        <v>31</v>
      </c>
      <c r="D665" s="129"/>
      <c r="H665" s="187" t="s">
        <v>2143</v>
      </c>
      <c r="I665" s="183">
        <v>27.210000000000004</v>
      </c>
      <c r="K665" s="187" t="s">
        <v>1487</v>
      </c>
      <c r="L665" s="183">
        <v>28.630800000000001</v>
      </c>
    </row>
    <row r="666" spans="1:12">
      <c r="A666" s="131"/>
      <c r="B666" s="132" t="s">
        <v>1591</v>
      </c>
      <c r="C666" s="136">
        <v>31</v>
      </c>
      <c r="D666" s="129"/>
      <c r="H666" s="187" t="s">
        <v>3639</v>
      </c>
      <c r="I666" s="183">
        <v>26.75</v>
      </c>
      <c r="K666" s="187" t="s">
        <v>1152</v>
      </c>
      <c r="L666" s="183">
        <v>28.531600000000015</v>
      </c>
    </row>
    <row r="667" spans="1:12">
      <c r="A667" s="131"/>
      <c r="B667" s="132" t="s">
        <v>3626</v>
      </c>
      <c r="C667" s="136">
        <v>30</v>
      </c>
      <c r="D667" s="129"/>
      <c r="H667" s="187" t="s">
        <v>2509</v>
      </c>
      <c r="I667" s="183">
        <v>26.75</v>
      </c>
      <c r="K667" s="187" t="s">
        <v>960</v>
      </c>
      <c r="L667" s="183">
        <v>28.386399999999988</v>
      </c>
    </row>
    <row r="668" spans="1:12">
      <c r="A668" s="131"/>
      <c r="B668" s="132" t="s">
        <v>2161</v>
      </c>
      <c r="C668" s="136">
        <v>30</v>
      </c>
      <c r="D668" s="129"/>
      <c r="H668" s="187" t="s">
        <v>2118</v>
      </c>
      <c r="I668" s="183">
        <v>26.59500000000001</v>
      </c>
      <c r="K668" s="187" t="s">
        <v>1170</v>
      </c>
      <c r="L668" s="183">
        <v>28.285000000000007</v>
      </c>
    </row>
    <row r="669" spans="1:12">
      <c r="A669" s="131"/>
      <c r="B669" s="132" t="s">
        <v>2307</v>
      </c>
      <c r="C669" s="136">
        <v>30</v>
      </c>
      <c r="D669" s="129"/>
      <c r="H669" s="187" t="s">
        <v>3236</v>
      </c>
      <c r="I669" s="183">
        <v>26.5</v>
      </c>
      <c r="K669" s="187" t="s">
        <v>1063</v>
      </c>
      <c r="L669" s="183">
        <v>28.249999999999996</v>
      </c>
    </row>
    <row r="670" spans="1:12">
      <c r="A670" s="131"/>
      <c r="B670" s="132" t="s">
        <v>2294</v>
      </c>
      <c r="C670" s="136">
        <v>30</v>
      </c>
      <c r="D670" s="129"/>
      <c r="H670" s="187" t="s">
        <v>2595</v>
      </c>
      <c r="I670" s="183">
        <v>26.5</v>
      </c>
      <c r="K670" s="187" t="s">
        <v>1828</v>
      </c>
      <c r="L670" s="183">
        <v>28.19</v>
      </c>
    </row>
    <row r="671" spans="1:12">
      <c r="A671" s="131"/>
      <c r="B671" s="132" t="s">
        <v>2184</v>
      </c>
      <c r="C671" s="136">
        <v>30</v>
      </c>
      <c r="D671" s="129"/>
      <c r="H671" s="187" t="s">
        <v>2038</v>
      </c>
      <c r="I671" s="183">
        <v>26.499999999999996</v>
      </c>
      <c r="K671" s="187" t="s">
        <v>2161</v>
      </c>
      <c r="L671" s="183">
        <v>28.150000000000002</v>
      </c>
    </row>
    <row r="672" spans="1:12">
      <c r="A672" s="131"/>
      <c r="B672" s="132" t="s">
        <v>1479</v>
      </c>
      <c r="C672" s="136">
        <v>30</v>
      </c>
      <c r="D672" s="129"/>
      <c r="H672" s="187" t="s">
        <v>983</v>
      </c>
      <c r="I672" s="183">
        <v>26.36320000000001</v>
      </c>
      <c r="K672" s="187" t="s">
        <v>2876</v>
      </c>
      <c r="L672" s="183">
        <v>28.15</v>
      </c>
    </row>
    <row r="673" spans="1:12">
      <c r="A673" s="131"/>
      <c r="B673" s="132" t="s">
        <v>1447</v>
      </c>
      <c r="C673" s="136">
        <v>30</v>
      </c>
      <c r="D673" s="129"/>
      <c r="H673" s="187" t="s">
        <v>3594</v>
      </c>
      <c r="I673" s="183">
        <v>26.21</v>
      </c>
      <c r="K673" s="187" t="s">
        <v>2034</v>
      </c>
      <c r="L673" s="183">
        <v>28.05</v>
      </c>
    </row>
    <row r="674" spans="1:12">
      <c r="A674" s="131"/>
      <c r="B674" s="132" t="s">
        <v>1173</v>
      </c>
      <c r="C674" s="136">
        <v>30</v>
      </c>
      <c r="D674" s="129"/>
      <c r="H674" s="187" t="s">
        <v>2281</v>
      </c>
      <c r="I674" s="183">
        <v>26.201799999999992</v>
      </c>
      <c r="K674" s="187" t="s">
        <v>3201</v>
      </c>
      <c r="L674" s="183">
        <v>28</v>
      </c>
    </row>
    <row r="675" spans="1:12">
      <c r="A675" s="131"/>
      <c r="B675" s="132" t="s">
        <v>3647</v>
      </c>
      <c r="C675" s="136">
        <v>29</v>
      </c>
      <c r="D675" s="129"/>
      <c r="H675" s="187" t="s">
        <v>2121</v>
      </c>
      <c r="I675" s="183">
        <v>26.1</v>
      </c>
      <c r="K675" s="187" t="s">
        <v>3647</v>
      </c>
      <c r="L675" s="183">
        <v>27.904</v>
      </c>
    </row>
    <row r="676" spans="1:12">
      <c r="A676" s="131"/>
      <c r="B676" s="132" t="s">
        <v>2761</v>
      </c>
      <c r="C676" s="136">
        <v>29</v>
      </c>
      <c r="D676" s="129"/>
      <c r="H676" s="187" t="s">
        <v>2706</v>
      </c>
      <c r="I676" s="183">
        <v>26.099999999999998</v>
      </c>
      <c r="K676" s="187" t="s">
        <v>1436</v>
      </c>
      <c r="L676" s="183">
        <v>27.860000000000003</v>
      </c>
    </row>
    <row r="677" spans="1:12">
      <c r="A677" s="131"/>
      <c r="B677" s="132" t="s">
        <v>2384</v>
      </c>
      <c r="C677" s="136">
        <v>29</v>
      </c>
      <c r="D677" s="129"/>
      <c r="H677" s="187" t="s">
        <v>1419</v>
      </c>
      <c r="I677" s="183">
        <v>26.085000000000001</v>
      </c>
      <c r="K677" s="187" t="s">
        <v>2033</v>
      </c>
      <c r="L677" s="183">
        <v>27.859999999999996</v>
      </c>
    </row>
    <row r="678" spans="1:12">
      <c r="A678" s="131"/>
      <c r="B678" s="132" t="s">
        <v>2373</v>
      </c>
      <c r="C678" s="136">
        <v>29</v>
      </c>
      <c r="D678" s="129"/>
      <c r="H678" s="187" t="s">
        <v>2218</v>
      </c>
      <c r="I678" s="183">
        <v>26</v>
      </c>
      <c r="K678" s="187" t="s">
        <v>1992</v>
      </c>
      <c r="L678" s="183">
        <v>27.839099999999995</v>
      </c>
    </row>
    <row r="679" spans="1:12">
      <c r="A679" s="131"/>
      <c r="B679" s="132" t="s">
        <v>2348</v>
      </c>
      <c r="C679" s="136">
        <v>29</v>
      </c>
      <c r="D679" s="129"/>
      <c r="H679" s="187" t="s">
        <v>2427</v>
      </c>
      <c r="I679" s="183">
        <v>25.83</v>
      </c>
      <c r="K679" s="187" t="s">
        <v>2280</v>
      </c>
      <c r="L679" s="183">
        <v>27.330500000000004</v>
      </c>
    </row>
    <row r="680" spans="1:12">
      <c r="A680" s="131"/>
      <c r="B680" s="132" t="s">
        <v>2204</v>
      </c>
      <c r="C680" s="136">
        <v>29</v>
      </c>
      <c r="D680" s="129"/>
      <c r="H680" s="187" t="s">
        <v>1904</v>
      </c>
      <c r="I680" s="183">
        <v>25.62</v>
      </c>
      <c r="K680" s="187" t="s">
        <v>2487</v>
      </c>
      <c r="L680" s="183">
        <v>27.300000000000004</v>
      </c>
    </row>
    <row r="681" spans="1:12">
      <c r="A681" s="131"/>
      <c r="B681" s="132" t="s">
        <v>2145</v>
      </c>
      <c r="C681" s="136">
        <v>29</v>
      </c>
      <c r="D681" s="129"/>
      <c r="H681" s="187" t="s">
        <v>2761</v>
      </c>
      <c r="I681" s="183">
        <v>25.584000000000003</v>
      </c>
      <c r="K681" s="187" t="s">
        <v>2216</v>
      </c>
      <c r="L681" s="183">
        <v>27.230000000000004</v>
      </c>
    </row>
    <row r="682" spans="1:12">
      <c r="A682" s="131"/>
      <c r="B682" s="132" t="s">
        <v>1890</v>
      </c>
      <c r="C682" s="136">
        <v>29</v>
      </c>
      <c r="D682" s="129"/>
      <c r="H682" s="187" t="s">
        <v>1836</v>
      </c>
      <c r="I682" s="183">
        <v>25.580000000000002</v>
      </c>
      <c r="K682" s="187" t="s">
        <v>2143</v>
      </c>
      <c r="L682" s="183">
        <v>27.210000000000004</v>
      </c>
    </row>
    <row r="683" spans="1:12">
      <c r="A683" s="131"/>
      <c r="B683" s="132" t="s">
        <v>1883</v>
      </c>
      <c r="C683" s="136">
        <v>29</v>
      </c>
      <c r="D683" s="129"/>
      <c r="H683" s="187" t="s">
        <v>1397</v>
      </c>
      <c r="I683" s="183">
        <v>25.530000000000005</v>
      </c>
      <c r="K683" s="187" t="s">
        <v>3639</v>
      </c>
      <c r="L683" s="183">
        <v>26.75</v>
      </c>
    </row>
    <row r="684" spans="1:12">
      <c r="A684" s="131"/>
      <c r="B684" s="132" t="s">
        <v>1868</v>
      </c>
      <c r="C684" s="136">
        <v>29</v>
      </c>
      <c r="D684" s="129"/>
      <c r="H684" s="187" t="s">
        <v>2136</v>
      </c>
      <c r="I684" s="183">
        <v>25.522799999999993</v>
      </c>
      <c r="K684" s="187" t="s">
        <v>2509</v>
      </c>
      <c r="L684" s="183">
        <v>26.75</v>
      </c>
    </row>
    <row r="685" spans="1:12">
      <c r="A685" s="131"/>
      <c r="B685" s="132" t="s">
        <v>1811</v>
      </c>
      <c r="C685" s="136">
        <v>29</v>
      </c>
      <c r="D685" s="129"/>
      <c r="H685" s="187" t="s">
        <v>2358</v>
      </c>
      <c r="I685" s="183">
        <v>25.127099999999995</v>
      </c>
      <c r="K685" s="187" t="s">
        <v>2118</v>
      </c>
      <c r="L685" s="183">
        <v>26.59500000000001</v>
      </c>
    </row>
    <row r="686" spans="1:12">
      <c r="A686" s="131"/>
      <c r="B686" s="132" t="s">
        <v>1525</v>
      </c>
      <c r="C686" s="136">
        <v>29</v>
      </c>
      <c r="D686" s="129"/>
      <c r="H686" s="187" t="s">
        <v>1808</v>
      </c>
      <c r="I686" s="183">
        <v>25.052800000000005</v>
      </c>
      <c r="K686" s="187" t="s">
        <v>3236</v>
      </c>
      <c r="L686" s="183">
        <v>26.5</v>
      </c>
    </row>
    <row r="687" spans="1:12">
      <c r="A687" s="131"/>
      <c r="B687" s="132" t="s">
        <v>1414</v>
      </c>
      <c r="C687" s="136">
        <v>29</v>
      </c>
      <c r="D687" s="129"/>
      <c r="H687" s="187" t="s">
        <v>2545</v>
      </c>
      <c r="I687" s="183">
        <v>25</v>
      </c>
      <c r="K687" s="187" t="s">
        <v>2595</v>
      </c>
      <c r="L687" s="183">
        <v>26.5</v>
      </c>
    </row>
    <row r="688" spans="1:12">
      <c r="A688" s="131"/>
      <c r="B688" s="132" t="s">
        <v>1370</v>
      </c>
      <c r="C688" s="136">
        <v>29</v>
      </c>
      <c r="D688" s="129"/>
      <c r="H688" s="187" t="s">
        <v>1435</v>
      </c>
      <c r="I688" s="183">
        <v>24.965000000000003</v>
      </c>
      <c r="K688" s="187" t="s">
        <v>2038</v>
      </c>
      <c r="L688" s="183">
        <v>26.499999999999996</v>
      </c>
    </row>
    <row r="689" spans="1:12">
      <c r="A689" s="131"/>
      <c r="B689" s="132" t="s">
        <v>1298</v>
      </c>
      <c r="C689" s="136">
        <v>29</v>
      </c>
      <c r="D689" s="129"/>
      <c r="H689" s="187" t="s">
        <v>2184</v>
      </c>
      <c r="I689" s="183">
        <v>24.925000000000004</v>
      </c>
      <c r="K689" s="187" t="s">
        <v>3594</v>
      </c>
      <c r="L689" s="183">
        <v>26.21</v>
      </c>
    </row>
    <row r="690" spans="1:12">
      <c r="A690" s="131"/>
      <c r="B690" s="132" t="s">
        <v>3031</v>
      </c>
      <c r="C690" s="136">
        <v>28</v>
      </c>
      <c r="D690" s="129"/>
      <c r="H690" s="187" t="s">
        <v>2384</v>
      </c>
      <c r="I690" s="183">
        <v>24.91</v>
      </c>
      <c r="K690" s="187" t="s">
        <v>2281</v>
      </c>
      <c r="L690" s="183">
        <v>26.201799999999992</v>
      </c>
    </row>
    <row r="691" spans="1:12">
      <c r="A691" s="131"/>
      <c r="B691" s="132" t="s">
        <v>2767</v>
      </c>
      <c r="C691" s="136">
        <v>28</v>
      </c>
      <c r="D691" s="129"/>
      <c r="H691" s="187" t="s">
        <v>3209</v>
      </c>
      <c r="I691" s="183">
        <v>24.75</v>
      </c>
      <c r="K691" s="187" t="s">
        <v>2358</v>
      </c>
      <c r="L691" s="183">
        <v>26.127100000000002</v>
      </c>
    </row>
    <row r="692" spans="1:12">
      <c r="A692" s="131"/>
      <c r="B692" s="132" t="s">
        <v>2562</v>
      </c>
      <c r="C692" s="136">
        <v>28</v>
      </c>
      <c r="D692" s="129"/>
      <c r="H692" s="187" t="s">
        <v>1471</v>
      </c>
      <c r="I692" s="183">
        <v>24.614999999999998</v>
      </c>
      <c r="K692" s="187" t="s">
        <v>2121</v>
      </c>
      <c r="L692" s="183">
        <v>26.1</v>
      </c>
    </row>
    <row r="693" spans="1:12">
      <c r="A693" s="131"/>
      <c r="B693" s="132" t="s">
        <v>2484</v>
      </c>
      <c r="C693" s="136">
        <v>28</v>
      </c>
      <c r="D693" s="129"/>
      <c r="H693" s="187" t="s">
        <v>2395</v>
      </c>
      <c r="I693" s="183">
        <v>24.408400000000004</v>
      </c>
      <c r="K693" s="187" t="s">
        <v>2706</v>
      </c>
      <c r="L693" s="183">
        <v>26.099999999999998</v>
      </c>
    </row>
    <row r="694" spans="1:12">
      <c r="A694" s="131"/>
      <c r="B694" s="132" t="s">
        <v>2381</v>
      </c>
      <c r="C694" s="136">
        <v>28</v>
      </c>
      <c r="D694" s="129"/>
      <c r="H694" s="187" t="s">
        <v>1967</v>
      </c>
      <c r="I694" s="183">
        <v>24.399999999999995</v>
      </c>
      <c r="K694" s="187" t="s">
        <v>1419</v>
      </c>
      <c r="L694" s="183">
        <v>26.085000000000001</v>
      </c>
    </row>
    <row r="695" spans="1:12">
      <c r="A695" s="131"/>
      <c r="B695" s="132" t="s">
        <v>2288</v>
      </c>
      <c r="C695" s="136">
        <v>28</v>
      </c>
      <c r="D695" s="129"/>
      <c r="H695" s="187" t="s">
        <v>2504</v>
      </c>
      <c r="I695" s="183">
        <v>24.3</v>
      </c>
      <c r="K695" s="187" t="s">
        <v>2618</v>
      </c>
      <c r="L695" s="183">
        <v>26.07</v>
      </c>
    </row>
    <row r="696" spans="1:12">
      <c r="A696" s="131"/>
      <c r="B696" s="132" t="s">
        <v>2082</v>
      </c>
      <c r="C696" s="136">
        <v>28</v>
      </c>
      <c r="D696" s="129"/>
      <c r="H696" s="187" t="s">
        <v>1256</v>
      </c>
      <c r="I696" s="183">
        <v>24.3</v>
      </c>
      <c r="K696" s="187" t="s">
        <v>2218</v>
      </c>
      <c r="L696" s="183">
        <v>26</v>
      </c>
    </row>
    <row r="697" spans="1:12">
      <c r="A697" s="131"/>
      <c r="B697" s="132" t="s">
        <v>2025</v>
      </c>
      <c r="C697" s="136">
        <v>28</v>
      </c>
      <c r="D697" s="129"/>
      <c r="H697" s="187" t="s">
        <v>2021</v>
      </c>
      <c r="I697" s="183">
        <v>24.22</v>
      </c>
      <c r="K697" s="187" t="s">
        <v>2427</v>
      </c>
      <c r="L697" s="183">
        <v>25.83</v>
      </c>
    </row>
    <row r="698" spans="1:12">
      <c r="A698" s="131"/>
      <c r="B698" s="132" t="s">
        <v>1496</v>
      </c>
      <c r="C698" s="136">
        <v>28</v>
      </c>
      <c r="D698" s="129"/>
      <c r="H698" s="187" t="s">
        <v>2610</v>
      </c>
      <c r="I698" s="183">
        <v>24.209999999999994</v>
      </c>
      <c r="K698" s="187" t="s">
        <v>1904</v>
      </c>
      <c r="L698" s="183">
        <v>25.62</v>
      </c>
    </row>
    <row r="699" spans="1:12">
      <c r="A699" s="131"/>
      <c r="B699" s="132" t="s">
        <v>1401</v>
      </c>
      <c r="C699" s="136">
        <v>28</v>
      </c>
      <c r="D699" s="129"/>
      <c r="H699" s="187" t="s">
        <v>2305</v>
      </c>
      <c r="I699" s="183">
        <v>24.01</v>
      </c>
      <c r="K699" s="187" t="s">
        <v>2761</v>
      </c>
      <c r="L699" s="183">
        <v>25.584000000000003</v>
      </c>
    </row>
    <row r="700" spans="1:12">
      <c r="A700" s="131"/>
      <c r="B700" s="132" t="s">
        <v>1249</v>
      </c>
      <c r="C700" s="136">
        <v>28</v>
      </c>
      <c r="D700" s="129"/>
      <c r="H700" s="187" t="s">
        <v>3269</v>
      </c>
      <c r="I700" s="183">
        <v>24.000000000000004</v>
      </c>
      <c r="K700" s="187" t="s">
        <v>1836</v>
      </c>
      <c r="L700" s="183">
        <v>25.580000000000002</v>
      </c>
    </row>
    <row r="701" spans="1:12">
      <c r="A701" s="131"/>
      <c r="B701" s="132" t="s">
        <v>1071</v>
      </c>
      <c r="C701" s="136">
        <v>28</v>
      </c>
      <c r="D701" s="129"/>
      <c r="H701" s="187" t="s">
        <v>2189</v>
      </c>
      <c r="I701" s="183">
        <v>23.610000000000003</v>
      </c>
      <c r="K701" s="187" t="s">
        <v>1397</v>
      </c>
      <c r="L701" s="183">
        <v>25.530000000000005</v>
      </c>
    </row>
    <row r="702" spans="1:12">
      <c r="A702" s="131"/>
      <c r="B702" s="132" t="s">
        <v>1030</v>
      </c>
      <c r="C702" s="136">
        <v>28</v>
      </c>
      <c r="D702" s="129"/>
      <c r="H702" s="187" t="s">
        <v>2209</v>
      </c>
      <c r="I702" s="183">
        <v>23.538999999999998</v>
      </c>
      <c r="K702" s="187" t="s">
        <v>1111</v>
      </c>
      <c r="L702" s="183">
        <v>25.44</v>
      </c>
    </row>
    <row r="703" spans="1:12">
      <c r="A703" s="131"/>
      <c r="B703" s="132" t="s">
        <v>2478</v>
      </c>
      <c r="C703" s="136">
        <v>27</v>
      </c>
      <c r="D703" s="129"/>
      <c r="H703" s="187" t="s">
        <v>1470</v>
      </c>
      <c r="I703" s="183">
        <v>23.509</v>
      </c>
      <c r="K703" s="187" t="s">
        <v>1808</v>
      </c>
      <c r="L703" s="183">
        <v>25.052800000000005</v>
      </c>
    </row>
    <row r="704" spans="1:12">
      <c r="A704" s="131"/>
      <c r="B704" s="132" t="s">
        <v>2403</v>
      </c>
      <c r="C704" s="136">
        <v>27</v>
      </c>
      <c r="D704" s="129"/>
      <c r="H704" s="187" t="s">
        <v>2140</v>
      </c>
      <c r="I704" s="183">
        <v>23.499999999999996</v>
      </c>
      <c r="K704" s="187" t="s">
        <v>2545</v>
      </c>
      <c r="L704" s="183">
        <v>25</v>
      </c>
    </row>
    <row r="705" spans="1:12">
      <c r="A705" s="131"/>
      <c r="B705" s="132" t="s">
        <v>2383</v>
      </c>
      <c r="C705" s="136">
        <v>27</v>
      </c>
      <c r="D705" s="129"/>
      <c r="H705" s="187" t="s">
        <v>3726</v>
      </c>
      <c r="I705" s="183">
        <v>23.31</v>
      </c>
      <c r="K705" s="187" t="s">
        <v>1435</v>
      </c>
      <c r="L705" s="183">
        <v>24.965000000000003</v>
      </c>
    </row>
    <row r="706" spans="1:12">
      <c r="A706" s="131"/>
      <c r="B706" s="132" t="s">
        <v>2132</v>
      </c>
      <c r="C706" s="136">
        <v>27</v>
      </c>
      <c r="D706" s="129"/>
      <c r="H706" s="187" t="s">
        <v>1817</v>
      </c>
      <c r="I706" s="183">
        <v>23.270199999999999</v>
      </c>
      <c r="K706" s="187" t="s">
        <v>2184</v>
      </c>
      <c r="L706" s="183">
        <v>24.925000000000004</v>
      </c>
    </row>
    <row r="707" spans="1:12">
      <c r="A707" s="131"/>
      <c r="B707" s="132" t="s">
        <v>2014</v>
      </c>
      <c r="C707" s="136">
        <v>27</v>
      </c>
      <c r="D707" s="129"/>
      <c r="H707" s="187" t="s">
        <v>3122</v>
      </c>
      <c r="I707" s="183">
        <v>23.2</v>
      </c>
      <c r="K707" s="187" t="s">
        <v>2384</v>
      </c>
      <c r="L707" s="183">
        <v>24.91</v>
      </c>
    </row>
    <row r="708" spans="1:12">
      <c r="A708" s="131"/>
      <c r="B708" s="132" t="s">
        <v>1926</v>
      </c>
      <c r="C708" s="136">
        <v>27</v>
      </c>
      <c r="D708" s="129"/>
      <c r="H708" s="187" t="s">
        <v>2923</v>
      </c>
      <c r="I708" s="183">
        <v>23.060000000000002</v>
      </c>
      <c r="K708" s="187" t="s">
        <v>3209</v>
      </c>
      <c r="L708" s="183">
        <v>24.75</v>
      </c>
    </row>
    <row r="709" spans="1:12">
      <c r="A709" s="131"/>
      <c r="B709" s="132" t="s">
        <v>1621</v>
      </c>
      <c r="C709" s="136">
        <v>27</v>
      </c>
      <c r="D709" s="129"/>
      <c r="H709" s="187" t="s">
        <v>2883</v>
      </c>
      <c r="I709" s="183">
        <v>23</v>
      </c>
      <c r="K709" s="187" t="s">
        <v>1471</v>
      </c>
      <c r="L709" s="183">
        <v>24.614999999999998</v>
      </c>
    </row>
    <row r="710" spans="1:12">
      <c r="A710" s="131"/>
      <c r="B710" s="132" t="s">
        <v>1568</v>
      </c>
      <c r="C710" s="136">
        <v>27</v>
      </c>
      <c r="D710" s="129"/>
      <c r="H710" s="187" t="s">
        <v>2892</v>
      </c>
      <c r="I710" s="183">
        <v>22.679999999999996</v>
      </c>
      <c r="K710" s="187" t="s">
        <v>2395</v>
      </c>
      <c r="L710" s="183">
        <v>24.408400000000004</v>
      </c>
    </row>
    <row r="711" spans="1:12">
      <c r="A711" s="131"/>
      <c r="B711" s="132" t="s">
        <v>1513</v>
      </c>
      <c r="C711" s="136">
        <v>27</v>
      </c>
      <c r="D711" s="129"/>
      <c r="H711" s="187" t="s">
        <v>2071</v>
      </c>
      <c r="I711" s="183">
        <v>22.65</v>
      </c>
      <c r="K711" s="187" t="s">
        <v>1967</v>
      </c>
      <c r="L711" s="183">
        <v>24.399999999999995</v>
      </c>
    </row>
    <row r="712" spans="1:12">
      <c r="A712" s="131"/>
      <c r="B712" s="132" t="s">
        <v>1510</v>
      </c>
      <c r="C712" s="136">
        <v>27</v>
      </c>
      <c r="D712" s="129"/>
      <c r="H712" s="187" t="s">
        <v>3711</v>
      </c>
      <c r="I712" s="183">
        <v>22.638000000000005</v>
      </c>
      <c r="K712" s="187" t="s">
        <v>3118</v>
      </c>
      <c r="L712" s="183">
        <v>24.37</v>
      </c>
    </row>
    <row r="713" spans="1:12">
      <c r="A713" s="131"/>
      <c r="B713" s="132" t="s">
        <v>1339</v>
      </c>
      <c r="C713" s="136">
        <v>27</v>
      </c>
      <c r="D713" s="129"/>
      <c r="H713" s="187" t="s">
        <v>2174</v>
      </c>
      <c r="I713" s="183">
        <v>22.55</v>
      </c>
      <c r="K713" s="187" t="s">
        <v>1896</v>
      </c>
      <c r="L713" s="183">
        <v>24.37</v>
      </c>
    </row>
    <row r="714" spans="1:12">
      <c r="A714" s="131"/>
      <c r="B714" s="132" t="s">
        <v>1261</v>
      </c>
      <c r="C714" s="136">
        <v>27</v>
      </c>
      <c r="D714" s="129"/>
      <c r="H714" s="187" t="s">
        <v>1490</v>
      </c>
      <c r="I714" s="183">
        <v>22.548299999999998</v>
      </c>
      <c r="K714" s="187" t="s">
        <v>2504</v>
      </c>
      <c r="L714" s="183">
        <v>24.3</v>
      </c>
    </row>
    <row r="715" spans="1:12">
      <c r="A715" s="131"/>
      <c r="B715" s="132" t="s">
        <v>1132</v>
      </c>
      <c r="C715" s="136">
        <v>27</v>
      </c>
      <c r="D715" s="129"/>
      <c r="H715" s="187" t="s">
        <v>2403</v>
      </c>
      <c r="I715" s="183">
        <v>22.253400000000003</v>
      </c>
      <c r="K715" s="187" t="s">
        <v>1256</v>
      </c>
      <c r="L715" s="183">
        <v>24.3</v>
      </c>
    </row>
    <row r="716" spans="1:12">
      <c r="A716" s="131"/>
      <c r="B716" s="132" t="s">
        <v>3701</v>
      </c>
      <c r="C716" s="136">
        <v>26</v>
      </c>
      <c r="D716" s="129"/>
      <c r="H716" s="187" t="s">
        <v>1832</v>
      </c>
      <c r="I716" s="183">
        <v>22.25</v>
      </c>
      <c r="K716" s="187" t="s">
        <v>984</v>
      </c>
      <c r="L716" s="183">
        <v>24.2911</v>
      </c>
    </row>
    <row r="717" spans="1:12">
      <c r="A717" s="131"/>
      <c r="B717" s="132" t="s">
        <v>2063</v>
      </c>
      <c r="C717" s="136">
        <v>26</v>
      </c>
      <c r="D717" s="129"/>
      <c r="H717" s="187" t="s">
        <v>2585</v>
      </c>
      <c r="I717" s="183">
        <v>22.240000000000002</v>
      </c>
      <c r="K717" s="187" t="s">
        <v>2585</v>
      </c>
      <c r="L717" s="183">
        <v>24.240000000000002</v>
      </c>
    </row>
    <row r="718" spans="1:12">
      <c r="A718" s="131"/>
      <c r="B718" s="132" t="s">
        <v>2037</v>
      </c>
      <c r="C718" s="136">
        <v>26</v>
      </c>
      <c r="D718" s="129"/>
      <c r="H718" s="187" t="s">
        <v>1668</v>
      </c>
      <c r="I718" s="183">
        <v>22.220000000000006</v>
      </c>
      <c r="K718" s="187" t="s">
        <v>2021</v>
      </c>
      <c r="L718" s="183">
        <v>24.22</v>
      </c>
    </row>
    <row r="719" spans="1:12">
      <c r="A719" s="131"/>
      <c r="B719" s="132" t="s">
        <v>1922</v>
      </c>
      <c r="C719" s="136">
        <v>26</v>
      </c>
      <c r="D719" s="129"/>
      <c r="H719" s="187" t="s">
        <v>1906</v>
      </c>
      <c r="I719" s="183">
        <v>22.006399999999999</v>
      </c>
      <c r="K719" s="187" t="s">
        <v>2610</v>
      </c>
      <c r="L719" s="183">
        <v>24.209999999999994</v>
      </c>
    </row>
    <row r="720" spans="1:12">
      <c r="A720" s="131"/>
      <c r="B720" s="132" t="s">
        <v>1914</v>
      </c>
      <c r="C720" s="136">
        <v>26</v>
      </c>
      <c r="D720" s="129"/>
      <c r="H720" s="187" t="s">
        <v>3060</v>
      </c>
      <c r="I720" s="183">
        <v>22</v>
      </c>
      <c r="K720" s="187" t="s">
        <v>2305</v>
      </c>
      <c r="L720" s="183">
        <v>24.01</v>
      </c>
    </row>
    <row r="721" spans="1:12">
      <c r="A721" s="131"/>
      <c r="B721" s="132" t="s">
        <v>1635</v>
      </c>
      <c r="C721" s="136">
        <v>26</v>
      </c>
      <c r="D721" s="129"/>
      <c r="H721" s="187" t="s">
        <v>2177</v>
      </c>
      <c r="I721" s="183">
        <v>21.900000000000002</v>
      </c>
      <c r="K721" s="187" t="s">
        <v>3269</v>
      </c>
      <c r="L721" s="183">
        <v>24.000000000000004</v>
      </c>
    </row>
    <row r="722" spans="1:12">
      <c r="A722" s="131"/>
      <c r="B722" s="132" t="s">
        <v>1498</v>
      </c>
      <c r="C722" s="136">
        <v>26</v>
      </c>
      <c r="D722" s="129"/>
      <c r="H722" s="187" t="s">
        <v>2364</v>
      </c>
      <c r="I722" s="183">
        <v>21.855600000000003</v>
      </c>
      <c r="K722" s="187" t="s">
        <v>2189</v>
      </c>
      <c r="L722" s="183">
        <v>23.610000000000003</v>
      </c>
    </row>
    <row r="723" spans="1:12">
      <c r="A723" s="131"/>
      <c r="B723" s="132" t="s">
        <v>1349</v>
      </c>
      <c r="C723" s="136">
        <v>26</v>
      </c>
      <c r="D723" s="129"/>
      <c r="H723" s="187" t="s">
        <v>1149</v>
      </c>
      <c r="I723" s="183">
        <v>21.848900000000004</v>
      </c>
      <c r="K723" s="187" t="s">
        <v>2209</v>
      </c>
      <c r="L723" s="183">
        <v>23.538999999999998</v>
      </c>
    </row>
    <row r="724" spans="1:12">
      <c r="A724" s="131"/>
      <c r="B724" s="132" t="s">
        <v>1282</v>
      </c>
      <c r="C724" s="136">
        <v>26</v>
      </c>
      <c r="D724" s="129"/>
      <c r="H724" s="187" t="s">
        <v>1539</v>
      </c>
      <c r="I724" s="183">
        <v>21.423800000000007</v>
      </c>
      <c r="K724" s="187" t="s">
        <v>1470</v>
      </c>
      <c r="L724" s="183">
        <v>23.509</v>
      </c>
    </row>
    <row r="725" spans="1:12">
      <c r="A725" s="131"/>
      <c r="B725" s="132" t="s">
        <v>1269</v>
      </c>
      <c r="C725" s="136">
        <v>26</v>
      </c>
      <c r="D725" s="129"/>
      <c r="H725" s="187" t="s">
        <v>1497</v>
      </c>
      <c r="I725" s="183">
        <v>21.376200000000004</v>
      </c>
      <c r="K725" s="187" t="s">
        <v>2140</v>
      </c>
      <c r="L725" s="183">
        <v>23.499999999999996</v>
      </c>
    </row>
    <row r="726" spans="1:12">
      <c r="A726" s="131"/>
      <c r="B726" s="132" t="s">
        <v>2342</v>
      </c>
      <c r="C726" s="136">
        <v>25</v>
      </c>
      <c r="D726" s="129"/>
      <c r="H726" s="187" t="s">
        <v>3118</v>
      </c>
      <c r="I726" s="183">
        <v>21.369999999999994</v>
      </c>
      <c r="K726" s="187" t="s">
        <v>3726</v>
      </c>
      <c r="L726" s="183">
        <v>23.31</v>
      </c>
    </row>
    <row r="727" spans="1:12">
      <c r="A727" s="131"/>
      <c r="B727" s="132" t="s">
        <v>2073</v>
      </c>
      <c r="C727" s="136">
        <v>25</v>
      </c>
      <c r="D727" s="129"/>
      <c r="H727" s="187" t="s">
        <v>1290</v>
      </c>
      <c r="I727" s="183">
        <v>21.367299999999997</v>
      </c>
      <c r="K727" s="187" t="s">
        <v>1817</v>
      </c>
      <c r="L727" s="183">
        <v>23.270199999999999</v>
      </c>
    </row>
    <row r="728" spans="1:12">
      <c r="A728" s="131"/>
      <c r="B728" s="132" t="s">
        <v>2067</v>
      </c>
      <c r="C728" s="136">
        <v>25</v>
      </c>
      <c r="D728" s="129"/>
      <c r="H728" s="187" t="s">
        <v>1358</v>
      </c>
      <c r="I728" s="183">
        <v>21.330000000000002</v>
      </c>
      <c r="K728" s="187" t="s">
        <v>3122</v>
      </c>
      <c r="L728" s="183">
        <v>23.2</v>
      </c>
    </row>
    <row r="729" spans="1:12">
      <c r="A729" s="131"/>
      <c r="B729" s="132" t="s">
        <v>1851</v>
      </c>
      <c r="C729" s="136">
        <v>25</v>
      </c>
      <c r="D729" s="129"/>
      <c r="H729" s="187" t="s">
        <v>1430</v>
      </c>
      <c r="I729" s="183">
        <v>21.303999999999995</v>
      </c>
      <c r="K729" s="187" t="s">
        <v>2923</v>
      </c>
      <c r="L729" s="183">
        <v>23.060000000000002</v>
      </c>
    </row>
    <row r="730" spans="1:12">
      <c r="A730" s="131"/>
      <c r="B730" s="132" t="s">
        <v>1684</v>
      </c>
      <c r="C730" s="136">
        <v>25</v>
      </c>
      <c r="D730" s="129"/>
      <c r="H730" s="187" t="s">
        <v>2421</v>
      </c>
      <c r="I730" s="183">
        <v>21.0153</v>
      </c>
      <c r="K730" s="187" t="s">
        <v>2883</v>
      </c>
      <c r="L730" s="183">
        <v>23</v>
      </c>
    </row>
    <row r="731" spans="1:12">
      <c r="A731" s="131"/>
      <c r="B731" s="132" t="s">
        <v>1638</v>
      </c>
      <c r="C731" s="136">
        <v>25</v>
      </c>
      <c r="D731" s="129"/>
      <c r="H731" s="187" t="s">
        <v>1239</v>
      </c>
      <c r="I731" s="183">
        <v>20.972999999999999</v>
      </c>
      <c r="K731" s="187" t="s">
        <v>1273</v>
      </c>
      <c r="L731" s="183">
        <v>22.757999999999999</v>
      </c>
    </row>
    <row r="732" spans="1:12">
      <c r="A732" s="131"/>
      <c r="B732" s="132" t="s">
        <v>1614</v>
      </c>
      <c r="C732" s="136">
        <v>25</v>
      </c>
      <c r="D732" s="129"/>
      <c r="H732" s="187" t="s">
        <v>1091</v>
      </c>
      <c r="I732" s="183">
        <v>20.947499999999998</v>
      </c>
      <c r="K732" s="187" t="s">
        <v>2892</v>
      </c>
      <c r="L732" s="183">
        <v>22.679999999999996</v>
      </c>
    </row>
    <row r="733" spans="1:12">
      <c r="A733" s="131"/>
      <c r="B733" s="132" t="s">
        <v>1439</v>
      </c>
      <c r="C733" s="136">
        <v>25</v>
      </c>
      <c r="D733" s="129"/>
      <c r="H733" s="187" t="s">
        <v>1456</v>
      </c>
      <c r="I733" s="183">
        <v>20.927700000000016</v>
      </c>
      <c r="K733" s="187" t="s">
        <v>2071</v>
      </c>
      <c r="L733" s="183">
        <v>22.65</v>
      </c>
    </row>
    <row r="734" spans="1:12">
      <c r="A734" s="131"/>
      <c r="B734" s="132" t="s">
        <v>1380</v>
      </c>
      <c r="C734" s="136">
        <v>25</v>
      </c>
      <c r="D734" s="129"/>
      <c r="H734" s="187" t="s">
        <v>2505</v>
      </c>
      <c r="I734" s="183">
        <v>20.65</v>
      </c>
      <c r="K734" s="187" t="s">
        <v>3711</v>
      </c>
      <c r="L734" s="183">
        <v>22.638000000000005</v>
      </c>
    </row>
    <row r="735" spans="1:12">
      <c r="A735" s="131"/>
      <c r="B735" s="132" t="s">
        <v>1165</v>
      </c>
      <c r="C735" s="136">
        <v>25</v>
      </c>
      <c r="D735" s="129"/>
      <c r="H735" s="187" t="s">
        <v>2289</v>
      </c>
      <c r="I735" s="183">
        <v>20.53</v>
      </c>
      <c r="K735" s="187" t="s">
        <v>2174</v>
      </c>
      <c r="L735" s="183">
        <v>22.55</v>
      </c>
    </row>
    <row r="736" spans="1:12">
      <c r="A736" s="131"/>
      <c r="B736" s="132" t="s">
        <v>1028</v>
      </c>
      <c r="C736" s="136">
        <v>25</v>
      </c>
      <c r="D736" s="129"/>
      <c r="H736" s="187" t="s">
        <v>2157</v>
      </c>
      <c r="I736" s="183">
        <v>20.5</v>
      </c>
      <c r="K736" s="187" t="s">
        <v>1490</v>
      </c>
      <c r="L736" s="183">
        <v>22.548299999999998</v>
      </c>
    </row>
    <row r="737" spans="1:12">
      <c r="A737" s="131"/>
      <c r="B737" s="132" t="s">
        <v>3802</v>
      </c>
      <c r="C737" s="136">
        <v>24</v>
      </c>
      <c r="D737" s="129"/>
      <c r="H737" s="187" t="s">
        <v>2132</v>
      </c>
      <c r="I737" s="183">
        <v>20.48</v>
      </c>
      <c r="K737" s="187" t="s">
        <v>2403</v>
      </c>
      <c r="L737" s="183">
        <v>22.253400000000003</v>
      </c>
    </row>
    <row r="738" spans="1:12">
      <c r="A738" s="131"/>
      <c r="B738" s="132" t="s">
        <v>3040</v>
      </c>
      <c r="C738" s="136">
        <v>24</v>
      </c>
      <c r="D738" s="129"/>
      <c r="H738" s="187" t="s">
        <v>2208</v>
      </c>
      <c r="I738" s="183">
        <v>20.12</v>
      </c>
      <c r="K738" s="187" t="s">
        <v>1832</v>
      </c>
      <c r="L738" s="183">
        <v>22.25</v>
      </c>
    </row>
    <row r="739" spans="1:12">
      <c r="A739" s="131"/>
      <c r="B739" s="132" t="s">
        <v>2115</v>
      </c>
      <c r="C739" s="136">
        <v>24</v>
      </c>
      <c r="D739" s="129"/>
      <c r="H739" s="187" t="s">
        <v>3315</v>
      </c>
      <c r="I739" s="183">
        <v>20</v>
      </c>
      <c r="K739" s="187" t="s">
        <v>1668</v>
      </c>
      <c r="L739" s="183">
        <v>22.220000000000006</v>
      </c>
    </row>
    <row r="740" spans="1:12">
      <c r="A740" s="131"/>
      <c r="B740" s="132" t="s">
        <v>1896</v>
      </c>
      <c r="C740" s="136">
        <v>24</v>
      </c>
      <c r="D740" s="129"/>
      <c r="H740" s="187" t="s">
        <v>3014</v>
      </c>
      <c r="I740" s="183">
        <v>20</v>
      </c>
      <c r="K740" s="187" t="s">
        <v>1906</v>
      </c>
      <c r="L740" s="183">
        <v>22.006399999999999</v>
      </c>
    </row>
    <row r="741" spans="1:12">
      <c r="A741" s="131"/>
      <c r="B741" s="132" t="s">
        <v>1836</v>
      </c>
      <c r="C741" s="136">
        <v>24</v>
      </c>
      <c r="D741" s="129"/>
      <c r="H741" s="187" t="s">
        <v>2786</v>
      </c>
      <c r="I741" s="183">
        <v>20</v>
      </c>
      <c r="K741" s="187" t="s">
        <v>3060</v>
      </c>
      <c r="L741" s="183">
        <v>22</v>
      </c>
    </row>
    <row r="742" spans="1:12">
      <c r="A742" s="131"/>
      <c r="B742" s="132" t="s">
        <v>1652</v>
      </c>
      <c r="C742" s="136">
        <v>24</v>
      </c>
      <c r="D742" s="129"/>
      <c r="H742" s="187" t="s">
        <v>2167</v>
      </c>
      <c r="I742" s="183">
        <v>19.989999999999995</v>
      </c>
      <c r="K742" s="187" t="s">
        <v>2177</v>
      </c>
      <c r="L742" s="183">
        <v>21.900000000000002</v>
      </c>
    </row>
    <row r="743" spans="1:12">
      <c r="A743" s="131"/>
      <c r="B743" s="132" t="s">
        <v>1622</v>
      </c>
      <c r="C743" s="136">
        <v>24</v>
      </c>
      <c r="D743" s="129"/>
      <c r="H743" s="187" t="s">
        <v>1621</v>
      </c>
      <c r="I743" s="183">
        <v>19.983500000000003</v>
      </c>
      <c r="K743" s="187" t="s">
        <v>2364</v>
      </c>
      <c r="L743" s="183">
        <v>21.855600000000003</v>
      </c>
    </row>
    <row r="744" spans="1:12">
      <c r="A744" s="131"/>
      <c r="B744" s="132" t="s">
        <v>1514</v>
      </c>
      <c r="C744" s="136">
        <v>24</v>
      </c>
      <c r="D744" s="129"/>
      <c r="H744" s="187" t="s">
        <v>2670</v>
      </c>
      <c r="I744" s="183">
        <v>19.97</v>
      </c>
      <c r="K744" s="187" t="s">
        <v>1539</v>
      </c>
      <c r="L744" s="183">
        <v>21.423800000000007</v>
      </c>
    </row>
    <row r="745" spans="1:12">
      <c r="A745" s="131"/>
      <c r="B745" s="132" t="s">
        <v>1511</v>
      </c>
      <c r="C745" s="136">
        <v>24</v>
      </c>
      <c r="D745" s="129"/>
      <c r="H745" s="187" t="s">
        <v>3081</v>
      </c>
      <c r="I745" s="183">
        <v>19.75</v>
      </c>
      <c r="K745" s="187" t="s">
        <v>1497</v>
      </c>
      <c r="L745" s="183">
        <v>21.376200000000004</v>
      </c>
    </row>
    <row r="746" spans="1:12">
      <c r="A746" s="131"/>
      <c r="B746" s="132" t="s">
        <v>1131</v>
      </c>
      <c r="C746" s="136">
        <v>24</v>
      </c>
      <c r="D746" s="129"/>
      <c r="H746" s="187" t="s">
        <v>2070</v>
      </c>
      <c r="I746" s="183">
        <v>19.71</v>
      </c>
      <c r="K746" s="187" t="s">
        <v>1358</v>
      </c>
      <c r="L746" s="183">
        <v>21.330000000000002</v>
      </c>
    </row>
    <row r="747" spans="1:12">
      <c r="A747" s="131"/>
      <c r="B747" s="132" t="s">
        <v>1123</v>
      </c>
      <c r="C747" s="136">
        <v>24</v>
      </c>
      <c r="D747" s="129"/>
      <c r="H747" s="187" t="s">
        <v>2912</v>
      </c>
      <c r="I747" s="183">
        <v>19.55</v>
      </c>
      <c r="K747" s="187" t="s">
        <v>1430</v>
      </c>
      <c r="L747" s="183">
        <v>21.303999999999995</v>
      </c>
    </row>
    <row r="748" spans="1:12">
      <c r="A748" s="131"/>
      <c r="B748" s="132" t="s">
        <v>1056</v>
      </c>
      <c r="C748" s="136">
        <v>24</v>
      </c>
      <c r="D748" s="129"/>
      <c r="H748" s="187" t="s">
        <v>2414</v>
      </c>
      <c r="I748" s="183">
        <v>19.5</v>
      </c>
      <c r="K748" s="187" t="s">
        <v>1091</v>
      </c>
      <c r="L748" s="183">
        <v>21.207499999999996</v>
      </c>
    </row>
    <row r="749" spans="1:12">
      <c r="A749" s="131"/>
      <c r="B749" s="132" t="s">
        <v>3755</v>
      </c>
      <c r="C749" s="136">
        <v>23</v>
      </c>
      <c r="D749" s="129"/>
      <c r="H749" s="187" t="s">
        <v>1429</v>
      </c>
      <c r="I749" s="183">
        <v>19.400500000000001</v>
      </c>
      <c r="K749" s="187" t="s">
        <v>2421</v>
      </c>
      <c r="L749" s="183">
        <v>21.0153</v>
      </c>
    </row>
    <row r="750" spans="1:12">
      <c r="A750" s="131"/>
      <c r="B750" s="132" t="s">
        <v>3722</v>
      </c>
      <c r="C750" s="136">
        <v>23</v>
      </c>
      <c r="D750" s="129"/>
      <c r="H750" s="187" t="s">
        <v>2009</v>
      </c>
      <c r="I750" s="183">
        <v>19.339999999999996</v>
      </c>
      <c r="K750" s="187" t="s">
        <v>2414</v>
      </c>
      <c r="L750" s="183">
        <v>21</v>
      </c>
    </row>
    <row r="751" spans="1:12">
      <c r="A751" s="131"/>
      <c r="B751" s="132" t="s">
        <v>3706</v>
      </c>
      <c r="C751" s="136">
        <v>23</v>
      </c>
      <c r="D751" s="129"/>
      <c r="H751" s="187" t="s">
        <v>2486</v>
      </c>
      <c r="I751" s="183">
        <v>19.330000000000002</v>
      </c>
      <c r="K751" s="187" t="s">
        <v>1239</v>
      </c>
      <c r="L751" s="183">
        <v>20.972999999999999</v>
      </c>
    </row>
    <row r="752" spans="1:12">
      <c r="A752" s="131"/>
      <c r="B752" s="132" t="s">
        <v>3599</v>
      </c>
      <c r="C752" s="136">
        <v>23</v>
      </c>
      <c r="D752" s="129"/>
      <c r="H752" s="187" t="s">
        <v>1867</v>
      </c>
      <c r="I752" s="183">
        <v>19.25</v>
      </c>
      <c r="K752" s="187" t="s">
        <v>1456</v>
      </c>
      <c r="L752" s="183">
        <v>20.927700000000016</v>
      </c>
    </row>
    <row r="753" spans="1:12">
      <c r="A753" s="131"/>
      <c r="B753" s="132" t="s">
        <v>3169</v>
      </c>
      <c r="C753" s="136">
        <v>23</v>
      </c>
      <c r="D753" s="129"/>
      <c r="H753" s="187" t="s">
        <v>1956</v>
      </c>
      <c r="I753" s="183">
        <v>19.202300000000001</v>
      </c>
      <c r="K753" s="187" t="s">
        <v>2137</v>
      </c>
      <c r="L753" s="183">
        <v>20.895500000000002</v>
      </c>
    </row>
    <row r="754" spans="1:12">
      <c r="A754" s="131"/>
      <c r="B754" s="132" t="s">
        <v>2742</v>
      </c>
      <c r="C754" s="136">
        <v>23</v>
      </c>
      <c r="D754" s="129"/>
      <c r="H754" s="187" t="s">
        <v>959</v>
      </c>
      <c r="I754" s="183">
        <v>19.015799999999999</v>
      </c>
      <c r="K754" s="187" t="s">
        <v>2070</v>
      </c>
      <c r="L754" s="183">
        <v>20.709999999999997</v>
      </c>
    </row>
    <row r="755" spans="1:12">
      <c r="A755" s="131"/>
      <c r="B755" s="132" t="s">
        <v>2380</v>
      </c>
      <c r="C755" s="136">
        <v>23</v>
      </c>
      <c r="D755" s="129"/>
      <c r="H755" s="187" t="s">
        <v>955</v>
      </c>
      <c r="I755" s="183">
        <v>18.814</v>
      </c>
      <c r="K755" s="187" t="s">
        <v>2505</v>
      </c>
      <c r="L755" s="183">
        <v>20.65</v>
      </c>
    </row>
    <row r="756" spans="1:12">
      <c r="A756" s="131"/>
      <c r="B756" s="132" t="s">
        <v>2202</v>
      </c>
      <c r="C756" s="136">
        <v>23</v>
      </c>
      <c r="D756" s="129"/>
      <c r="H756" s="187" t="s">
        <v>2909</v>
      </c>
      <c r="I756" s="183">
        <v>18.767999999999994</v>
      </c>
      <c r="K756" s="187" t="s">
        <v>2289</v>
      </c>
      <c r="L756" s="183">
        <v>20.53</v>
      </c>
    </row>
    <row r="757" spans="1:12">
      <c r="A757" s="131"/>
      <c r="B757" s="132" t="s">
        <v>2052</v>
      </c>
      <c r="C757" s="136">
        <v>23</v>
      </c>
      <c r="D757" s="129"/>
      <c r="H757" s="187" t="s">
        <v>2290</v>
      </c>
      <c r="I757" s="183">
        <v>18.75</v>
      </c>
      <c r="K757" s="187" t="s">
        <v>2157</v>
      </c>
      <c r="L757" s="183">
        <v>20.5</v>
      </c>
    </row>
    <row r="758" spans="1:12">
      <c r="A758" s="131"/>
      <c r="B758" s="132" t="s">
        <v>2033</v>
      </c>
      <c r="C758" s="136">
        <v>23</v>
      </c>
      <c r="D758" s="129"/>
      <c r="H758" s="187" t="s">
        <v>2223</v>
      </c>
      <c r="I758" s="183">
        <v>18.75</v>
      </c>
      <c r="K758" s="187" t="s">
        <v>2132</v>
      </c>
      <c r="L758" s="183">
        <v>20.48</v>
      </c>
    </row>
    <row r="759" spans="1:12">
      <c r="A759" s="131"/>
      <c r="B759" s="132" t="s">
        <v>1702</v>
      </c>
      <c r="C759" s="136">
        <v>23</v>
      </c>
      <c r="D759" s="129"/>
      <c r="H759" s="187" t="s">
        <v>3266</v>
      </c>
      <c r="I759" s="183">
        <v>18.600000000000001</v>
      </c>
      <c r="K759" s="187" t="s">
        <v>2208</v>
      </c>
      <c r="L759" s="183">
        <v>20.12</v>
      </c>
    </row>
    <row r="760" spans="1:12">
      <c r="A760" s="131"/>
      <c r="B760" s="132" t="s">
        <v>994</v>
      </c>
      <c r="C760" s="136">
        <v>23</v>
      </c>
      <c r="D760" s="129"/>
      <c r="H760" s="187" t="s">
        <v>1831</v>
      </c>
      <c r="I760" s="183">
        <v>18.5</v>
      </c>
      <c r="K760" s="187" t="s">
        <v>3315</v>
      </c>
      <c r="L760" s="183">
        <v>20</v>
      </c>
    </row>
    <row r="761" spans="1:12">
      <c r="A761" s="131"/>
      <c r="B761" s="132" t="s">
        <v>1207</v>
      </c>
      <c r="C761" s="136">
        <v>23</v>
      </c>
      <c r="D761" s="129"/>
      <c r="H761" s="187" t="s">
        <v>1646</v>
      </c>
      <c r="I761" s="183">
        <v>18.492499999999996</v>
      </c>
      <c r="K761" s="187" t="s">
        <v>3014</v>
      </c>
      <c r="L761" s="183">
        <v>20</v>
      </c>
    </row>
    <row r="762" spans="1:12">
      <c r="A762" s="131"/>
      <c r="B762" s="132" t="s">
        <v>1063</v>
      </c>
      <c r="C762" s="136">
        <v>23</v>
      </c>
      <c r="D762" s="129"/>
      <c r="H762" s="187" t="s">
        <v>1054</v>
      </c>
      <c r="I762" s="183">
        <v>18.427299999999995</v>
      </c>
      <c r="K762" s="187" t="s">
        <v>2786</v>
      </c>
      <c r="L762" s="183">
        <v>20</v>
      </c>
    </row>
    <row r="763" spans="1:12">
      <c r="A763" s="131"/>
      <c r="B763" s="132" t="s">
        <v>2616</v>
      </c>
      <c r="C763" s="136">
        <v>22</v>
      </c>
      <c r="D763" s="129"/>
      <c r="H763" s="187" t="s">
        <v>3352</v>
      </c>
      <c r="I763" s="183">
        <v>18</v>
      </c>
      <c r="K763" s="187" t="s">
        <v>2167</v>
      </c>
      <c r="L763" s="183">
        <v>19.989999999999995</v>
      </c>
    </row>
    <row r="764" spans="1:12">
      <c r="A764" s="131"/>
      <c r="B764" s="132" t="s">
        <v>2485</v>
      </c>
      <c r="C764" s="136">
        <v>22</v>
      </c>
      <c r="D764" s="129"/>
      <c r="H764" s="187" t="s">
        <v>3111</v>
      </c>
      <c r="I764" s="183">
        <v>18</v>
      </c>
      <c r="K764" s="187" t="s">
        <v>1621</v>
      </c>
      <c r="L764" s="183">
        <v>19.983500000000003</v>
      </c>
    </row>
    <row r="765" spans="1:12">
      <c r="A765" s="131"/>
      <c r="B765" s="132" t="s">
        <v>2423</v>
      </c>
      <c r="C765" s="136">
        <v>22</v>
      </c>
      <c r="D765" s="129"/>
      <c r="H765" s="187" t="s">
        <v>2790</v>
      </c>
      <c r="I765" s="183">
        <v>18</v>
      </c>
      <c r="K765" s="187" t="s">
        <v>2670</v>
      </c>
      <c r="L765" s="183">
        <v>19.97</v>
      </c>
    </row>
    <row r="766" spans="1:12">
      <c r="A766" s="131"/>
      <c r="B766" s="132" t="s">
        <v>2395</v>
      </c>
      <c r="C766" s="136">
        <v>22</v>
      </c>
      <c r="D766" s="129"/>
      <c r="H766" s="187" t="s">
        <v>898</v>
      </c>
      <c r="I766" s="183">
        <v>17.919499999999992</v>
      </c>
      <c r="K766" s="187" t="s">
        <v>3081</v>
      </c>
      <c r="L766" s="183">
        <v>19.75</v>
      </c>
    </row>
    <row r="767" spans="1:12">
      <c r="A767" s="131"/>
      <c r="B767" s="132" t="s">
        <v>2358</v>
      </c>
      <c r="C767" s="136">
        <v>22</v>
      </c>
      <c r="D767" s="129"/>
      <c r="H767" s="187" t="s">
        <v>1930</v>
      </c>
      <c r="I767" s="183">
        <v>17.900500000000001</v>
      </c>
      <c r="K767" s="187" t="s">
        <v>2912</v>
      </c>
      <c r="L767" s="183">
        <v>19.55</v>
      </c>
    </row>
    <row r="768" spans="1:12">
      <c r="A768" s="131"/>
      <c r="B768" s="132" t="s">
        <v>2246</v>
      </c>
      <c r="C768" s="136">
        <v>22</v>
      </c>
      <c r="D768" s="129"/>
      <c r="H768" s="187" t="s">
        <v>2885</v>
      </c>
      <c r="I768" s="183">
        <v>17.86</v>
      </c>
      <c r="K768" s="187" t="s">
        <v>2298</v>
      </c>
      <c r="L768" s="183">
        <v>19.4696</v>
      </c>
    </row>
    <row r="769" spans="1:12">
      <c r="A769" s="131"/>
      <c r="B769" s="132" t="s">
        <v>2194</v>
      </c>
      <c r="C769" s="136">
        <v>22</v>
      </c>
      <c r="D769" s="129"/>
      <c r="H769" s="187" t="s">
        <v>1868</v>
      </c>
      <c r="I769" s="183">
        <v>17.810000000000002</v>
      </c>
      <c r="K769" s="187" t="s">
        <v>1429</v>
      </c>
      <c r="L769" s="183">
        <v>19.400500000000001</v>
      </c>
    </row>
    <row r="770" spans="1:12">
      <c r="A770" s="131"/>
      <c r="B770" s="132" t="s">
        <v>2015</v>
      </c>
      <c r="C770" s="136">
        <v>22</v>
      </c>
      <c r="D770" s="129"/>
      <c r="H770" s="187" t="s">
        <v>2886</v>
      </c>
      <c r="I770" s="183">
        <v>17.75</v>
      </c>
      <c r="K770" s="187" t="s">
        <v>955</v>
      </c>
      <c r="L770" s="183">
        <v>19.339000000000002</v>
      </c>
    </row>
    <row r="771" spans="1:12">
      <c r="A771" s="131"/>
      <c r="B771" s="132" t="s">
        <v>1901</v>
      </c>
      <c r="C771" s="136">
        <v>22</v>
      </c>
      <c r="D771" s="129"/>
      <c r="H771" s="187" t="s">
        <v>2187</v>
      </c>
      <c r="I771" s="183">
        <v>17.677500000000002</v>
      </c>
      <c r="K771" s="187" t="s">
        <v>2486</v>
      </c>
      <c r="L771" s="183">
        <v>19.330000000000002</v>
      </c>
    </row>
    <row r="772" spans="1:12">
      <c r="A772" s="131"/>
      <c r="B772" s="132" t="s">
        <v>1593</v>
      </c>
      <c r="C772" s="136">
        <v>22</v>
      </c>
      <c r="D772" s="129"/>
      <c r="H772" s="187" t="s">
        <v>1883</v>
      </c>
      <c r="I772" s="183">
        <v>17.529999999999998</v>
      </c>
      <c r="K772" s="187" t="s">
        <v>1867</v>
      </c>
      <c r="L772" s="183">
        <v>19.25</v>
      </c>
    </row>
    <row r="773" spans="1:12">
      <c r="A773" s="131"/>
      <c r="B773" s="132" t="s">
        <v>1528</v>
      </c>
      <c r="C773" s="136">
        <v>22</v>
      </c>
      <c r="D773" s="129"/>
      <c r="H773" s="187" t="s">
        <v>1448</v>
      </c>
      <c r="I773" s="183">
        <v>17.4315</v>
      </c>
      <c r="K773" s="187" t="s">
        <v>1956</v>
      </c>
      <c r="L773" s="183">
        <v>19.202300000000001</v>
      </c>
    </row>
    <row r="774" spans="1:12">
      <c r="A774" s="131"/>
      <c r="B774" s="132" t="s">
        <v>1503</v>
      </c>
      <c r="C774" s="136">
        <v>22</v>
      </c>
      <c r="D774" s="129"/>
      <c r="H774" s="187" t="s">
        <v>1472</v>
      </c>
      <c r="I774" s="183">
        <v>17.401000000000003</v>
      </c>
      <c r="K774" s="187" t="s">
        <v>959</v>
      </c>
      <c r="L774" s="183">
        <v>19.015799999999999</v>
      </c>
    </row>
    <row r="775" spans="1:12">
      <c r="A775" s="131"/>
      <c r="B775" s="132" t="s">
        <v>1387</v>
      </c>
      <c r="C775" s="136">
        <v>22</v>
      </c>
      <c r="D775" s="129"/>
      <c r="H775" s="187" t="s">
        <v>2137</v>
      </c>
      <c r="I775" s="183">
        <v>17.395500000000006</v>
      </c>
      <c r="K775" s="187" t="s">
        <v>1324</v>
      </c>
      <c r="L775" s="183">
        <v>18.82</v>
      </c>
    </row>
    <row r="776" spans="1:12">
      <c r="A776" s="131"/>
      <c r="B776" s="132" t="s">
        <v>1343</v>
      </c>
      <c r="C776" s="136">
        <v>22</v>
      </c>
      <c r="D776" s="129"/>
      <c r="H776" s="187" t="s">
        <v>3777</v>
      </c>
      <c r="I776" s="183">
        <v>17</v>
      </c>
      <c r="K776" s="187" t="s">
        <v>2909</v>
      </c>
      <c r="L776" s="183">
        <v>18.767999999999994</v>
      </c>
    </row>
    <row r="777" spans="1:12">
      <c r="A777" s="131"/>
      <c r="B777" s="132" t="s">
        <v>1341</v>
      </c>
      <c r="C777" s="136">
        <v>22</v>
      </c>
      <c r="D777" s="129"/>
      <c r="H777" s="187" t="s">
        <v>2314</v>
      </c>
      <c r="I777" s="183">
        <v>17</v>
      </c>
      <c r="K777" s="187" t="s">
        <v>2290</v>
      </c>
      <c r="L777" s="183">
        <v>18.75</v>
      </c>
    </row>
    <row r="778" spans="1:12">
      <c r="A778" s="131"/>
      <c r="B778" s="132" t="s">
        <v>930</v>
      </c>
      <c r="C778" s="136">
        <v>22</v>
      </c>
      <c r="D778" s="129"/>
      <c r="H778" s="187" t="s">
        <v>1663</v>
      </c>
      <c r="I778" s="183">
        <v>16.952999999999999</v>
      </c>
      <c r="K778" s="187" t="s">
        <v>2223</v>
      </c>
      <c r="L778" s="183">
        <v>18.75</v>
      </c>
    </row>
    <row r="779" spans="1:12">
      <c r="A779" s="131"/>
      <c r="B779" s="132" t="s">
        <v>1286</v>
      </c>
      <c r="C779" s="136">
        <v>22</v>
      </c>
      <c r="D779" s="129"/>
      <c r="H779" s="187" t="s">
        <v>1614</v>
      </c>
      <c r="I779" s="183">
        <v>16.798000000000002</v>
      </c>
      <c r="K779" s="187" t="s">
        <v>3266</v>
      </c>
      <c r="L779" s="183">
        <v>18.600000000000001</v>
      </c>
    </row>
    <row r="780" spans="1:12">
      <c r="A780" s="131"/>
      <c r="B780" s="132" t="s">
        <v>1263</v>
      </c>
      <c r="C780" s="136">
        <v>22</v>
      </c>
      <c r="D780" s="129"/>
      <c r="H780" s="187" t="s">
        <v>3598</v>
      </c>
      <c r="I780" s="183">
        <v>16.770000000000003</v>
      </c>
      <c r="K780" s="187" t="s">
        <v>1831</v>
      </c>
      <c r="L780" s="183">
        <v>18.5</v>
      </c>
    </row>
    <row r="781" spans="1:12">
      <c r="A781" s="131"/>
      <c r="B781" s="132" t="s">
        <v>1088</v>
      </c>
      <c r="C781" s="136">
        <v>22</v>
      </c>
      <c r="D781" s="129"/>
      <c r="H781" s="187" t="s">
        <v>976</v>
      </c>
      <c r="I781" s="183">
        <v>16.752000000000002</v>
      </c>
      <c r="K781" s="187" t="s">
        <v>1015</v>
      </c>
      <c r="L781" s="183">
        <v>18.5</v>
      </c>
    </row>
    <row r="782" spans="1:12">
      <c r="A782" s="131"/>
      <c r="B782" s="132" t="s">
        <v>3594</v>
      </c>
      <c r="C782" s="136">
        <v>21</v>
      </c>
      <c r="D782" s="129"/>
      <c r="H782" s="187" t="s">
        <v>1983</v>
      </c>
      <c r="I782" s="183">
        <v>16.700000000000003</v>
      </c>
      <c r="K782" s="187" t="s">
        <v>1072</v>
      </c>
      <c r="L782" s="183">
        <v>18.5</v>
      </c>
    </row>
    <row r="783" spans="1:12">
      <c r="A783" s="131"/>
      <c r="B783" s="132" t="s">
        <v>3006</v>
      </c>
      <c r="C783" s="136">
        <v>21</v>
      </c>
      <c r="D783" s="129"/>
      <c r="H783" s="187" t="s">
        <v>1257</v>
      </c>
      <c r="I783" s="183">
        <v>16.670000000000002</v>
      </c>
      <c r="K783" s="187" t="s">
        <v>1646</v>
      </c>
      <c r="L783" s="183">
        <v>18.492499999999996</v>
      </c>
    </row>
    <row r="784" spans="1:12">
      <c r="A784" s="131"/>
      <c r="B784" s="132" t="s">
        <v>2950</v>
      </c>
      <c r="C784" s="136">
        <v>21</v>
      </c>
      <c r="D784" s="129"/>
      <c r="H784" s="187" t="s">
        <v>3040</v>
      </c>
      <c r="I784" s="183">
        <v>16.650000000000002</v>
      </c>
      <c r="K784" s="187" t="s">
        <v>1054</v>
      </c>
      <c r="L784" s="183">
        <v>18.4573</v>
      </c>
    </row>
    <row r="785" spans="1:12">
      <c r="A785" s="131"/>
      <c r="B785" s="132" t="s">
        <v>2465</v>
      </c>
      <c r="C785" s="136">
        <v>21</v>
      </c>
      <c r="D785" s="129"/>
      <c r="H785" s="187" t="s">
        <v>2166</v>
      </c>
      <c r="I785" s="183">
        <v>16.5</v>
      </c>
      <c r="K785" s="187" t="s">
        <v>898</v>
      </c>
      <c r="L785" s="183">
        <v>18.419499999999996</v>
      </c>
    </row>
    <row r="786" spans="1:12">
      <c r="A786" s="131"/>
      <c r="B786" s="132" t="s">
        <v>2360</v>
      </c>
      <c r="C786" s="136">
        <v>21</v>
      </c>
      <c r="D786" s="129"/>
      <c r="H786" s="187" t="s">
        <v>2226</v>
      </c>
      <c r="I786" s="183">
        <v>16.48</v>
      </c>
      <c r="K786" s="187" t="s">
        <v>3352</v>
      </c>
      <c r="L786" s="183">
        <v>18</v>
      </c>
    </row>
    <row r="787" spans="1:12">
      <c r="A787" s="131"/>
      <c r="B787" s="132" t="s">
        <v>2176</v>
      </c>
      <c r="C787" s="136">
        <v>21</v>
      </c>
      <c r="D787" s="129"/>
      <c r="H787" s="187" t="s">
        <v>1717</v>
      </c>
      <c r="I787" s="183">
        <v>16.445900000000002</v>
      </c>
      <c r="K787" s="187" t="s">
        <v>3111</v>
      </c>
      <c r="L787" s="183">
        <v>18</v>
      </c>
    </row>
    <row r="788" spans="1:12">
      <c r="A788" s="131"/>
      <c r="B788" s="132" t="s">
        <v>2173</v>
      </c>
      <c r="C788" s="136">
        <v>21</v>
      </c>
      <c r="D788" s="129"/>
      <c r="H788" s="187" t="s">
        <v>2465</v>
      </c>
      <c r="I788" s="183">
        <v>16.362499999999997</v>
      </c>
      <c r="K788" s="187" t="s">
        <v>2790</v>
      </c>
      <c r="L788" s="183">
        <v>18</v>
      </c>
    </row>
    <row r="789" spans="1:12">
      <c r="A789" s="131"/>
      <c r="B789" s="132" t="s">
        <v>1828</v>
      </c>
      <c r="C789" s="136">
        <v>21</v>
      </c>
      <c r="D789" s="129"/>
      <c r="H789" s="187" t="s">
        <v>1158</v>
      </c>
      <c r="I789" s="183">
        <v>16.346999999999998</v>
      </c>
      <c r="K789" s="187" t="s">
        <v>1930</v>
      </c>
      <c r="L789" s="183">
        <v>17.900500000000001</v>
      </c>
    </row>
    <row r="790" spans="1:12">
      <c r="A790" s="131"/>
      <c r="B790" s="132" t="s">
        <v>1731</v>
      </c>
      <c r="C790" s="136">
        <v>21</v>
      </c>
      <c r="D790" s="129"/>
      <c r="H790" s="187" t="s">
        <v>1367</v>
      </c>
      <c r="I790" s="183">
        <v>16.310000000000002</v>
      </c>
      <c r="K790" s="187" t="s">
        <v>2885</v>
      </c>
      <c r="L790" s="183">
        <v>17.86</v>
      </c>
    </row>
    <row r="791" spans="1:12">
      <c r="A791" s="131"/>
      <c r="B791" s="132" t="s">
        <v>1637</v>
      </c>
      <c r="C791" s="136">
        <v>21</v>
      </c>
      <c r="D791" s="129"/>
      <c r="H791" s="187" t="s">
        <v>924</v>
      </c>
      <c r="I791" s="183">
        <v>16.11</v>
      </c>
      <c r="K791" s="187" t="s">
        <v>1868</v>
      </c>
      <c r="L791" s="183">
        <v>17.810000000000002</v>
      </c>
    </row>
    <row r="792" spans="1:12">
      <c r="A792" s="131"/>
      <c r="B792" s="132" t="s">
        <v>1601</v>
      </c>
      <c r="C792" s="136">
        <v>21</v>
      </c>
      <c r="D792" s="129"/>
      <c r="H792" s="187" t="s">
        <v>896</v>
      </c>
      <c r="I792" s="183">
        <v>16.1005</v>
      </c>
      <c r="K792" s="187" t="s">
        <v>2886</v>
      </c>
      <c r="L792" s="183">
        <v>17.75</v>
      </c>
    </row>
    <row r="793" spans="1:12">
      <c r="A793" s="131"/>
      <c r="B793" s="132" t="s">
        <v>1557</v>
      </c>
      <c r="C793" s="136">
        <v>21</v>
      </c>
      <c r="D793" s="129"/>
      <c r="H793" s="187" t="s">
        <v>1329</v>
      </c>
      <c r="I793" s="183">
        <v>16.070800000000002</v>
      </c>
      <c r="K793" s="187" t="s">
        <v>2187</v>
      </c>
      <c r="L793" s="183">
        <v>17.677500000000002</v>
      </c>
    </row>
    <row r="794" spans="1:12">
      <c r="A794" s="131"/>
      <c r="B794" s="132" t="s">
        <v>1516</v>
      </c>
      <c r="C794" s="136">
        <v>21</v>
      </c>
      <c r="D794" s="129"/>
      <c r="H794" s="187" t="s">
        <v>2800</v>
      </c>
      <c r="I794" s="183">
        <v>16</v>
      </c>
      <c r="K794" s="187" t="s">
        <v>1448</v>
      </c>
      <c r="L794" s="183">
        <v>17.531500000000001</v>
      </c>
    </row>
    <row r="795" spans="1:12">
      <c r="A795" s="131"/>
      <c r="B795" s="132" t="s">
        <v>1420</v>
      </c>
      <c r="C795" s="136">
        <v>21</v>
      </c>
      <c r="D795" s="129"/>
      <c r="H795" s="187" t="s">
        <v>2796</v>
      </c>
      <c r="I795" s="183">
        <v>16</v>
      </c>
      <c r="K795" s="187" t="s">
        <v>1883</v>
      </c>
      <c r="L795" s="183">
        <v>17.529999999999998</v>
      </c>
    </row>
    <row r="796" spans="1:12">
      <c r="A796" s="131"/>
      <c r="B796" s="132" t="s">
        <v>1009</v>
      </c>
      <c r="C796" s="136">
        <v>21</v>
      </c>
      <c r="D796" s="129"/>
      <c r="H796" s="187" t="s">
        <v>2783</v>
      </c>
      <c r="I796" s="183">
        <v>16</v>
      </c>
      <c r="K796" s="187" t="s">
        <v>1472</v>
      </c>
      <c r="L796" s="183">
        <v>17.401000000000003</v>
      </c>
    </row>
    <row r="797" spans="1:12">
      <c r="A797" s="131"/>
      <c r="B797" s="132" t="s">
        <v>884</v>
      </c>
      <c r="C797" s="136">
        <v>21</v>
      </c>
      <c r="D797" s="129"/>
      <c r="H797" s="187" t="s">
        <v>2752</v>
      </c>
      <c r="I797" s="183">
        <v>16</v>
      </c>
      <c r="K797" s="187" t="s">
        <v>2166</v>
      </c>
      <c r="L797" s="183">
        <v>17.000000000000004</v>
      </c>
    </row>
    <row r="798" spans="1:12">
      <c r="A798" s="131"/>
      <c r="B798" s="132" t="s">
        <v>1210</v>
      </c>
      <c r="C798" s="136">
        <v>21</v>
      </c>
      <c r="D798" s="129"/>
      <c r="H798" s="187" t="s">
        <v>1971</v>
      </c>
      <c r="I798" s="183">
        <v>15.950000000000001</v>
      </c>
      <c r="K798" s="187" t="s">
        <v>3777</v>
      </c>
      <c r="L798" s="183">
        <v>17</v>
      </c>
    </row>
    <row r="799" spans="1:12">
      <c r="A799" s="131"/>
      <c r="B799" s="132" t="s">
        <v>1170</v>
      </c>
      <c r="C799" s="136">
        <v>21</v>
      </c>
      <c r="D799" s="129"/>
      <c r="H799" s="187" t="s">
        <v>1063</v>
      </c>
      <c r="I799" s="183">
        <v>15.95</v>
      </c>
      <c r="K799" s="187" t="s">
        <v>3290</v>
      </c>
      <c r="L799" s="183">
        <v>17</v>
      </c>
    </row>
    <row r="800" spans="1:12">
      <c r="A800" s="131"/>
      <c r="B800" s="132" t="s">
        <v>1102</v>
      </c>
      <c r="C800" s="136">
        <v>21</v>
      </c>
      <c r="D800" s="129"/>
      <c r="H800" s="187" t="s">
        <v>1652</v>
      </c>
      <c r="I800" s="183">
        <v>15.941600000000003</v>
      </c>
      <c r="K800" s="187" t="s">
        <v>2314</v>
      </c>
      <c r="L800" s="183">
        <v>17</v>
      </c>
    </row>
    <row r="801" spans="1:12">
      <c r="A801" s="131"/>
      <c r="B801" s="132" t="s">
        <v>1043</v>
      </c>
      <c r="C801" s="136">
        <v>21</v>
      </c>
      <c r="D801" s="129"/>
      <c r="H801" s="187" t="s">
        <v>3297</v>
      </c>
      <c r="I801" s="183">
        <v>15.9</v>
      </c>
      <c r="K801" s="187" t="s">
        <v>1663</v>
      </c>
      <c r="L801" s="183">
        <v>16.952999999999999</v>
      </c>
    </row>
    <row r="802" spans="1:12">
      <c r="A802" s="131"/>
      <c r="B802" s="132" t="s">
        <v>3650</v>
      </c>
      <c r="C802" s="136">
        <v>20</v>
      </c>
      <c r="D802" s="129"/>
      <c r="H802" s="187" t="s">
        <v>1998</v>
      </c>
      <c r="I802" s="183">
        <v>15.874699999999999</v>
      </c>
      <c r="K802" s="187" t="s">
        <v>896</v>
      </c>
      <c r="L802" s="183">
        <v>16.850499999999993</v>
      </c>
    </row>
    <row r="803" spans="1:12">
      <c r="A803" s="131"/>
      <c r="B803" s="132" t="s">
        <v>3538</v>
      </c>
      <c r="C803" s="136">
        <v>20</v>
      </c>
      <c r="D803" s="129"/>
      <c r="H803" s="187" t="s">
        <v>3006</v>
      </c>
      <c r="I803" s="183">
        <v>15.850000000000001</v>
      </c>
      <c r="K803" s="187" t="s">
        <v>1614</v>
      </c>
      <c r="L803" s="183">
        <v>16.798000000000002</v>
      </c>
    </row>
    <row r="804" spans="1:12">
      <c r="A804" s="131"/>
      <c r="B804" s="132" t="s">
        <v>3393</v>
      </c>
      <c r="C804" s="136">
        <v>20</v>
      </c>
      <c r="D804" s="129"/>
      <c r="H804" s="187" t="s">
        <v>2592</v>
      </c>
      <c r="I804" s="183">
        <v>15.72</v>
      </c>
      <c r="K804" s="187" t="s">
        <v>3598</v>
      </c>
      <c r="L804" s="183">
        <v>16.770000000000003</v>
      </c>
    </row>
    <row r="805" spans="1:12">
      <c r="A805" s="131"/>
      <c r="B805" s="132" t="s">
        <v>2364</v>
      </c>
      <c r="C805" s="136">
        <v>20</v>
      </c>
      <c r="D805" s="129"/>
      <c r="H805" s="187" t="s">
        <v>1380</v>
      </c>
      <c r="I805" s="183">
        <v>15.584000000000001</v>
      </c>
      <c r="K805" s="187" t="s">
        <v>976</v>
      </c>
      <c r="L805" s="183">
        <v>16.756999999999998</v>
      </c>
    </row>
    <row r="806" spans="1:12">
      <c r="A806" s="131"/>
      <c r="B806" s="132" t="s">
        <v>2139</v>
      </c>
      <c r="C806" s="136">
        <v>20</v>
      </c>
      <c r="D806" s="129"/>
      <c r="H806" s="187" t="s">
        <v>1260</v>
      </c>
      <c r="I806" s="183">
        <v>15.5</v>
      </c>
      <c r="K806" s="187" t="s">
        <v>1983</v>
      </c>
      <c r="L806" s="183">
        <v>16.700000000000003</v>
      </c>
    </row>
    <row r="807" spans="1:12">
      <c r="A807" s="131"/>
      <c r="B807" s="132" t="s">
        <v>1889</v>
      </c>
      <c r="C807" s="136">
        <v>20</v>
      </c>
      <c r="D807" s="129"/>
      <c r="H807" s="187" t="s">
        <v>1414</v>
      </c>
      <c r="I807" s="183">
        <v>15.46</v>
      </c>
      <c r="K807" s="187" t="s">
        <v>1257</v>
      </c>
      <c r="L807" s="183">
        <v>16.670000000000002</v>
      </c>
    </row>
    <row r="808" spans="1:12">
      <c r="A808" s="131"/>
      <c r="B808" s="132" t="s">
        <v>1812</v>
      </c>
      <c r="C808" s="136">
        <v>20</v>
      </c>
      <c r="D808" s="129"/>
      <c r="H808" s="187" t="s">
        <v>1896</v>
      </c>
      <c r="I808" s="183">
        <v>15.37</v>
      </c>
      <c r="K808" s="187" t="s">
        <v>3040</v>
      </c>
      <c r="L808" s="183">
        <v>16.650000000000002</v>
      </c>
    </row>
    <row r="809" spans="1:12">
      <c r="A809" s="131"/>
      <c r="B809" s="132" t="s">
        <v>1681</v>
      </c>
      <c r="C809" s="136">
        <v>20</v>
      </c>
      <c r="D809" s="129"/>
      <c r="H809" s="187" t="s">
        <v>2668</v>
      </c>
      <c r="I809" s="183">
        <v>15.350799999999996</v>
      </c>
      <c r="K809" s="187" t="s">
        <v>1277</v>
      </c>
      <c r="L809" s="183">
        <v>16.559999999999995</v>
      </c>
    </row>
    <row r="810" spans="1:12">
      <c r="A810" s="131"/>
      <c r="B810" s="132" t="s">
        <v>1501</v>
      </c>
      <c r="C810" s="136">
        <v>20</v>
      </c>
      <c r="D810" s="129"/>
      <c r="H810" s="187" t="s">
        <v>2183</v>
      </c>
      <c r="I810" s="183">
        <v>15.25</v>
      </c>
      <c r="K810" s="187" t="s">
        <v>2226</v>
      </c>
      <c r="L810" s="183">
        <v>16.48</v>
      </c>
    </row>
    <row r="811" spans="1:12">
      <c r="A811" s="131"/>
      <c r="B811" s="132" t="s">
        <v>1399</v>
      </c>
      <c r="C811" s="136">
        <v>20</v>
      </c>
      <c r="D811" s="129"/>
      <c r="H811" s="187" t="s">
        <v>2391</v>
      </c>
      <c r="I811" s="183">
        <v>15.1069</v>
      </c>
      <c r="K811" s="187" t="s">
        <v>1717</v>
      </c>
      <c r="L811" s="183">
        <v>16.445900000000002</v>
      </c>
    </row>
    <row r="812" spans="1:12">
      <c r="A812" s="131"/>
      <c r="B812" s="132" t="s">
        <v>1394</v>
      </c>
      <c r="C812" s="136">
        <v>20</v>
      </c>
      <c r="D812" s="129"/>
      <c r="H812" s="187" t="s">
        <v>1712</v>
      </c>
      <c r="I812" s="183">
        <v>15.039399999999999</v>
      </c>
      <c r="K812" s="187" t="s">
        <v>2465</v>
      </c>
      <c r="L812" s="183">
        <v>16.362499999999997</v>
      </c>
    </row>
    <row r="813" spans="1:12">
      <c r="A813" s="131"/>
      <c r="B813" s="132" t="s">
        <v>1330</v>
      </c>
      <c r="C813" s="136">
        <v>20</v>
      </c>
      <c r="D813" s="129"/>
      <c r="H813" s="187" t="s">
        <v>3229</v>
      </c>
      <c r="I813" s="183">
        <v>15</v>
      </c>
      <c r="K813" s="187" t="s">
        <v>1158</v>
      </c>
      <c r="L813" s="183">
        <v>16.346999999999998</v>
      </c>
    </row>
    <row r="814" spans="1:12">
      <c r="A814" s="131"/>
      <c r="B814" s="132" t="s">
        <v>1000</v>
      </c>
      <c r="C814" s="136">
        <v>20</v>
      </c>
      <c r="D814" s="129"/>
      <c r="H814" s="187" t="s">
        <v>3210</v>
      </c>
      <c r="I814" s="183">
        <v>15</v>
      </c>
      <c r="K814" s="187" t="s">
        <v>1367</v>
      </c>
      <c r="L814" s="183">
        <v>16.310000000000002</v>
      </c>
    </row>
    <row r="815" spans="1:12">
      <c r="A815" s="131"/>
      <c r="B815" s="132" t="s">
        <v>934</v>
      </c>
      <c r="C815" s="136">
        <v>20</v>
      </c>
      <c r="D815" s="129"/>
      <c r="H815" s="187" t="s">
        <v>2993</v>
      </c>
      <c r="I815" s="183">
        <v>15</v>
      </c>
      <c r="K815" s="187" t="s">
        <v>924</v>
      </c>
      <c r="L815" s="183">
        <v>16.11</v>
      </c>
    </row>
    <row r="816" spans="1:12">
      <c r="A816" s="131"/>
      <c r="B816" s="132" t="s">
        <v>883</v>
      </c>
      <c r="C816" s="136">
        <v>20</v>
      </c>
      <c r="D816" s="129"/>
      <c r="H816" s="187" t="s">
        <v>2539</v>
      </c>
      <c r="I816" s="183">
        <v>15</v>
      </c>
      <c r="K816" s="187" t="s">
        <v>1399</v>
      </c>
      <c r="L816" s="183">
        <v>16.100000000000001</v>
      </c>
    </row>
    <row r="817" spans="1:12">
      <c r="A817" s="131"/>
      <c r="B817" s="132" t="s">
        <v>2923</v>
      </c>
      <c r="C817" s="136">
        <v>19</v>
      </c>
      <c r="D817" s="129"/>
      <c r="H817" s="187" t="s">
        <v>1889</v>
      </c>
      <c r="I817" s="183">
        <v>14.879999999999997</v>
      </c>
      <c r="K817" s="187" t="s">
        <v>1329</v>
      </c>
      <c r="L817" s="183">
        <v>16.070800000000002</v>
      </c>
    </row>
    <row r="818" spans="1:12">
      <c r="A818" s="131"/>
      <c r="B818" s="132" t="s">
        <v>2876</v>
      </c>
      <c r="C818" s="136">
        <v>19</v>
      </c>
      <c r="D818" s="129"/>
      <c r="H818" s="187" t="s">
        <v>1277</v>
      </c>
      <c r="I818" s="183">
        <v>14.809999999999995</v>
      </c>
      <c r="K818" s="187" t="s">
        <v>2800</v>
      </c>
      <c r="L818" s="183">
        <v>16</v>
      </c>
    </row>
    <row r="819" spans="1:12">
      <c r="A819" s="131"/>
      <c r="B819" s="132" t="s">
        <v>2610</v>
      </c>
      <c r="C819" s="136">
        <v>19</v>
      </c>
      <c r="D819" s="129"/>
      <c r="H819" s="187" t="s">
        <v>1702</v>
      </c>
      <c r="I819" s="183">
        <v>14.766999999999998</v>
      </c>
      <c r="K819" s="187" t="s">
        <v>2796</v>
      </c>
      <c r="L819" s="183">
        <v>16</v>
      </c>
    </row>
    <row r="820" spans="1:12">
      <c r="A820" s="131"/>
      <c r="B820" s="132" t="s">
        <v>2553</v>
      </c>
      <c r="C820" s="136">
        <v>19</v>
      </c>
      <c r="D820" s="129"/>
      <c r="H820" s="187" t="s">
        <v>2879</v>
      </c>
      <c r="I820" s="183">
        <v>14.75</v>
      </c>
      <c r="K820" s="187" t="s">
        <v>2783</v>
      </c>
      <c r="L820" s="183">
        <v>16</v>
      </c>
    </row>
    <row r="821" spans="1:12">
      <c r="A821" s="131"/>
      <c r="B821" s="132" t="s">
        <v>2160</v>
      </c>
      <c r="C821" s="136">
        <v>19</v>
      </c>
      <c r="D821" s="129"/>
      <c r="H821" s="187" t="s">
        <v>2317</v>
      </c>
      <c r="I821" s="183">
        <v>14.719999999999997</v>
      </c>
      <c r="K821" s="187" t="s">
        <v>2752</v>
      </c>
      <c r="L821" s="183">
        <v>16</v>
      </c>
    </row>
    <row r="822" spans="1:12">
      <c r="A822" s="131"/>
      <c r="B822" s="132" t="s">
        <v>2140</v>
      </c>
      <c r="C822" s="136">
        <v>19</v>
      </c>
      <c r="D822" s="129"/>
      <c r="H822" s="187" t="s">
        <v>3802</v>
      </c>
      <c r="I822" s="183">
        <v>14.560000000000006</v>
      </c>
      <c r="K822" s="187" t="s">
        <v>1971</v>
      </c>
      <c r="L822" s="183">
        <v>15.950000000000001</v>
      </c>
    </row>
    <row r="823" spans="1:12">
      <c r="A823" s="131"/>
      <c r="B823" s="132" t="s">
        <v>2070</v>
      </c>
      <c r="C823" s="136">
        <v>19</v>
      </c>
      <c r="D823" s="129"/>
      <c r="H823" s="187" t="s">
        <v>1039</v>
      </c>
      <c r="I823" s="183">
        <v>14.560000000000002</v>
      </c>
      <c r="K823" s="187" t="s">
        <v>1652</v>
      </c>
      <c r="L823" s="183">
        <v>15.941600000000003</v>
      </c>
    </row>
    <row r="824" spans="1:12">
      <c r="A824" s="131"/>
      <c r="B824" s="132" t="s">
        <v>2006</v>
      </c>
      <c r="C824" s="136">
        <v>19</v>
      </c>
      <c r="D824" s="129"/>
      <c r="H824" s="187" t="s">
        <v>875</v>
      </c>
      <c r="I824" s="183">
        <v>14.5335</v>
      </c>
      <c r="K824" s="187" t="s">
        <v>3297</v>
      </c>
      <c r="L824" s="183">
        <v>15.9</v>
      </c>
    </row>
    <row r="825" spans="1:12">
      <c r="A825" s="131"/>
      <c r="B825" s="132" t="s">
        <v>1983</v>
      </c>
      <c r="C825" s="136">
        <v>19</v>
      </c>
      <c r="D825" s="129"/>
      <c r="H825" s="187" t="s">
        <v>2905</v>
      </c>
      <c r="I825" s="183">
        <v>14.5</v>
      </c>
      <c r="K825" s="187" t="s">
        <v>1998</v>
      </c>
      <c r="L825" s="183">
        <v>15.874699999999999</v>
      </c>
    </row>
    <row r="826" spans="1:12">
      <c r="A826" s="131"/>
      <c r="B826" s="132" t="s">
        <v>1822</v>
      </c>
      <c r="C826" s="136">
        <v>19</v>
      </c>
      <c r="D826" s="129"/>
      <c r="H826" s="187" t="s">
        <v>1031</v>
      </c>
      <c r="I826" s="183">
        <v>14.399999999999997</v>
      </c>
      <c r="K826" s="187" t="s">
        <v>3006</v>
      </c>
      <c r="L826" s="183">
        <v>15.850000000000001</v>
      </c>
    </row>
    <row r="827" spans="1:12">
      <c r="A827" s="131"/>
      <c r="B827" s="132" t="s">
        <v>1529</v>
      </c>
      <c r="C827" s="136">
        <v>19</v>
      </c>
      <c r="D827" s="129"/>
      <c r="H827" s="187" t="s">
        <v>1399</v>
      </c>
      <c r="I827" s="183">
        <v>14.339999999999996</v>
      </c>
      <c r="K827" s="187" t="s">
        <v>2592</v>
      </c>
      <c r="L827" s="183">
        <v>15.72</v>
      </c>
    </row>
    <row r="828" spans="1:12">
      <c r="A828" s="131"/>
      <c r="B828" s="132" t="s">
        <v>1518</v>
      </c>
      <c r="C828" s="136">
        <v>19</v>
      </c>
      <c r="D828" s="129"/>
      <c r="H828" s="187" t="s">
        <v>1480</v>
      </c>
      <c r="I828" s="183">
        <v>14.334</v>
      </c>
      <c r="K828" s="187" t="s">
        <v>1380</v>
      </c>
      <c r="L828" s="183">
        <v>15.683999999999997</v>
      </c>
    </row>
    <row r="829" spans="1:12">
      <c r="A829" s="131"/>
      <c r="B829" s="132" t="s">
        <v>3711</v>
      </c>
      <c r="C829" s="136">
        <v>18</v>
      </c>
      <c r="D829" s="129"/>
      <c r="H829" s="187" t="s">
        <v>1029</v>
      </c>
      <c r="I829" s="183">
        <v>14.329999999999998</v>
      </c>
      <c r="K829" s="187" t="s">
        <v>1260</v>
      </c>
      <c r="L829" s="183">
        <v>15.5</v>
      </c>
    </row>
    <row r="830" spans="1:12">
      <c r="A830" s="131"/>
      <c r="B830" s="132" t="s">
        <v>3639</v>
      </c>
      <c r="C830" s="136">
        <v>18</v>
      </c>
      <c r="D830" s="129"/>
      <c r="H830" s="187" t="s">
        <v>2815</v>
      </c>
      <c r="I830" s="183">
        <v>14.27</v>
      </c>
      <c r="K830" s="187" t="s">
        <v>1414</v>
      </c>
      <c r="L830" s="183">
        <v>15.46</v>
      </c>
    </row>
    <row r="831" spans="1:12">
      <c r="A831" s="131"/>
      <c r="B831" s="132" t="s">
        <v>3495</v>
      </c>
      <c r="C831" s="136">
        <v>18</v>
      </c>
      <c r="D831" s="129"/>
      <c r="H831" s="187" t="s">
        <v>2044</v>
      </c>
      <c r="I831" s="183">
        <v>14.262300000000002</v>
      </c>
      <c r="K831" s="187" t="s">
        <v>1031</v>
      </c>
      <c r="L831" s="183">
        <v>15.400000000000002</v>
      </c>
    </row>
    <row r="832" spans="1:12">
      <c r="A832" s="131"/>
      <c r="B832" s="132" t="s">
        <v>2966</v>
      </c>
      <c r="C832" s="136">
        <v>18</v>
      </c>
      <c r="D832" s="129"/>
      <c r="H832" s="187" t="s">
        <v>2501</v>
      </c>
      <c r="I832" s="183">
        <v>14.13</v>
      </c>
      <c r="K832" s="187" t="s">
        <v>2668</v>
      </c>
      <c r="L832" s="183">
        <v>15.350799999999996</v>
      </c>
    </row>
    <row r="833" spans="1:12">
      <c r="A833" s="131"/>
      <c r="B833" s="132" t="s">
        <v>2778</v>
      </c>
      <c r="C833" s="136">
        <v>18</v>
      </c>
      <c r="D833" s="129"/>
      <c r="H833" s="187" t="s">
        <v>2499</v>
      </c>
      <c r="I833" s="183">
        <v>14.13</v>
      </c>
      <c r="K833" s="187" t="s">
        <v>2183</v>
      </c>
      <c r="L833" s="183">
        <v>15.25</v>
      </c>
    </row>
    <row r="834" spans="1:12">
      <c r="A834" s="131"/>
      <c r="B834" s="132" t="s">
        <v>2612</v>
      </c>
      <c r="C834" s="136">
        <v>18</v>
      </c>
      <c r="D834" s="129"/>
      <c r="H834" s="187" t="s">
        <v>1307</v>
      </c>
      <c r="I834" s="183">
        <v>14.1</v>
      </c>
      <c r="K834" s="187" t="s">
        <v>1085</v>
      </c>
      <c r="L834" s="183">
        <v>15.1845</v>
      </c>
    </row>
    <row r="835" spans="1:12">
      <c r="A835" s="131"/>
      <c r="B835" s="132" t="s">
        <v>2369</v>
      </c>
      <c r="C835" s="136">
        <v>18</v>
      </c>
      <c r="D835" s="129"/>
      <c r="H835" s="187" t="s">
        <v>1785</v>
      </c>
      <c r="I835" s="183">
        <v>14.090000000000002</v>
      </c>
      <c r="K835" s="187" t="s">
        <v>2391</v>
      </c>
      <c r="L835" s="183">
        <v>15.1069</v>
      </c>
    </row>
    <row r="836" spans="1:12">
      <c r="A836" s="131"/>
      <c r="B836" s="132" t="s">
        <v>2305</v>
      </c>
      <c r="C836" s="136">
        <v>18</v>
      </c>
      <c r="D836" s="129"/>
      <c r="H836" s="187" t="s">
        <v>1578</v>
      </c>
      <c r="I836" s="183">
        <v>14.025</v>
      </c>
      <c r="K836" s="187" t="s">
        <v>1712</v>
      </c>
      <c r="L836" s="183">
        <v>15.039399999999999</v>
      </c>
    </row>
    <row r="837" spans="1:12">
      <c r="A837" s="131"/>
      <c r="B837" s="132" t="s">
        <v>2177</v>
      </c>
      <c r="C837" s="136">
        <v>18</v>
      </c>
      <c r="D837" s="129"/>
      <c r="H837" s="187" t="s">
        <v>1811</v>
      </c>
      <c r="I837" s="183">
        <v>14.014999999999997</v>
      </c>
      <c r="K837" s="187" t="s">
        <v>3229</v>
      </c>
      <c r="L837" s="183">
        <v>15</v>
      </c>
    </row>
    <row r="838" spans="1:12">
      <c r="A838" s="131"/>
      <c r="B838" s="132" t="s">
        <v>2169</v>
      </c>
      <c r="C838" s="136">
        <v>18</v>
      </c>
      <c r="D838" s="129"/>
      <c r="H838" s="187" t="s">
        <v>3205</v>
      </c>
      <c r="I838" s="183">
        <v>14</v>
      </c>
      <c r="K838" s="187" t="s">
        <v>3210</v>
      </c>
      <c r="L838" s="183">
        <v>15</v>
      </c>
    </row>
    <row r="839" spans="1:12">
      <c r="A839" s="131"/>
      <c r="B839" s="132" t="s">
        <v>2064</v>
      </c>
      <c r="C839" s="136">
        <v>18</v>
      </c>
      <c r="D839" s="129"/>
      <c r="H839" s="187" t="s">
        <v>939</v>
      </c>
      <c r="I839" s="183">
        <v>13.984899999999994</v>
      </c>
      <c r="K839" s="187" t="s">
        <v>2993</v>
      </c>
      <c r="L839" s="183">
        <v>15</v>
      </c>
    </row>
    <row r="840" spans="1:12">
      <c r="A840" s="131"/>
      <c r="B840" s="132" t="s">
        <v>1993</v>
      </c>
      <c r="C840" s="136">
        <v>18</v>
      </c>
      <c r="D840" s="129"/>
      <c r="H840" s="187" t="s">
        <v>2263</v>
      </c>
      <c r="I840" s="183">
        <v>13.978800000000001</v>
      </c>
      <c r="K840" s="187" t="s">
        <v>2539</v>
      </c>
      <c r="L840" s="183">
        <v>15</v>
      </c>
    </row>
    <row r="841" spans="1:12">
      <c r="A841" s="131"/>
      <c r="B841" s="132" t="s">
        <v>1988</v>
      </c>
      <c r="C841" s="136">
        <v>18</v>
      </c>
      <c r="D841" s="129"/>
      <c r="H841" s="187" t="s">
        <v>3169</v>
      </c>
      <c r="I841" s="183">
        <v>13.870000000000001</v>
      </c>
      <c r="K841" s="187" t="s">
        <v>1889</v>
      </c>
      <c r="L841" s="183">
        <v>14.879999999999997</v>
      </c>
    </row>
    <row r="842" spans="1:12">
      <c r="A842" s="131"/>
      <c r="B842" s="132" t="s">
        <v>1924</v>
      </c>
      <c r="C842" s="136">
        <v>18</v>
      </c>
      <c r="D842" s="129"/>
      <c r="H842" s="187" t="s">
        <v>3474</v>
      </c>
      <c r="I842" s="183">
        <v>13.780000000000001</v>
      </c>
      <c r="K842" s="187" t="s">
        <v>1702</v>
      </c>
      <c r="L842" s="183">
        <v>14.766999999999998</v>
      </c>
    </row>
    <row r="843" spans="1:12">
      <c r="A843" s="131"/>
      <c r="B843" s="132" t="s">
        <v>1907</v>
      </c>
      <c r="C843" s="136">
        <v>18</v>
      </c>
      <c r="D843" s="129"/>
      <c r="H843" s="187" t="s">
        <v>1638</v>
      </c>
      <c r="I843" s="183">
        <v>13.755000000000001</v>
      </c>
      <c r="K843" s="187" t="s">
        <v>2879</v>
      </c>
      <c r="L843" s="183">
        <v>14.75</v>
      </c>
    </row>
    <row r="844" spans="1:12">
      <c r="A844" s="131"/>
      <c r="B844" s="132" t="s">
        <v>1887</v>
      </c>
      <c r="C844" s="136">
        <v>18</v>
      </c>
      <c r="D844" s="129"/>
      <c r="H844" s="187" t="s">
        <v>3822</v>
      </c>
      <c r="I844" s="183">
        <v>13.700000000000001</v>
      </c>
      <c r="K844" s="187" t="s">
        <v>2317</v>
      </c>
      <c r="L844" s="183">
        <v>14.719999999999997</v>
      </c>
    </row>
    <row r="845" spans="1:12">
      <c r="A845" s="131"/>
      <c r="B845" s="132" t="s">
        <v>1785</v>
      </c>
      <c r="C845" s="136">
        <v>18</v>
      </c>
      <c r="D845" s="129"/>
      <c r="H845" s="187" t="s">
        <v>3619</v>
      </c>
      <c r="I845" s="183">
        <v>13.700000000000001</v>
      </c>
      <c r="K845" s="187" t="s">
        <v>875</v>
      </c>
      <c r="L845" s="183">
        <v>14.641500000000004</v>
      </c>
    </row>
    <row r="846" spans="1:12">
      <c r="A846" s="131"/>
      <c r="B846" s="132" t="s">
        <v>1779</v>
      </c>
      <c r="C846" s="136">
        <v>18</v>
      </c>
      <c r="D846" s="129"/>
      <c r="H846" s="187" t="s">
        <v>1737</v>
      </c>
      <c r="I846" s="183">
        <v>13.645000000000001</v>
      </c>
      <c r="K846" s="187" t="s">
        <v>3802</v>
      </c>
      <c r="L846" s="183">
        <v>14.560000000000006</v>
      </c>
    </row>
    <row r="847" spans="1:12">
      <c r="A847" s="131"/>
      <c r="B847" s="132" t="s">
        <v>1590</v>
      </c>
      <c r="C847" s="136">
        <v>18</v>
      </c>
      <c r="D847" s="129"/>
      <c r="H847" s="187" t="s">
        <v>2381</v>
      </c>
      <c r="I847" s="183">
        <v>13.639999999999999</v>
      </c>
      <c r="K847" s="187" t="s">
        <v>1039</v>
      </c>
      <c r="L847" s="183">
        <v>14.560000000000002</v>
      </c>
    </row>
    <row r="848" spans="1:12">
      <c r="A848" s="131"/>
      <c r="B848" s="132" t="s">
        <v>1530</v>
      </c>
      <c r="C848" s="136">
        <v>18</v>
      </c>
      <c r="D848" s="129"/>
      <c r="H848" s="187" t="s">
        <v>2082</v>
      </c>
      <c r="I848" s="183">
        <v>13.574999999999999</v>
      </c>
      <c r="K848" s="187" t="s">
        <v>2905</v>
      </c>
      <c r="L848" s="183">
        <v>14.5</v>
      </c>
    </row>
    <row r="849" spans="1:12">
      <c r="A849" s="131"/>
      <c r="B849" s="132" t="s">
        <v>1521</v>
      </c>
      <c r="C849" s="136">
        <v>18</v>
      </c>
      <c r="D849" s="129"/>
      <c r="H849" s="187" t="s">
        <v>1493</v>
      </c>
      <c r="I849" s="183">
        <v>13.500499999999999</v>
      </c>
      <c r="K849" s="187" t="s">
        <v>1480</v>
      </c>
      <c r="L849" s="183">
        <v>14.33500000000001</v>
      </c>
    </row>
    <row r="850" spans="1:12">
      <c r="A850" s="131"/>
      <c r="B850" s="132" t="s">
        <v>1402</v>
      </c>
      <c r="C850" s="136">
        <v>18</v>
      </c>
      <c r="D850" s="129"/>
      <c r="H850" s="187" t="s">
        <v>1943</v>
      </c>
      <c r="I850" s="183">
        <v>13.5</v>
      </c>
      <c r="K850" s="187" t="s">
        <v>2815</v>
      </c>
      <c r="L850" s="183">
        <v>14.27</v>
      </c>
    </row>
    <row r="851" spans="1:12">
      <c r="A851" s="131"/>
      <c r="B851" s="132" t="s">
        <v>1371</v>
      </c>
      <c r="C851" s="136">
        <v>18</v>
      </c>
      <c r="D851" s="129"/>
      <c r="H851" s="187" t="s">
        <v>1920</v>
      </c>
      <c r="I851" s="183">
        <v>13.5</v>
      </c>
      <c r="K851" s="187" t="s">
        <v>2044</v>
      </c>
      <c r="L851" s="183">
        <v>14.262300000000002</v>
      </c>
    </row>
    <row r="852" spans="1:12">
      <c r="A852" s="131"/>
      <c r="B852" s="132" t="s">
        <v>1368</v>
      </c>
      <c r="C852" s="136">
        <v>18</v>
      </c>
      <c r="D852" s="129"/>
      <c r="H852" s="187" t="s">
        <v>1557</v>
      </c>
      <c r="I852" s="183">
        <v>13.419999999999998</v>
      </c>
      <c r="K852" s="187" t="s">
        <v>2501</v>
      </c>
      <c r="L852" s="183">
        <v>14.13</v>
      </c>
    </row>
    <row r="853" spans="1:12">
      <c r="A853" s="131"/>
      <c r="B853" s="132" t="s">
        <v>1367</v>
      </c>
      <c r="C853" s="136">
        <v>18</v>
      </c>
      <c r="D853" s="129"/>
      <c r="H853" s="187" t="s">
        <v>1988</v>
      </c>
      <c r="I853" s="183">
        <v>13.399999999999999</v>
      </c>
      <c r="K853" s="187" t="s">
        <v>2499</v>
      </c>
      <c r="L853" s="183">
        <v>14.13</v>
      </c>
    </row>
    <row r="854" spans="1:12">
      <c r="A854" s="131"/>
      <c r="B854" s="132" t="s">
        <v>955</v>
      </c>
      <c r="C854" s="136">
        <v>18</v>
      </c>
      <c r="D854" s="129"/>
      <c r="H854" s="187" t="s">
        <v>1533</v>
      </c>
      <c r="I854" s="183">
        <v>13.334499999999995</v>
      </c>
      <c r="K854" s="187" t="s">
        <v>1307</v>
      </c>
      <c r="L854" s="183">
        <v>14.1</v>
      </c>
    </row>
    <row r="855" spans="1:12">
      <c r="A855" s="131"/>
      <c r="B855" s="132" t="s">
        <v>1189</v>
      </c>
      <c r="C855" s="136">
        <v>18</v>
      </c>
      <c r="D855" s="129"/>
      <c r="H855" s="187" t="s">
        <v>3495</v>
      </c>
      <c r="I855" s="183">
        <v>13.272499999999999</v>
      </c>
      <c r="K855" s="187" t="s">
        <v>1785</v>
      </c>
      <c r="L855" s="183">
        <v>14.090000000000002</v>
      </c>
    </row>
    <row r="856" spans="1:12">
      <c r="A856" s="131"/>
      <c r="B856" s="132" t="s">
        <v>1031</v>
      </c>
      <c r="C856" s="136">
        <v>18</v>
      </c>
      <c r="D856" s="129"/>
      <c r="H856" s="187" t="s">
        <v>2380</v>
      </c>
      <c r="I856" s="183">
        <v>13.251699999999998</v>
      </c>
      <c r="K856" s="187" t="s">
        <v>1578</v>
      </c>
      <c r="L856" s="183">
        <v>14.025</v>
      </c>
    </row>
    <row r="857" spans="1:12">
      <c r="A857" s="131"/>
      <c r="B857" s="132" t="s">
        <v>3816</v>
      </c>
      <c r="C857" s="136">
        <v>17</v>
      </c>
      <c r="D857" s="129"/>
      <c r="H857" s="187" t="s">
        <v>1255</v>
      </c>
      <c r="I857" s="183">
        <v>13.25</v>
      </c>
      <c r="K857" s="187" t="s">
        <v>1811</v>
      </c>
      <c r="L857" s="183">
        <v>14.014999999999997</v>
      </c>
    </row>
    <row r="858" spans="1:12">
      <c r="A858" s="131"/>
      <c r="B858" s="132" t="s">
        <v>3777</v>
      </c>
      <c r="C858" s="136">
        <v>17</v>
      </c>
      <c r="D858" s="129"/>
      <c r="H858" s="187" t="s">
        <v>3290</v>
      </c>
      <c r="I858" s="183">
        <v>13</v>
      </c>
      <c r="K858" s="187" t="s">
        <v>3205</v>
      </c>
      <c r="L858" s="183">
        <v>14</v>
      </c>
    </row>
    <row r="859" spans="1:12">
      <c r="A859" s="131"/>
      <c r="B859" s="132" t="s">
        <v>3675</v>
      </c>
      <c r="C859" s="136">
        <v>17</v>
      </c>
      <c r="D859" s="129"/>
      <c r="H859" s="187" t="s">
        <v>1616</v>
      </c>
      <c r="I859" s="183">
        <v>13</v>
      </c>
      <c r="K859" s="187" t="s">
        <v>939</v>
      </c>
      <c r="L859" s="183">
        <v>13.984899999999994</v>
      </c>
    </row>
    <row r="860" spans="1:12">
      <c r="A860" s="131"/>
      <c r="B860" s="132" t="s">
        <v>3209</v>
      </c>
      <c r="C860" s="136">
        <v>17</v>
      </c>
      <c r="D860" s="129"/>
      <c r="H860" s="187" t="s">
        <v>1229</v>
      </c>
      <c r="I860" s="183">
        <v>13</v>
      </c>
      <c r="K860" s="187" t="s">
        <v>2263</v>
      </c>
      <c r="L860" s="183">
        <v>13.978800000000001</v>
      </c>
    </row>
    <row r="861" spans="1:12">
      <c r="A861" s="131"/>
      <c r="B861" s="132" t="s">
        <v>3008</v>
      </c>
      <c r="C861" s="136">
        <v>17</v>
      </c>
      <c r="D861" s="129"/>
      <c r="H861" s="187" t="s">
        <v>2124</v>
      </c>
      <c r="I861" s="183">
        <v>12.990000000000002</v>
      </c>
      <c r="K861" s="187" t="s">
        <v>3169</v>
      </c>
      <c r="L861" s="183">
        <v>13.870000000000001</v>
      </c>
    </row>
    <row r="862" spans="1:12">
      <c r="A862" s="131"/>
      <c r="B862" s="132" t="s">
        <v>2943</v>
      </c>
      <c r="C862" s="136">
        <v>17</v>
      </c>
      <c r="D862" s="129"/>
      <c r="H862" s="187" t="s">
        <v>3445</v>
      </c>
      <c r="I862" s="183">
        <v>12.98</v>
      </c>
      <c r="K862" s="187" t="s">
        <v>3474</v>
      </c>
      <c r="L862" s="183">
        <v>13.780000000000001</v>
      </c>
    </row>
    <row r="863" spans="1:12">
      <c r="A863" s="131"/>
      <c r="B863" s="132" t="s">
        <v>2882</v>
      </c>
      <c r="C863" s="136">
        <v>17</v>
      </c>
      <c r="D863" s="129"/>
      <c r="H863" s="187" t="s">
        <v>2350</v>
      </c>
      <c r="I863" s="183">
        <v>12.969999999999997</v>
      </c>
      <c r="K863" s="187" t="s">
        <v>1638</v>
      </c>
      <c r="L863" s="183">
        <v>13.755000000000001</v>
      </c>
    </row>
    <row r="864" spans="1:12">
      <c r="A864" s="131"/>
      <c r="B864" s="132" t="s">
        <v>2263</v>
      </c>
      <c r="C864" s="136">
        <v>17</v>
      </c>
      <c r="D864" s="129"/>
      <c r="H864" s="187" t="s">
        <v>2200</v>
      </c>
      <c r="I864" s="183">
        <v>12.95</v>
      </c>
      <c r="K864" s="187" t="s">
        <v>3822</v>
      </c>
      <c r="L864" s="183">
        <v>13.700000000000001</v>
      </c>
    </row>
    <row r="865" spans="1:12">
      <c r="A865" s="131"/>
      <c r="B865" s="132" t="s">
        <v>2245</v>
      </c>
      <c r="C865" s="136">
        <v>17</v>
      </c>
      <c r="D865" s="129"/>
      <c r="H865" s="187" t="s">
        <v>3181</v>
      </c>
      <c r="I865" s="183">
        <v>12.899999999999999</v>
      </c>
      <c r="K865" s="187" t="s">
        <v>3619</v>
      </c>
      <c r="L865" s="183">
        <v>13.700000000000001</v>
      </c>
    </row>
    <row r="866" spans="1:12">
      <c r="A866" s="131"/>
      <c r="B866" s="132" t="s">
        <v>2094</v>
      </c>
      <c r="C866" s="136">
        <v>17</v>
      </c>
      <c r="D866" s="129"/>
      <c r="H866" s="187" t="s">
        <v>1420</v>
      </c>
      <c r="I866" s="183">
        <v>12.88</v>
      </c>
      <c r="K866" s="187" t="s">
        <v>1737</v>
      </c>
      <c r="L866" s="183">
        <v>13.645000000000001</v>
      </c>
    </row>
    <row r="867" spans="1:12">
      <c r="A867" s="131"/>
      <c r="B867" s="132" t="s">
        <v>2057</v>
      </c>
      <c r="C867" s="136">
        <v>17</v>
      </c>
      <c r="D867" s="129"/>
      <c r="H867" s="187" t="s">
        <v>3008</v>
      </c>
      <c r="I867" s="183">
        <v>12.850000000000001</v>
      </c>
      <c r="K867" s="187" t="s">
        <v>2381</v>
      </c>
      <c r="L867" s="183">
        <v>13.639999999999999</v>
      </c>
    </row>
    <row r="868" spans="1:12">
      <c r="A868" s="131"/>
      <c r="B868" s="132" t="s">
        <v>2038</v>
      </c>
      <c r="C868" s="136">
        <v>17</v>
      </c>
      <c r="D868" s="129"/>
      <c r="H868" s="187" t="s">
        <v>2801</v>
      </c>
      <c r="I868" s="183">
        <v>12.85</v>
      </c>
      <c r="K868" s="187" t="s">
        <v>2082</v>
      </c>
      <c r="L868" s="183">
        <v>13.574999999999999</v>
      </c>
    </row>
    <row r="869" spans="1:12">
      <c r="A869" s="131"/>
      <c r="B869" s="132" t="s">
        <v>1929</v>
      </c>
      <c r="C869" s="136">
        <v>17</v>
      </c>
      <c r="D869" s="129"/>
      <c r="H869" s="187" t="s">
        <v>2014</v>
      </c>
      <c r="I869" s="183">
        <v>12.809999999999999</v>
      </c>
      <c r="K869" s="187" t="s">
        <v>1493</v>
      </c>
      <c r="L869" s="183">
        <v>13.500499999999999</v>
      </c>
    </row>
    <row r="870" spans="1:12">
      <c r="A870" s="131"/>
      <c r="B870" s="132" t="s">
        <v>1801</v>
      </c>
      <c r="C870" s="136">
        <v>17</v>
      </c>
      <c r="D870" s="129"/>
      <c r="H870" s="187" t="s">
        <v>1457</v>
      </c>
      <c r="I870" s="183">
        <v>12.769999999999998</v>
      </c>
      <c r="K870" s="187" t="s">
        <v>1943</v>
      </c>
      <c r="L870" s="183">
        <v>13.5</v>
      </c>
    </row>
    <row r="871" spans="1:12">
      <c r="A871" s="131"/>
      <c r="B871" s="132" t="s">
        <v>1478</v>
      </c>
      <c r="C871" s="136">
        <v>17</v>
      </c>
      <c r="D871" s="129"/>
      <c r="H871" s="187" t="s">
        <v>1138</v>
      </c>
      <c r="I871" s="183">
        <v>12.75</v>
      </c>
      <c r="K871" s="187" t="s">
        <v>1920</v>
      </c>
      <c r="L871" s="183">
        <v>13.5</v>
      </c>
    </row>
    <row r="872" spans="1:12">
      <c r="A872" s="131"/>
      <c r="B872" s="132" t="s">
        <v>1002</v>
      </c>
      <c r="C872" s="136">
        <v>17</v>
      </c>
      <c r="D872" s="129"/>
      <c r="H872" s="187" t="s">
        <v>3173</v>
      </c>
      <c r="I872" s="183">
        <v>12.740000000000002</v>
      </c>
      <c r="K872" s="187" t="s">
        <v>1557</v>
      </c>
      <c r="L872" s="183">
        <v>13.419999999999998</v>
      </c>
    </row>
    <row r="873" spans="1:12">
      <c r="A873" s="131"/>
      <c r="B873" s="132" t="s">
        <v>1257</v>
      </c>
      <c r="C873" s="136">
        <v>17</v>
      </c>
      <c r="D873" s="129"/>
      <c r="H873" s="187" t="s">
        <v>2067</v>
      </c>
      <c r="I873" s="183">
        <v>12.731999999999999</v>
      </c>
      <c r="K873" s="187" t="s">
        <v>1988</v>
      </c>
      <c r="L873" s="183">
        <v>13.399999999999999</v>
      </c>
    </row>
    <row r="874" spans="1:12">
      <c r="A874" s="131"/>
      <c r="B874" s="132" t="s">
        <v>1039</v>
      </c>
      <c r="C874" s="136">
        <v>17</v>
      </c>
      <c r="D874" s="129"/>
      <c r="H874" s="187" t="s">
        <v>2129</v>
      </c>
      <c r="I874" s="183">
        <v>12.673500000000004</v>
      </c>
      <c r="K874" s="187" t="s">
        <v>1533</v>
      </c>
      <c r="L874" s="183">
        <v>13.334499999999995</v>
      </c>
    </row>
    <row r="875" spans="1:12">
      <c r="A875" s="131"/>
      <c r="B875" s="132" t="s">
        <v>3622</v>
      </c>
      <c r="C875" s="136">
        <v>16</v>
      </c>
      <c r="D875" s="129"/>
      <c r="H875" s="187" t="s">
        <v>3024</v>
      </c>
      <c r="I875" s="183">
        <v>12.649999999999999</v>
      </c>
      <c r="K875" s="187" t="s">
        <v>3495</v>
      </c>
      <c r="L875" s="183">
        <v>13.272499999999999</v>
      </c>
    </row>
    <row r="876" spans="1:12">
      <c r="A876" s="131"/>
      <c r="B876" s="132" t="s">
        <v>3416</v>
      </c>
      <c r="C876" s="136">
        <v>16</v>
      </c>
      <c r="D876" s="129"/>
      <c r="H876" s="187" t="s">
        <v>1467</v>
      </c>
      <c r="I876" s="183">
        <v>12.583499999999999</v>
      </c>
      <c r="K876" s="187" t="s">
        <v>2380</v>
      </c>
      <c r="L876" s="183">
        <v>13.251699999999998</v>
      </c>
    </row>
    <row r="877" spans="1:12">
      <c r="A877" s="131"/>
      <c r="B877" s="132" t="s">
        <v>3327</v>
      </c>
      <c r="C877" s="136">
        <v>16</v>
      </c>
      <c r="D877" s="129"/>
      <c r="H877" s="187" t="s">
        <v>1028</v>
      </c>
      <c r="I877" s="183">
        <v>12.559999999999999</v>
      </c>
      <c r="K877" s="187" t="s">
        <v>1255</v>
      </c>
      <c r="L877" s="183">
        <v>13.25</v>
      </c>
    </row>
    <row r="878" spans="1:12">
      <c r="A878" s="131"/>
      <c r="B878" s="132" t="s">
        <v>2427</v>
      </c>
      <c r="C878" s="136">
        <v>16</v>
      </c>
      <c r="D878" s="129"/>
      <c r="H878" s="187" t="s">
        <v>1477</v>
      </c>
      <c r="I878" s="183">
        <v>12.505099999999997</v>
      </c>
      <c r="K878" s="187" t="s">
        <v>1071</v>
      </c>
      <c r="L878" s="183">
        <v>13.022500000000001</v>
      </c>
    </row>
    <row r="879" spans="1:12">
      <c r="A879" s="131"/>
      <c r="B879" s="132" t="s">
        <v>2388</v>
      </c>
      <c r="C879" s="136">
        <v>16</v>
      </c>
      <c r="D879" s="129"/>
      <c r="H879" s="187" t="s">
        <v>2407</v>
      </c>
      <c r="I879" s="183">
        <v>12.502599999999997</v>
      </c>
      <c r="K879" s="187" t="s">
        <v>1616</v>
      </c>
      <c r="L879" s="183">
        <v>13</v>
      </c>
    </row>
    <row r="880" spans="1:12">
      <c r="A880" s="131"/>
      <c r="B880" s="132" t="s">
        <v>2216</v>
      </c>
      <c r="C880" s="136">
        <v>16</v>
      </c>
      <c r="D880" s="129"/>
      <c r="H880" s="187" t="s">
        <v>3746</v>
      </c>
      <c r="I880" s="183">
        <v>12.5</v>
      </c>
      <c r="K880" s="187" t="s">
        <v>1229</v>
      </c>
      <c r="L880" s="183">
        <v>13</v>
      </c>
    </row>
    <row r="881" spans="1:12">
      <c r="A881" s="131"/>
      <c r="B881" s="132" t="s">
        <v>2121</v>
      </c>
      <c r="C881" s="136">
        <v>16</v>
      </c>
      <c r="D881" s="129"/>
      <c r="H881" s="187" t="s">
        <v>2206</v>
      </c>
      <c r="I881" s="183">
        <v>12.440000000000001</v>
      </c>
      <c r="K881" s="187" t="s">
        <v>2124</v>
      </c>
      <c r="L881" s="183">
        <v>12.990000000000002</v>
      </c>
    </row>
    <row r="882" spans="1:12">
      <c r="A882" s="131"/>
      <c r="B882" s="132" t="s">
        <v>2034</v>
      </c>
      <c r="C882" s="136">
        <v>16</v>
      </c>
      <c r="D882" s="129"/>
      <c r="H882" s="187" t="s">
        <v>1925</v>
      </c>
      <c r="I882" s="183">
        <v>12.31</v>
      </c>
      <c r="K882" s="187" t="s">
        <v>3445</v>
      </c>
      <c r="L882" s="183">
        <v>12.98</v>
      </c>
    </row>
    <row r="883" spans="1:12">
      <c r="A883" s="131"/>
      <c r="B883" s="132" t="s">
        <v>1971</v>
      </c>
      <c r="C883" s="136">
        <v>16</v>
      </c>
      <c r="D883" s="129"/>
      <c r="H883" s="187" t="s">
        <v>1351</v>
      </c>
      <c r="I883" s="183">
        <v>12.31</v>
      </c>
      <c r="K883" s="187" t="s">
        <v>2350</v>
      </c>
      <c r="L883" s="183">
        <v>12.969999999999997</v>
      </c>
    </row>
    <row r="884" spans="1:12">
      <c r="A884" s="131"/>
      <c r="B884" s="132" t="s">
        <v>1625</v>
      </c>
      <c r="C884" s="136">
        <v>16</v>
      </c>
      <c r="D884" s="129"/>
      <c r="H884" s="187" t="s">
        <v>1043</v>
      </c>
      <c r="I884" s="183">
        <v>12.2971</v>
      </c>
      <c r="K884" s="187" t="s">
        <v>2200</v>
      </c>
      <c r="L884" s="183">
        <v>12.95</v>
      </c>
    </row>
    <row r="885" spans="1:12">
      <c r="A885" s="131"/>
      <c r="B885" s="132" t="s">
        <v>1567</v>
      </c>
      <c r="C885" s="136">
        <v>16</v>
      </c>
      <c r="D885" s="129"/>
      <c r="H885" s="187" t="s">
        <v>1088</v>
      </c>
      <c r="I885" s="183">
        <v>12.290000000000001</v>
      </c>
      <c r="K885" s="187" t="s">
        <v>1282</v>
      </c>
      <c r="L885" s="183">
        <v>12.937999999999997</v>
      </c>
    </row>
    <row r="886" spans="1:12">
      <c r="A886" s="131"/>
      <c r="B886" s="132" t="s">
        <v>1352</v>
      </c>
      <c r="C886" s="136">
        <v>16</v>
      </c>
      <c r="D886" s="129"/>
      <c r="H886" s="187" t="s">
        <v>988</v>
      </c>
      <c r="I886" s="183">
        <v>12.282999999999998</v>
      </c>
      <c r="K886" s="187" t="s">
        <v>3181</v>
      </c>
      <c r="L886" s="183">
        <v>12.899999999999999</v>
      </c>
    </row>
    <row r="887" spans="1:12">
      <c r="A887" s="131"/>
      <c r="B887" s="132" t="s">
        <v>1351</v>
      </c>
      <c r="C887" s="136">
        <v>16</v>
      </c>
      <c r="D887" s="129"/>
      <c r="H887" s="187" t="s">
        <v>1211</v>
      </c>
      <c r="I887" s="183">
        <v>12.269999999999996</v>
      </c>
      <c r="K887" s="187" t="s">
        <v>1420</v>
      </c>
      <c r="L887" s="183">
        <v>12.88</v>
      </c>
    </row>
    <row r="888" spans="1:12">
      <c r="A888" s="131"/>
      <c r="B888" s="132" t="s">
        <v>963</v>
      </c>
      <c r="C888" s="136">
        <v>16</v>
      </c>
      <c r="D888" s="129"/>
      <c r="H888" s="187" t="s">
        <v>1961</v>
      </c>
      <c r="I888" s="183">
        <v>12.269499999999999</v>
      </c>
      <c r="K888" s="187" t="s">
        <v>3008</v>
      </c>
      <c r="L888" s="183">
        <v>12.850000000000001</v>
      </c>
    </row>
    <row r="889" spans="1:12">
      <c r="A889" s="131"/>
      <c r="B889" s="132" t="s">
        <v>860</v>
      </c>
      <c r="C889" s="136">
        <v>16</v>
      </c>
      <c r="D889" s="129"/>
      <c r="H889" s="187" t="s">
        <v>1370</v>
      </c>
      <c r="I889" s="183">
        <v>12.200000000000001</v>
      </c>
      <c r="K889" s="187" t="s">
        <v>2801</v>
      </c>
      <c r="L889" s="183">
        <v>12.85</v>
      </c>
    </row>
    <row r="890" spans="1:12">
      <c r="A890" s="131"/>
      <c r="B890" s="132" t="s">
        <v>1239</v>
      </c>
      <c r="C890" s="136">
        <v>16</v>
      </c>
      <c r="D890" s="129"/>
      <c r="H890" s="187" t="s">
        <v>1368</v>
      </c>
      <c r="I890" s="183">
        <v>12.194500000000001</v>
      </c>
      <c r="K890" s="187" t="s">
        <v>2014</v>
      </c>
      <c r="L890" s="183">
        <v>12.809999999999999</v>
      </c>
    </row>
    <row r="891" spans="1:12">
      <c r="A891" s="131"/>
      <c r="B891" s="132" t="s">
        <v>3619</v>
      </c>
      <c r="C891" s="136">
        <v>15</v>
      </c>
      <c r="D891" s="129"/>
      <c r="H891" s="187" t="s">
        <v>1249</v>
      </c>
      <c r="I891" s="183">
        <v>12.169999999999998</v>
      </c>
      <c r="K891" s="187" t="s">
        <v>1457</v>
      </c>
      <c r="L891" s="183">
        <v>12.769999999999998</v>
      </c>
    </row>
    <row r="892" spans="1:12">
      <c r="A892" s="131"/>
      <c r="B892" s="132" t="s">
        <v>3481</v>
      </c>
      <c r="C892" s="136">
        <v>15</v>
      </c>
      <c r="D892" s="129"/>
      <c r="H892" s="187" t="s">
        <v>3755</v>
      </c>
      <c r="I892" s="183">
        <v>12.015000000000002</v>
      </c>
      <c r="K892" s="187" t="s">
        <v>1138</v>
      </c>
      <c r="L892" s="183">
        <v>12.75</v>
      </c>
    </row>
    <row r="893" spans="1:12">
      <c r="A893" s="131"/>
      <c r="B893" s="132" t="s">
        <v>3109</v>
      </c>
      <c r="C893" s="136">
        <v>15</v>
      </c>
      <c r="D893" s="129"/>
      <c r="H893" s="187" t="s">
        <v>2299</v>
      </c>
      <c r="I893" s="183">
        <v>12.010000000000002</v>
      </c>
      <c r="K893" s="187" t="s">
        <v>3173</v>
      </c>
      <c r="L893" s="183">
        <v>12.740000000000002</v>
      </c>
    </row>
    <row r="894" spans="1:12">
      <c r="A894" s="131"/>
      <c r="B894" s="132" t="s">
        <v>2734</v>
      </c>
      <c r="C894" s="136">
        <v>15</v>
      </c>
      <c r="D894" s="129"/>
      <c r="H894" s="187" t="s">
        <v>1447</v>
      </c>
      <c r="I894" s="183">
        <v>12.01</v>
      </c>
      <c r="K894" s="187" t="s">
        <v>2067</v>
      </c>
      <c r="L894" s="183">
        <v>12.731999999999999</v>
      </c>
    </row>
    <row r="895" spans="1:12">
      <c r="A895" s="131"/>
      <c r="B895" s="132" t="s">
        <v>2317</v>
      </c>
      <c r="C895" s="136">
        <v>15</v>
      </c>
      <c r="D895" s="129"/>
      <c r="H895" s="187" t="s">
        <v>3388</v>
      </c>
      <c r="I895" s="183">
        <v>12</v>
      </c>
      <c r="K895" s="187" t="s">
        <v>2129</v>
      </c>
      <c r="L895" s="183">
        <v>12.673500000000004</v>
      </c>
    </row>
    <row r="896" spans="1:12">
      <c r="A896" s="131"/>
      <c r="B896" s="132" t="s">
        <v>2180</v>
      </c>
      <c r="C896" s="136">
        <v>15</v>
      </c>
      <c r="D896" s="129"/>
      <c r="H896" s="187" t="s">
        <v>2992</v>
      </c>
      <c r="I896" s="183">
        <v>12</v>
      </c>
      <c r="K896" s="187" t="s">
        <v>3024</v>
      </c>
      <c r="L896" s="183">
        <v>12.649999999999999</v>
      </c>
    </row>
    <row r="897" spans="1:12">
      <c r="A897" s="131"/>
      <c r="B897" s="132" t="s">
        <v>2179</v>
      </c>
      <c r="C897" s="136">
        <v>15</v>
      </c>
      <c r="D897" s="129"/>
      <c r="H897" s="187" t="s">
        <v>2778</v>
      </c>
      <c r="I897" s="183">
        <v>12</v>
      </c>
      <c r="K897" s="187" t="s">
        <v>1467</v>
      </c>
      <c r="L897" s="183">
        <v>12.583499999999999</v>
      </c>
    </row>
    <row r="898" spans="1:12">
      <c r="A898" s="131"/>
      <c r="B898" s="132" t="s">
        <v>2174</v>
      </c>
      <c r="C898" s="136">
        <v>15</v>
      </c>
      <c r="D898" s="129"/>
      <c r="H898" s="187" t="s">
        <v>2502</v>
      </c>
      <c r="I898" s="183">
        <v>12</v>
      </c>
      <c r="K898" s="187" t="s">
        <v>1028</v>
      </c>
      <c r="L898" s="183">
        <v>12.559999999999999</v>
      </c>
    </row>
    <row r="899" spans="1:12">
      <c r="A899" s="131"/>
      <c r="B899" s="132" t="s">
        <v>2143</v>
      </c>
      <c r="C899" s="136">
        <v>15</v>
      </c>
      <c r="D899" s="129"/>
      <c r="H899" s="187" t="s">
        <v>1295</v>
      </c>
      <c r="I899" s="183">
        <v>12</v>
      </c>
      <c r="K899" s="187" t="s">
        <v>1477</v>
      </c>
      <c r="L899" s="183">
        <v>12.530099999999999</v>
      </c>
    </row>
    <row r="900" spans="1:12">
      <c r="A900" s="131"/>
      <c r="B900" s="132" t="s">
        <v>2142</v>
      </c>
      <c r="C900" s="136">
        <v>15</v>
      </c>
      <c r="D900" s="129"/>
      <c r="H900" s="187" t="s">
        <v>1010</v>
      </c>
      <c r="I900" s="183">
        <v>11.839500000000001</v>
      </c>
      <c r="K900" s="187" t="s">
        <v>2407</v>
      </c>
      <c r="L900" s="183">
        <v>12.502599999999997</v>
      </c>
    </row>
    <row r="901" spans="1:12">
      <c r="A901" s="131"/>
      <c r="B901" s="132" t="s">
        <v>2071</v>
      </c>
      <c r="C901" s="136">
        <v>15</v>
      </c>
      <c r="D901" s="129"/>
      <c r="H901" s="187" t="s">
        <v>2128</v>
      </c>
      <c r="I901" s="183">
        <v>11.833399999999997</v>
      </c>
      <c r="K901" s="187" t="s">
        <v>3746</v>
      </c>
      <c r="L901" s="183">
        <v>12.5</v>
      </c>
    </row>
    <row r="902" spans="1:12">
      <c r="A902" s="131"/>
      <c r="B902" s="132" t="s">
        <v>2019</v>
      </c>
      <c r="C902" s="136">
        <v>15</v>
      </c>
      <c r="D902" s="129"/>
      <c r="H902" s="187" t="s">
        <v>2089</v>
      </c>
      <c r="I902" s="183">
        <v>11.76</v>
      </c>
      <c r="K902" s="187" t="s">
        <v>1010</v>
      </c>
      <c r="L902" s="183">
        <v>12.4595</v>
      </c>
    </row>
    <row r="903" spans="1:12">
      <c r="A903" s="131"/>
      <c r="B903" s="132" t="s">
        <v>1961</v>
      </c>
      <c r="C903" s="136">
        <v>15</v>
      </c>
      <c r="D903" s="129"/>
      <c r="H903" s="187" t="s">
        <v>3285</v>
      </c>
      <c r="I903" s="183">
        <v>11.75</v>
      </c>
      <c r="K903" s="187" t="s">
        <v>2206</v>
      </c>
      <c r="L903" s="183">
        <v>12.440000000000001</v>
      </c>
    </row>
    <row r="904" spans="1:12">
      <c r="A904" s="131"/>
      <c r="B904" s="132" t="s">
        <v>1952</v>
      </c>
      <c r="C904" s="136">
        <v>15</v>
      </c>
      <c r="D904" s="129"/>
      <c r="H904" s="187" t="s">
        <v>3194</v>
      </c>
      <c r="I904" s="183">
        <v>11.75</v>
      </c>
      <c r="K904" s="187" t="s">
        <v>1269</v>
      </c>
      <c r="L904" s="183">
        <v>12.345600000000001</v>
      </c>
    </row>
    <row r="905" spans="1:12">
      <c r="A905" s="131"/>
      <c r="B905" s="132" t="s">
        <v>1910</v>
      </c>
      <c r="C905" s="136">
        <v>15</v>
      </c>
      <c r="D905" s="129"/>
      <c r="H905" s="187" t="s">
        <v>2270</v>
      </c>
      <c r="I905" s="183">
        <v>11.75</v>
      </c>
      <c r="K905" s="187" t="s">
        <v>1249</v>
      </c>
      <c r="L905" s="183">
        <v>12.32</v>
      </c>
    </row>
    <row r="906" spans="1:12">
      <c r="A906" s="131"/>
      <c r="B906" s="132" t="s">
        <v>1872</v>
      </c>
      <c r="C906" s="136">
        <v>15</v>
      </c>
      <c r="D906" s="129"/>
      <c r="H906" s="187" t="s">
        <v>2943</v>
      </c>
      <c r="I906" s="183">
        <v>11.549999999999999</v>
      </c>
      <c r="K906" s="187" t="s">
        <v>1925</v>
      </c>
      <c r="L906" s="183">
        <v>12.31</v>
      </c>
    </row>
    <row r="907" spans="1:12">
      <c r="A907" s="131"/>
      <c r="B907" s="132" t="s">
        <v>1752</v>
      </c>
      <c r="C907" s="136">
        <v>15</v>
      </c>
      <c r="D907" s="129"/>
      <c r="H907" s="187" t="s">
        <v>2383</v>
      </c>
      <c r="I907" s="183">
        <v>11.539000000000001</v>
      </c>
      <c r="K907" s="187" t="s">
        <v>1351</v>
      </c>
      <c r="L907" s="183">
        <v>12.31</v>
      </c>
    </row>
    <row r="908" spans="1:12">
      <c r="A908" s="131"/>
      <c r="B908" s="132" t="s">
        <v>1737</v>
      </c>
      <c r="C908" s="136">
        <v>15</v>
      </c>
      <c r="D908" s="129"/>
      <c r="H908" s="187" t="s">
        <v>1292</v>
      </c>
      <c r="I908" s="183">
        <v>11.5</v>
      </c>
      <c r="K908" s="187" t="s">
        <v>1043</v>
      </c>
      <c r="L908" s="183">
        <v>12.2981</v>
      </c>
    </row>
    <row r="909" spans="1:12">
      <c r="A909" s="131"/>
      <c r="B909" s="132" t="s">
        <v>1710</v>
      </c>
      <c r="C909" s="136">
        <v>15</v>
      </c>
      <c r="D909" s="129"/>
      <c r="H909" s="187" t="s">
        <v>3416</v>
      </c>
      <c r="I909" s="183">
        <v>11.499999999999998</v>
      </c>
      <c r="K909" s="187" t="s">
        <v>1088</v>
      </c>
      <c r="L909" s="183">
        <v>12.290000000000001</v>
      </c>
    </row>
    <row r="910" spans="1:12">
      <c r="A910" s="131"/>
      <c r="B910" s="132" t="s">
        <v>1441</v>
      </c>
      <c r="C910" s="136">
        <v>15</v>
      </c>
      <c r="D910" s="129"/>
      <c r="H910" s="187" t="s">
        <v>1401</v>
      </c>
      <c r="I910" s="183">
        <v>11.430000000000001</v>
      </c>
      <c r="K910" s="187" t="s">
        <v>988</v>
      </c>
      <c r="L910" s="183">
        <v>12.282999999999998</v>
      </c>
    </row>
    <row r="911" spans="1:12">
      <c r="A911" s="131"/>
      <c r="B911" s="132" t="s">
        <v>1412</v>
      </c>
      <c r="C911" s="136">
        <v>15</v>
      </c>
      <c r="D911" s="129"/>
      <c r="H911" s="187" t="s">
        <v>2246</v>
      </c>
      <c r="I911" s="183">
        <v>11.3668</v>
      </c>
      <c r="K911" s="187" t="s">
        <v>1211</v>
      </c>
      <c r="L911" s="183">
        <v>12.269999999999996</v>
      </c>
    </row>
    <row r="912" spans="1:12">
      <c r="A912" s="131"/>
      <c r="B912" s="132" t="s">
        <v>1346</v>
      </c>
      <c r="C912" s="136">
        <v>15</v>
      </c>
      <c r="D912" s="129"/>
      <c r="H912" s="187" t="s">
        <v>2867</v>
      </c>
      <c r="I912" s="183">
        <v>11.333000000000002</v>
      </c>
      <c r="K912" s="187" t="s">
        <v>1961</v>
      </c>
      <c r="L912" s="183">
        <v>12.269499999999999</v>
      </c>
    </row>
    <row r="913" spans="1:12">
      <c r="A913" s="131"/>
      <c r="B913" s="132" t="s">
        <v>944</v>
      </c>
      <c r="C913" s="136">
        <v>15</v>
      </c>
      <c r="D913" s="129"/>
      <c r="H913" s="187" t="s">
        <v>1279</v>
      </c>
      <c r="I913" s="183">
        <v>11.3</v>
      </c>
      <c r="K913" s="187" t="s">
        <v>1168</v>
      </c>
      <c r="L913" s="183">
        <v>12.25</v>
      </c>
    </row>
    <row r="914" spans="1:12">
      <c r="A914" s="131"/>
      <c r="B914" s="132" t="s">
        <v>893</v>
      </c>
      <c r="C914" s="136">
        <v>15</v>
      </c>
      <c r="D914" s="129"/>
      <c r="H914" s="187" t="s">
        <v>3153</v>
      </c>
      <c r="I914" s="183">
        <v>11.290000000000001</v>
      </c>
      <c r="K914" s="187" t="s">
        <v>1370</v>
      </c>
      <c r="L914" s="183">
        <v>12.200000000000001</v>
      </c>
    </row>
    <row r="915" spans="1:12">
      <c r="A915" s="131"/>
      <c r="B915" s="132" t="s">
        <v>1209</v>
      </c>
      <c r="C915" s="136">
        <v>15</v>
      </c>
      <c r="D915" s="129"/>
      <c r="H915" s="187" t="s">
        <v>3170</v>
      </c>
      <c r="I915" s="183">
        <v>11.25</v>
      </c>
      <c r="K915" s="187" t="s">
        <v>1368</v>
      </c>
      <c r="L915" s="183">
        <v>12.194500000000001</v>
      </c>
    </row>
    <row r="916" spans="1:12">
      <c r="A916" s="131"/>
      <c r="B916" s="132" t="s">
        <v>1158</v>
      </c>
      <c r="C916" s="136">
        <v>15</v>
      </c>
      <c r="D916" s="129"/>
      <c r="H916" s="187" t="s">
        <v>2807</v>
      </c>
      <c r="I916" s="183">
        <v>11.25</v>
      </c>
      <c r="K916" s="187" t="s">
        <v>3755</v>
      </c>
      <c r="L916" s="183">
        <v>12.015000000000002</v>
      </c>
    </row>
    <row r="917" spans="1:12">
      <c r="A917" s="131"/>
      <c r="B917" s="132" t="s">
        <v>1037</v>
      </c>
      <c r="C917" s="136">
        <v>15</v>
      </c>
      <c r="D917" s="129"/>
      <c r="H917" s="187" t="s">
        <v>1834</v>
      </c>
      <c r="I917" s="183">
        <v>11.25</v>
      </c>
      <c r="K917" s="187" t="s">
        <v>2299</v>
      </c>
      <c r="L917" s="183">
        <v>12.010000000000002</v>
      </c>
    </row>
    <row r="918" spans="1:12">
      <c r="A918" s="131"/>
      <c r="B918" s="132" t="s">
        <v>3822</v>
      </c>
      <c r="C918" s="136">
        <v>14</v>
      </c>
      <c r="D918" s="129"/>
      <c r="H918" s="187" t="s">
        <v>1488</v>
      </c>
      <c r="I918" s="183">
        <v>11.2157</v>
      </c>
      <c r="K918" s="187" t="s">
        <v>1447</v>
      </c>
      <c r="L918" s="183">
        <v>12.01</v>
      </c>
    </row>
    <row r="919" spans="1:12">
      <c r="A919" s="131"/>
      <c r="B919" s="132" t="s">
        <v>3627</v>
      </c>
      <c r="C919" s="136">
        <v>14</v>
      </c>
      <c r="D919" s="129"/>
      <c r="H919" s="187" t="s">
        <v>2355</v>
      </c>
      <c r="I919" s="183">
        <v>11.21</v>
      </c>
      <c r="K919" s="187" t="s">
        <v>3388</v>
      </c>
      <c r="L919" s="183">
        <v>12</v>
      </c>
    </row>
    <row r="920" spans="1:12">
      <c r="A920" s="131"/>
      <c r="B920" s="132" t="s">
        <v>3266</v>
      </c>
      <c r="C920" s="136">
        <v>14</v>
      </c>
      <c r="D920" s="129"/>
      <c r="H920" s="187" t="s">
        <v>1085</v>
      </c>
      <c r="I920" s="183">
        <v>11.184499999999998</v>
      </c>
      <c r="K920" s="187" t="s">
        <v>2992</v>
      </c>
      <c r="L920" s="183">
        <v>12</v>
      </c>
    </row>
    <row r="921" spans="1:12">
      <c r="A921" s="131"/>
      <c r="B921" s="132" t="s">
        <v>3141</v>
      </c>
      <c r="C921" s="136">
        <v>14</v>
      </c>
      <c r="D921" s="129"/>
      <c r="H921" s="187" t="s">
        <v>2294</v>
      </c>
      <c r="I921" s="183">
        <v>11.072500000000002</v>
      </c>
      <c r="K921" s="187" t="s">
        <v>2778</v>
      </c>
      <c r="L921" s="183">
        <v>12</v>
      </c>
    </row>
    <row r="922" spans="1:12">
      <c r="A922" s="131"/>
      <c r="B922" s="132" t="s">
        <v>2801</v>
      </c>
      <c r="C922" s="136">
        <v>14</v>
      </c>
      <c r="D922" s="129"/>
      <c r="H922" s="187" t="s">
        <v>1347</v>
      </c>
      <c r="I922" s="183">
        <v>11.069999999999999</v>
      </c>
      <c r="K922" s="187" t="s">
        <v>2502</v>
      </c>
      <c r="L922" s="183">
        <v>12</v>
      </c>
    </row>
    <row r="923" spans="1:12">
      <c r="A923" s="131"/>
      <c r="B923" s="132" t="s">
        <v>2785</v>
      </c>
      <c r="C923" s="136">
        <v>14</v>
      </c>
      <c r="D923" s="129"/>
      <c r="H923" s="187" t="s">
        <v>2402</v>
      </c>
      <c r="I923" s="183">
        <v>11.0625</v>
      </c>
      <c r="K923" s="187" t="s">
        <v>1295</v>
      </c>
      <c r="L923" s="183">
        <v>12</v>
      </c>
    </row>
    <row r="924" spans="1:12">
      <c r="A924" s="131"/>
      <c r="B924" s="132" t="s">
        <v>2595</v>
      </c>
      <c r="C924" s="136">
        <v>14</v>
      </c>
      <c r="D924" s="129"/>
      <c r="H924" s="187" t="s">
        <v>971</v>
      </c>
      <c r="I924" s="183">
        <v>11.028500000000001</v>
      </c>
      <c r="K924" s="187" t="s">
        <v>2128</v>
      </c>
      <c r="L924" s="183">
        <v>11.833399999999997</v>
      </c>
    </row>
    <row r="925" spans="1:12">
      <c r="A925" s="131"/>
      <c r="B925" s="132" t="s">
        <v>2487</v>
      </c>
      <c r="C925" s="136">
        <v>14</v>
      </c>
      <c r="D925" s="129"/>
      <c r="H925" s="187" t="s">
        <v>3189</v>
      </c>
      <c r="I925" s="183">
        <v>11</v>
      </c>
      <c r="K925" s="187" t="s">
        <v>2135</v>
      </c>
      <c r="L925" s="183">
        <v>11.799999999999999</v>
      </c>
    </row>
    <row r="926" spans="1:12">
      <c r="A926" s="131"/>
      <c r="B926" s="132" t="s">
        <v>2486</v>
      </c>
      <c r="C926" s="136">
        <v>14</v>
      </c>
      <c r="D926" s="129"/>
      <c r="H926" s="187" t="s">
        <v>3061</v>
      </c>
      <c r="I926" s="183">
        <v>11</v>
      </c>
      <c r="K926" s="187" t="s">
        <v>2089</v>
      </c>
      <c r="L926" s="183">
        <v>11.76</v>
      </c>
    </row>
    <row r="927" spans="1:12">
      <c r="A927" s="131"/>
      <c r="B927" s="132" t="s">
        <v>2278</v>
      </c>
      <c r="C927" s="136">
        <v>14</v>
      </c>
      <c r="D927" s="129"/>
      <c r="H927" s="187" t="s">
        <v>2975</v>
      </c>
      <c r="I927" s="183">
        <v>11</v>
      </c>
      <c r="K927" s="187" t="s">
        <v>3285</v>
      </c>
      <c r="L927" s="183">
        <v>11.75</v>
      </c>
    </row>
    <row r="928" spans="1:12">
      <c r="A928" s="131"/>
      <c r="B928" s="132" t="s">
        <v>2138</v>
      </c>
      <c r="C928" s="136">
        <v>14</v>
      </c>
      <c r="D928" s="129"/>
      <c r="H928" s="187" t="s">
        <v>2792</v>
      </c>
      <c r="I928" s="183">
        <v>11</v>
      </c>
      <c r="K928" s="187" t="s">
        <v>3194</v>
      </c>
      <c r="L928" s="183">
        <v>11.75</v>
      </c>
    </row>
    <row r="929" spans="1:12">
      <c r="A929" s="131"/>
      <c r="B929" s="132" t="s">
        <v>2105</v>
      </c>
      <c r="C929" s="136">
        <v>14</v>
      </c>
      <c r="D929" s="129"/>
      <c r="H929" s="187" t="s">
        <v>2602</v>
      </c>
      <c r="I929" s="183">
        <v>11</v>
      </c>
      <c r="K929" s="187" t="s">
        <v>2270</v>
      </c>
      <c r="L929" s="183">
        <v>11.75</v>
      </c>
    </row>
    <row r="930" spans="1:12">
      <c r="A930" s="131"/>
      <c r="B930" s="132" t="s">
        <v>1986</v>
      </c>
      <c r="C930" s="136">
        <v>14</v>
      </c>
      <c r="D930" s="129"/>
      <c r="H930" s="187" t="s">
        <v>1952</v>
      </c>
      <c r="I930" s="183">
        <v>11</v>
      </c>
      <c r="K930" s="187" t="s">
        <v>1209</v>
      </c>
      <c r="L930" s="183">
        <v>11.625</v>
      </c>
    </row>
    <row r="931" spans="1:12">
      <c r="A931" s="131"/>
      <c r="B931" s="132" t="s">
        <v>1864</v>
      </c>
      <c r="C931" s="136">
        <v>14</v>
      </c>
      <c r="D931" s="129"/>
      <c r="H931" s="187" t="s">
        <v>1302</v>
      </c>
      <c r="I931" s="183">
        <v>11</v>
      </c>
      <c r="K931" s="187" t="s">
        <v>3005</v>
      </c>
      <c r="L931" s="183">
        <v>11.55</v>
      </c>
    </row>
    <row r="932" spans="1:12">
      <c r="A932" s="131"/>
      <c r="B932" s="132" t="s">
        <v>1856</v>
      </c>
      <c r="C932" s="136">
        <v>14</v>
      </c>
      <c r="D932" s="129"/>
      <c r="H932" s="187" t="s">
        <v>3080</v>
      </c>
      <c r="I932" s="183">
        <v>10.9</v>
      </c>
      <c r="K932" s="187" t="s">
        <v>2943</v>
      </c>
      <c r="L932" s="183">
        <v>11.549999999999999</v>
      </c>
    </row>
    <row r="933" spans="1:12">
      <c r="A933" s="131"/>
      <c r="B933" s="132" t="s">
        <v>1701</v>
      </c>
      <c r="C933" s="136">
        <v>14</v>
      </c>
      <c r="D933" s="129"/>
      <c r="H933" s="187" t="s">
        <v>1809</v>
      </c>
      <c r="I933" s="183">
        <v>10.863599999999996</v>
      </c>
      <c r="K933" s="187" t="s">
        <v>2383</v>
      </c>
      <c r="L933" s="183">
        <v>11.539000000000001</v>
      </c>
    </row>
    <row r="934" spans="1:12">
      <c r="A934" s="131"/>
      <c r="B934" s="132" t="s">
        <v>1698</v>
      </c>
      <c r="C934" s="136">
        <v>14</v>
      </c>
      <c r="D934" s="129"/>
      <c r="H934" s="187" t="s">
        <v>3230</v>
      </c>
      <c r="I934" s="183">
        <v>10.75</v>
      </c>
      <c r="K934" s="187" t="s">
        <v>3416</v>
      </c>
      <c r="L934" s="183">
        <v>11.499999999999998</v>
      </c>
    </row>
    <row r="935" spans="1:12">
      <c r="A935" s="131"/>
      <c r="B935" s="132" t="s">
        <v>1663</v>
      </c>
      <c r="C935" s="136">
        <v>14</v>
      </c>
      <c r="D935" s="129"/>
      <c r="H935" s="187" t="s">
        <v>2142</v>
      </c>
      <c r="I935" s="183">
        <v>10.75</v>
      </c>
      <c r="K935" s="187" t="s">
        <v>1401</v>
      </c>
      <c r="L935" s="183">
        <v>11.430000000000001</v>
      </c>
    </row>
    <row r="936" spans="1:12">
      <c r="A936" s="131"/>
      <c r="B936" s="132" t="s">
        <v>1517</v>
      </c>
      <c r="C936" s="136">
        <v>14</v>
      </c>
      <c r="D936" s="129"/>
      <c r="H936" s="187" t="s">
        <v>1546</v>
      </c>
      <c r="I936" s="183">
        <v>10.75</v>
      </c>
      <c r="K936" s="187" t="s">
        <v>2246</v>
      </c>
      <c r="L936" s="183">
        <v>11.3668</v>
      </c>
    </row>
    <row r="937" spans="1:12">
      <c r="A937" s="131"/>
      <c r="B937" s="132" t="s">
        <v>1427</v>
      </c>
      <c r="C937" s="136">
        <v>14</v>
      </c>
      <c r="D937" s="129"/>
      <c r="H937" s="187" t="s">
        <v>3741</v>
      </c>
      <c r="I937" s="183">
        <v>10.746499999999999</v>
      </c>
      <c r="K937" s="187" t="s">
        <v>2867</v>
      </c>
      <c r="L937" s="183">
        <v>11.333000000000002</v>
      </c>
    </row>
    <row r="938" spans="1:12">
      <c r="A938" s="131"/>
      <c r="B938" s="132" t="s">
        <v>871</v>
      </c>
      <c r="C938" s="136">
        <v>14</v>
      </c>
      <c r="D938" s="129"/>
      <c r="H938" s="187" t="s">
        <v>2335</v>
      </c>
      <c r="I938" s="183">
        <v>10.664999999999999</v>
      </c>
      <c r="K938" s="187" t="s">
        <v>3153</v>
      </c>
      <c r="L938" s="183">
        <v>11.290000000000001</v>
      </c>
    </row>
    <row r="939" spans="1:12">
      <c r="A939" s="131"/>
      <c r="B939" s="132" t="s">
        <v>1292</v>
      </c>
      <c r="C939" s="136">
        <v>14</v>
      </c>
      <c r="D939" s="129"/>
      <c r="H939" s="187" t="s">
        <v>3626</v>
      </c>
      <c r="I939" s="183">
        <v>10.657499999999997</v>
      </c>
      <c r="K939" s="187" t="s">
        <v>3170</v>
      </c>
      <c r="L939" s="183">
        <v>11.25</v>
      </c>
    </row>
    <row r="940" spans="1:12">
      <c r="A940" s="131"/>
      <c r="B940" s="132" t="s">
        <v>1251</v>
      </c>
      <c r="C940" s="136">
        <v>14</v>
      </c>
      <c r="D940" s="129"/>
      <c r="H940" s="187" t="s">
        <v>2829</v>
      </c>
      <c r="I940" s="183">
        <v>10.599999999999998</v>
      </c>
      <c r="K940" s="187" t="s">
        <v>2807</v>
      </c>
      <c r="L940" s="183">
        <v>11.25</v>
      </c>
    </row>
    <row r="941" spans="1:12">
      <c r="A941" s="131"/>
      <c r="B941" s="132" t="s">
        <v>3783</v>
      </c>
      <c r="C941" s="136">
        <v>13</v>
      </c>
      <c r="D941" s="129"/>
      <c r="H941" s="187" t="s">
        <v>1265</v>
      </c>
      <c r="I941" s="183">
        <v>10.500000000000002</v>
      </c>
      <c r="K941" s="187" t="s">
        <v>1834</v>
      </c>
      <c r="L941" s="183">
        <v>11.25</v>
      </c>
    </row>
    <row r="942" spans="1:12">
      <c r="A942" s="131"/>
      <c r="B942" s="132" t="s">
        <v>3708</v>
      </c>
      <c r="C942" s="136">
        <v>13</v>
      </c>
      <c r="D942" s="129"/>
      <c r="H942" s="187" t="s">
        <v>1240</v>
      </c>
      <c r="I942" s="183">
        <v>10.5</v>
      </c>
      <c r="K942" s="187" t="s">
        <v>1488</v>
      </c>
      <c r="L942" s="183">
        <v>11.2157</v>
      </c>
    </row>
    <row r="943" spans="1:12">
      <c r="A943" s="131"/>
      <c r="B943" s="132" t="s">
        <v>3230</v>
      </c>
      <c r="C943" s="136">
        <v>13</v>
      </c>
      <c r="D943" s="129"/>
      <c r="H943" s="187" t="s">
        <v>921</v>
      </c>
      <c r="I943" s="183">
        <v>10.481</v>
      </c>
      <c r="K943" s="187" t="s">
        <v>2355</v>
      </c>
      <c r="L943" s="183">
        <v>11.21</v>
      </c>
    </row>
    <row r="944" spans="1:12">
      <c r="A944" s="131"/>
      <c r="B944" s="132" t="s">
        <v>3065</v>
      </c>
      <c r="C944" s="136">
        <v>13</v>
      </c>
      <c r="D944" s="129"/>
      <c r="H944" s="187" t="s">
        <v>3067</v>
      </c>
      <c r="I944" s="183">
        <v>10.48</v>
      </c>
      <c r="K944" s="187" t="s">
        <v>2303</v>
      </c>
      <c r="L944" s="183">
        <v>11.100000000000001</v>
      </c>
    </row>
    <row r="945" spans="1:12">
      <c r="A945" s="131"/>
      <c r="B945" s="132" t="s">
        <v>3058</v>
      </c>
      <c r="C945" s="136">
        <v>13</v>
      </c>
      <c r="D945" s="129"/>
      <c r="H945" s="187" t="s">
        <v>894</v>
      </c>
      <c r="I945" s="183">
        <v>10.48</v>
      </c>
      <c r="K945" s="187" t="s">
        <v>1347</v>
      </c>
      <c r="L945" s="183">
        <v>11.069999999999999</v>
      </c>
    </row>
    <row r="946" spans="1:12">
      <c r="A946" s="131"/>
      <c r="B946" s="132" t="s">
        <v>3049</v>
      </c>
      <c r="C946" s="136">
        <v>13</v>
      </c>
      <c r="D946" s="129"/>
      <c r="H946" s="187" t="s">
        <v>3437</v>
      </c>
      <c r="I946" s="183">
        <v>10.45</v>
      </c>
      <c r="K946" s="187" t="s">
        <v>2402</v>
      </c>
      <c r="L946" s="183">
        <v>11.0625</v>
      </c>
    </row>
    <row r="947" spans="1:12">
      <c r="A947" s="131"/>
      <c r="B947" s="132" t="s">
        <v>2912</v>
      </c>
      <c r="C947" s="136">
        <v>13</v>
      </c>
      <c r="D947" s="129"/>
      <c r="H947" s="187" t="s">
        <v>2161</v>
      </c>
      <c r="I947" s="183">
        <v>10.45</v>
      </c>
      <c r="K947" s="187" t="s">
        <v>971</v>
      </c>
      <c r="L947" s="183">
        <v>11.028500000000001</v>
      </c>
    </row>
    <row r="948" spans="1:12">
      <c r="A948" s="131"/>
      <c r="B948" s="132" t="s">
        <v>2881</v>
      </c>
      <c r="C948" s="136">
        <v>13</v>
      </c>
      <c r="D948" s="129"/>
      <c r="H948" s="187" t="s">
        <v>3565</v>
      </c>
      <c r="I948" s="183">
        <v>10.42</v>
      </c>
      <c r="K948" s="187" t="s">
        <v>3189</v>
      </c>
      <c r="L948" s="183">
        <v>11</v>
      </c>
    </row>
    <row r="949" spans="1:12">
      <c r="A949" s="131"/>
      <c r="B949" s="132" t="s">
        <v>2155</v>
      </c>
      <c r="C949" s="136">
        <v>13</v>
      </c>
      <c r="D949" s="129"/>
      <c r="H949" s="187" t="s">
        <v>2920</v>
      </c>
      <c r="I949" s="183">
        <v>10.414999999999999</v>
      </c>
      <c r="K949" s="187" t="s">
        <v>3061</v>
      </c>
      <c r="L949" s="183">
        <v>11</v>
      </c>
    </row>
    <row r="950" spans="1:12">
      <c r="A950" s="131"/>
      <c r="B950" s="132" t="s">
        <v>2100</v>
      </c>
      <c r="C950" s="136">
        <v>13</v>
      </c>
      <c r="D950" s="129"/>
      <c r="H950" s="187" t="s">
        <v>1907</v>
      </c>
      <c r="I950" s="183">
        <v>10.404999999999999</v>
      </c>
      <c r="K950" s="187" t="s">
        <v>2975</v>
      </c>
      <c r="L950" s="183">
        <v>11</v>
      </c>
    </row>
    <row r="951" spans="1:12">
      <c r="A951" s="131"/>
      <c r="B951" s="132" t="s">
        <v>2079</v>
      </c>
      <c r="C951" s="136">
        <v>13</v>
      </c>
      <c r="D951" s="129"/>
      <c r="H951" s="187" t="s">
        <v>1479</v>
      </c>
      <c r="I951" s="183">
        <v>10.398</v>
      </c>
      <c r="K951" s="187" t="s">
        <v>2792</v>
      </c>
      <c r="L951" s="183">
        <v>11</v>
      </c>
    </row>
    <row r="952" spans="1:12">
      <c r="A952" s="131"/>
      <c r="B952" s="132" t="s">
        <v>2051</v>
      </c>
      <c r="C952" s="136">
        <v>13</v>
      </c>
      <c r="D952" s="129"/>
      <c r="H952" s="187" t="s">
        <v>3622</v>
      </c>
      <c r="I952" s="183">
        <v>10.38</v>
      </c>
      <c r="K952" s="187" t="s">
        <v>2602</v>
      </c>
      <c r="L952" s="183">
        <v>11</v>
      </c>
    </row>
    <row r="953" spans="1:12">
      <c r="A953" s="131"/>
      <c r="B953" s="132" t="s">
        <v>1965</v>
      </c>
      <c r="C953" s="136">
        <v>13</v>
      </c>
      <c r="D953" s="129"/>
      <c r="H953" s="187" t="s">
        <v>2882</v>
      </c>
      <c r="I953" s="183">
        <v>10.379999999999999</v>
      </c>
      <c r="K953" s="187" t="s">
        <v>1952</v>
      </c>
      <c r="L953" s="183">
        <v>11</v>
      </c>
    </row>
    <row r="954" spans="1:12">
      <c r="A954" s="131"/>
      <c r="B954" s="132" t="s">
        <v>1946</v>
      </c>
      <c r="C954" s="136">
        <v>13</v>
      </c>
      <c r="D954" s="129"/>
      <c r="H954" s="187" t="s">
        <v>1018</v>
      </c>
      <c r="I954" s="183">
        <v>10.272499999999999</v>
      </c>
      <c r="K954" s="187" t="s">
        <v>1302</v>
      </c>
      <c r="L954" s="183">
        <v>11</v>
      </c>
    </row>
    <row r="955" spans="1:12">
      <c r="A955" s="131"/>
      <c r="B955" s="132" t="s">
        <v>1832</v>
      </c>
      <c r="C955" s="136">
        <v>13</v>
      </c>
      <c r="D955" s="129"/>
      <c r="H955" s="187" t="s">
        <v>1792</v>
      </c>
      <c r="I955" s="183">
        <v>10.250999999999999</v>
      </c>
      <c r="K955" s="187" t="s">
        <v>1240</v>
      </c>
      <c r="L955" s="183">
        <v>10.909999999999998</v>
      </c>
    </row>
    <row r="956" spans="1:12">
      <c r="A956" s="131"/>
      <c r="B956" s="132" t="s">
        <v>1804</v>
      </c>
      <c r="C956" s="136">
        <v>13</v>
      </c>
      <c r="D956" s="129"/>
      <c r="H956" s="187" t="s">
        <v>1738</v>
      </c>
      <c r="I956" s="183">
        <v>10.200000000000001</v>
      </c>
      <c r="K956" s="187" t="s">
        <v>3080</v>
      </c>
      <c r="L956" s="183">
        <v>10.9</v>
      </c>
    </row>
    <row r="957" spans="1:12">
      <c r="A957" s="131"/>
      <c r="B957" s="132" t="s">
        <v>1775</v>
      </c>
      <c r="C957" s="136">
        <v>13</v>
      </c>
      <c r="D957" s="129"/>
      <c r="H957" s="187" t="s">
        <v>1872</v>
      </c>
      <c r="I957" s="183">
        <v>10.182499999999999</v>
      </c>
      <c r="K957" s="187" t="s">
        <v>1809</v>
      </c>
      <c r="L957" s="183">
        <v>10.863599999999996</v>
      </c>
    </row>
    <row r="958" spans="1:12">
      <c r="A958" s="131"/>
      <c r="B958" s="132" t="s">
        <v>1589</v>
      </c>
      <c r="C958" s="136">
        <v>13</v>
      </c>
      <c r="D958" s="129"/>
      <c r="H958" s="187" t="s">
        <v>1503</v>
      </c>
      <c r="I958" s="183">
        <v>10.1082</v>
      </c>
      <c r="K958" s="187" t="s">
        <v>2908</v>
      </c>
      <c r="L958" s="183">
        <v>10.77</v>
      </c>
    </row>
    <row r="959" spans="1:12">
      <c r="A959" s="131"/>
      <c r="B959" s="132" t="s">
        <v>1581</v>
      </c>
      <c r="C959" s="136">
        <v>13</v>
      </c>
      <c r="D959" s="129"/>
      <c r="H959" s="187" t="s">
        <v>1111</v>
      </c>
      <c r="I959" s="183">
        <v>10.09</v>
      </c>
      <c r="K959" s="187" t="s">
        <v>991</v>
      </c>
      <c r="L959" s="183">
        <v>10.750000000000002</v>
      </c>
    </row>
    <row r="960" spans="1:12">
      <c r="A960" s="131"/>
      <c r="B960" s="132" t="s">
        <v>1347</v>
      </c>
      <c r="C960" s="136">
        <v>13</v>
      </c>
      <c r="D960" s="129"/>
      <c r="H960" s="187" t="s">
        <v>930</v>
      </c>
      <c r="I960" s="183">
        <v>10.074999999999999</v>
      </c>
      <c r="K960" s="187" t="s">
        <v>3230</v>
      </c>
      <c r="L960" s="183">
        <v>10.75</v>
      </c>
    </row>
    <row r="961" spans="1:12">
      <c r="A961" s="131"/>
      <c r="B961" s="132" t="s">
        <v>1013</v>
      </c>
      <c r="C961" s="136">
        <v>13</v>
      </c>
      <c r="D961" s="129"/>
      <c r="H961" s="187" t="s">
        <v>3331</v>
      </c>
      <c r="I961" s="183">
        <v>10</v>
      </c>
      <c r="K961" s="187" t="s">
        <v>2142</v>
      </c>
      <c r="L961" s="183">
        <v>10.75</v>
      </c>
    </row>
    <row r="962" spans="1:12">
      <c r="A962" s="131"/>
      <c r="B962" s="132" t="s">
        <v>987</v>
      </c>
      <c r="C962" s="136">
        <v>13</v>
      </c>
      <c r="D962" s="129"/>
      <c r="H962" s="187" t="s">
        <v>3305</v>
      </c>
      <c r="I962" s="183">
        <v>10</v>
      </c>
      <c r="K962" s="187" t="s">
        <v>1546</v>
      </c>
      <c r="L962" s="183">
        <v>10.75</v>
      </c>
    </row>
    <row r="963" spans="1:12">
      <c r="A963" s="131"/>
      <c r="B963" s="132" t="s">
        <v>958</v>
      </c>
      <c r="C963" s="136">
        <v>13</v>
      </c>
      <c r="D963" s="129"/>
      <c r="H963" s="187" t="s">
        <v>3101</v>
      </c>
      <c r="I963" s="183">
        <v>10</v>
      </c>
      <c r="K963" s="187" t="s">
        <v>3741</v>
      </c>
      <c r="L963" s="183">
        <v>10.746499999999999</v>
      </c>
    </row>
    <row r="964" spans="1:12">
      <c r="A964" s="131"/>
      <c r="B964" s="132" t="s">
        <v>3613</v>
      </c>
      <c r="C964" s="136">
        <v>12</v>
      </c>
      <c r="D964" s="129"/>
      <c r="H964" s="187" t="s">
        <v>2872</v>
      </c>
      <c r="I964" s="183">
        <v>10</v>
      </c>
      <c r="K964" s="187" t="s">
        <v>2335</v>
      </c>
      <c r="L964" s="183">
        <v>10.664999999999999</v>
      </c>
    </row>
    <row r="965" spans="1:12">
      <c r="A965" s="131"/>
      <c r="B965" s="132" t="s">
        <v>3598</v>
      </c>
      <c r="C965" s="136">
        <v>12</v>
      </c>
      <c r="D965" s="129"/>
      <c r="H965" s="187" t="s">
        <v>2871</v>
      </c>
      <c r="I965" s="183">
        <v>10</v>
      </c>
      <c r="K965" s="187" t="s">
        <v>3626</v>
      </c>
      <c r="L965" s="183">
        <v>10.657499999999997</v>
      </c>
    </row>
    <row r="966" spans="1:12">
      <c r="A966" s="131"/>
      <c r="B966" s="132" t="s">
        <v>3474</v>
      </c>
      <c r="C966" s="136">
        <v>12</v>
      </c>
      <c r="D966" s="129"/>
      <c r="H966" s="187" t="s">
        <v>1991</v>
      </c>
      <c r="I966" s="183">
        <v>10</v>
      </c>
      <c r="K966" s="187" t="s">
        <v>2829</v>
      </c>
      <c r="L966" s="183">
        <v>10.599999999999998</v>
      </c>
    </row>
    <row r="967" spans="1:12">
      <c r="A967" s="131"/>
      <c r="B967" s="132" t="s">
        <v>3201</v>
      </c>
      <c r="C967" s="136">
        <v>12</v>
      </c>
      <c r="D967" s="129"/>
      <c r="H967" s="187" t="s">
        <v>2269</v>
      </c>
      <c r="I967" s="183">
        <v>9.99</v>
      </c>
      <c r="K967" s="187" t="s">
        <v>1265</v>
      </c>
      <c r="L967" s="183">
        <v>10.500000000000002</v>
      </c>
    </row>
    <row r="968" spans="1:12">
      <c r="A968" s="131"/>
      <c r="B968" s="132" t="s">
        <v>3181</v>
      </c>
      <c r="C968" s="136">
        <v>12</v>
      </c>
      <c r="D968" s="129"/>
      <c r="H968" s="187" t="s">
        <v>1282</v>
      </c>
      <c r="I968" s="183">
        <v>9.9379999999999988</v>
      </c>
      <c r="K968" s="187" t="s">
        <v>921</v>
      </c>
      <c r="L968" s="183">
        <v>10.481</v>
      </c>
    </row>
    <row r="969" spans="1:12">
      <c r="A969" s="131"/>
      <c r="B969" s="132" t="s">
        <v>3173</v>
      </c>
      <c r="C969" s="136">
        <v>12</v>
      </c>
      <c r="D969" s="129"/>
      <c r="H969" s="187" t="s">
        <v>993</v>
      </c>
      <c r="I969" s="183">
        <v>9.8065999999999978</v>
      </c>
      <c r="K969" s="187" t="s">
        <v>3067</v>
      </c>
      <c r="L969" s="183">
        <v>10.48</v>
      </c>
    </row>
    <row r="970" spans="1:12">
      <c r="A970" s="131"/>
      <c r="B970" s="132" t="s">
        <v>3153</v>
      </c>
      <c r="C970" s="136">
        <v>12</v>
      </c>
      <c r="D970" s="129"/>
      <c r="H970" s="187" t="s">
        <v>3613</v>
      </c>
      <c r="I970" s="183">
        <v>9.8000000000000007</v>
      </c>
      <c r="K970" s="187" t="s">
        <v>894</v>
      </c>
      <c r="L970" s="183">
        <v>10.48</v>
      </c>
    </row>
    <row r="971" spans="1:12">
      <c r="A971" s="131"/>
      <c r="B971" s="132" t="s">
        <v>3070</v>
      </c>
      <c r="C971" s="136">
        <v>12</v>
      </c>
      <c r="D971" s="129"/>
      <c r="H971" s="187" t="s">
        <v>1236</v>
      </c>
      <c r="I971" s="183">
        <v>9.8000000000000007</v>
      </c>
      <c r="K971" s="187" t="s">
        <v>3437</v>
      </c>
      <c r="L971" s="183">
        <v>10.45</v>
      </c>
    </row>
    <row r="972" spans="1:12">
      <c r="A972" s="131"/>
      <c r="B972" s="132" t="s">
        <v>3014</v>
      </c>
      <c r="C972" s="136">
        <v>12</v>
      </c>
      <c r="D972" s="129"/>
      <c r="H972" s="187" t="s">
        <v>2228</v>
      </c>
      <c r="I972" s="183">
        <v>9.7999999999999989</v>
      </c>
      <c r="K972" s="187" t="s">
        <v>2161</v>
      </c>
      <c r="L972" s="183">
        <v>10.45</v>
      </c>
    </row>
    <row r="973" spans="1:12">
      <c r="A973" s="131"/>
      <c r="B973" s="132" t="s">
        <v>2909</v>
      </c>
      <c r="C973" s="136">
        <v>12</v>
      </c>
      <c r="D973" s="129"/>
      <c r="H973" s="187" t="s">
        <v>1984</v>
      </c>
      <c r="I973" s="183">
        <v>9.75</v>
      </c>
      <c r="K973" s="187" t="s">
        <v>3565</v>
      </c>
      <c r="L973" s="183">
        <v>10.42</v>
      </c>
    </row>
    <row r="974" spans="1:12">
      <c r="A974" s="131"/>
      <c r="B974" s="132" t="s">
        <v>2800</v>
      </c>
      <c r="C974" s="136">
        <v>12</v>
      </c>
      <c r="D974" s="129"/>
      <c r="H974" s="187" t="s">
        <v>989</v>
      </c>
      <c r="I974" s="183">
        <v>9.7000000000000028</v>
      </c>
      <c r="K974" s="187" t="s">
        <v>2920</v>
      </c>
      <c r="L974" s="183">
        <v>10.414999999999999</v>
      </c>
    </row>
    <row r="975" spans="1:12">
      <c r="A975" s="131"/>
      <c r="B975" s="132" t="s">
        <v>2609</v>
      </c>
      <c r="C975" s="136">
        <v>12</v>
      </c>
      <c r="D975" s="129"/>
      <c r="H975" s="187" t="s">
        <v>2841</v>
      </c>
      <c r="I975" s="183">
        <v>9.5776000000000003</v>
      </c>
      <c r="K975" s="187" t="s">
        <v>1479</v>
      </c>
      <c r="L975" s="183">
        <v>10.408000000000003</v>
      </c>
    </row>
    <row r="976" spans="1:12">
      <c r="A976" s="131"/>
      <c r="B976" s="132" t="s">
        <v>2456</v>
      </c>
      <c r="C976" s="136">
        <v>12</v>
      </c>
      <c r="D976" s="129"/>
      <c r="H976" s="187" t="s">
        <v>2074</v>
      </c>
      <c r="I976" s="183">
        <v>9.5500000000000007</v>
      </c>
      <c r="K976" s="187" t="s">
        <v>1907</v>
      </c>
      <c r="L976" s="183">
        <v>10.404999999999999</v>
      </c>
    </row>
    <row r="977" spans="1:12">
      <c r="A977" s="131"/>
      <c r="B977" s="132" t="s">
        <v>2418</v>
      </c>
      <c r="C977" s="136">
        <v>12</v>
      </c>
      <c r="D977" s="129"/>
      <c r="H977" s="187" t="s">
        <v>952</v>
      </c>
      <c r="I977" s="183">
        <v>9.5400000000000009</v>
      </c>
      <c r="K977" s="187" t="s">
        <v>3622</v>
      </c>
      <c r="L977" s="183">
        <v>10.38</v>
      </c>
    </row>
    <row r="978" spans="1:12">
      <c r="A978" s="131"/>
      <c r="B978" s="132" t="s">
        <v>2396</v>
      </c>
      <c r="C978" s="136">
        <v>12</v>
      </c>
      <c r="D978" s="129"/>
      <c r="H978" s="187" t="s">
        <v>1209</v>
      </c>
      <c r="I978" s="183">
        <v>9.5250000000000004</v>
      </c>
      <c r="K978" s="187" t="s">
        <v>2882</v>
      </c>
      <c r="L978" s="183">
        <v>10.379999999999999</v>
      </c>
    </row>
    <row r="979" spans="1:12">
      <c r="A979" s="131"/>
      <c r="B979" s="132" t="s">
        <v>2270</v>
      </c>
      <c r="C979" s="136">
        <v>12</v>
      </c>
      <c r="D979" s="129"/>
      <c r="H979" s="187" t="s">
        <v>3354</v>
      </c>
      <c r="I979" s="183">
        <v>9.5</v>
      </c>
      <c r="K979" s="187" t="s">
        <v>1792</v>
      </c>
      <c r="L979" s="183">
        <v>10.250999999999999</v>
      </c>
    </row>
    <row r="980" spans="1:12">
      <c r="A980" s="131"/>
      <c r="B980" s="132" t="s">
        <v>2226</v>
      </c>
      <c r="C980" s="136">
        <v>12</v>
      </c>
      <c r="D980" s="129"/>
      <c r="H980" s="187" t="s">
        <v>1877</v>
      </c>
      <c r="I980" s="183">
        <v>9.5</v>
      </c>
      <c r="K980" s="187" t="s">
        <v>1738</v>
      </c>
      <c r="L980" s="183">
        <v>10.200000000000001</v>
      </c>
    </row>
    <row r="981" spans="1:12">
      <c r="A981" s="131"/>
      <c r="B981" s="132" t="s">
        <v>2215</v>
      </c>
      <c r="C981" s="136">
        <v>12</v>
      </c>
      <c r="D981" s="129"/>
      <c r="H981" s="187" t="s">
        <v>1175</v>
      </c>
      <c r="I981" s="183">
        <v>9.5</v>
      </c>
      <c r="K981" s="187" t="s">
        <v>1872</v>
      </c>
      <c r="L981" s="183">
        <v>10.182499999999999</v>
      </c>
    </row>
    <row r="982" spans="1:12">
      <c r="A982" s="131"/>
      <c r="B982" s="132" t="s">
        <v>2022</v>
      </c>
      <c r="C982" s="136">
        <v>12</v>
      </c>
      <c r="D982" s="129"/>
      <c r="H982" s="187" t="s">
        <v>1466</v>
      </c>
      <c r="I982" s="183">
        <v>9.4627000000000034</v>
      </c>
      <c r="K982" s="187" t="s">
        <v>1503</v>
      </c>
      <c r="L982" s="183">
        <v>10.1082</v>
      </c>
    </row>
    <row r="983" spans="1:12">
      <c r="A983" s="131"/>
      <c r="B983" s="132" t="s">
        <v>1944</v>
      </c>
      <c r="C983" s="136">
        <v>12</v>
      </c>
      <c r="D983" s="129"/>
      <c r="H983" s="187" t="s">
        <v>2644</v>
      </c>
      <c r="I983" s="183">
        <v>9.44</v>
      </c>
      <c r="K983" s="187" t="s">
        <v>930</v>
      </c>
      <c r="L983" s="183">
        <v>10.074999999999999</v>
      </c>
    </row>
    <row r="984" spans="1:12">
      <c r="A984" s="131"/>
      <c r="B984" s="132" t="s">
        <v>1831</v>
      </c>
      <c r="C984" s="136">
        <v>12</v>
      </c>
      <c r="D984" s="129"/>
      <c r="H984" s="187" t="s">
        <v>3582</v>
      </c>
      <c r="I984" s="183">
        <v>9.4</v>
      </c>
      <c r="K984" s="187" t="s">
        <v>3331</v>
      </c>
      <c r="L984" s="183">
        <v>10</v>
      </c>
    </row>
    <row r="985" spans="1:12">
      <c r="A985" s="131"/>
      <c r="B985" s="132" t="s">
        <v>1800</v>
      </c>
      <c r="C985" s="136">
        <v>12</v>
      </c>
      <c r="D985" s="129"/>
      <c r="H985" s="187" t="s">
        <v>2230</v>
      </c>
      <c r="I985" s="183">
        <v>9.4</v>
      </c>
      <c r="K985" s="187" t="s">
        <v>3305</v>
      </c>
      <c r="L985" s="183">
        <v>10</v>
      </c>
    </row>
    <row r="986" spans="1:12">
      <c r="A986" s="131"/>
      <c r="B986" s="132" t="s">
        <v>1682</v>
      </c>
      <c r="C986" s="136">
        <v>12</v>
      </c>
      <c r="D986" s="129"/>
      <c r="H986" s="187" t="s">
        <v>2360</v>
      </c>
      <c r="I986" s="183">
        <v>9.3659999999999997</v>
      </c>
      <c r="K986" s="187" t="s">
        <v>3101</v>
      </c>
      <c r="L986" s="183">
        <v>10</v>
      </c>
    </row>
    <row r="987" spans="1:12">
      <c r="A987" s="131"/>
      <c r="B987" s="132" t="s">
        <v>1577</v>
      </c>
      <c r="C987" s="136">
        <v>12</v>
      </c>
      <c r="D987" s="129"/>
      <c r="H987" s="187" t="s">
        <v>2734</v>
      </c>
      <c r="I987" s="183">
        <v>9.3519000000000005</v>
      </c>
      <c r="K987" s="187" t="s">
        <v>2872</v>
      </c>
      <c r="L987" s="183">
        <v>10</v>
      </c>
    </row>
    <row r="988" spans="1:12">
      <c r="A988" s="131"/>
      <c r="B988" s="132" t="s">
        <v>1507</v>
      </c>
      <c r="C988" s="136">
        <v>12</v>
      </c>
      <c r="D988" s="129"/>
      <c r="H988" s="187" t="s">
        <v>1679</v>
      </c>
      <c r="I988" s="183">
        <v>9.32</v>
      </c>
      <c r="K988" s="187" t="s">
        <v>2871</v>
      </c>
      <c r="L988" s="183">
        <v>10</v>
      </c>
    </row>
    <row r="989" spans="1:12">
      <c r="A989" s="131"/>
      <c r="B989" s="132" t="s">
        <v>1481</v>
      </c>
      <c r="C989" s="136">
        <v>12</v>
      </c>
      <c r="D989" s="129"/>
      <c r="H989" s="187" t="s">
        <v>2908</v>
      </c>
      <c r="I989" s="183">
        <v>9.27</v>
      </c>
      <c r="K989" s="187" t="s">
        <v>1991</v>
      </c>
      <c r="L989" s="183">
        <v>10</v>
      </c>
    </row>
    <row r="990" spans="1:12">
      <c r="A990" s="131"/>
      <c r="B990" s="132" t="s">
        <v>1404</v>
      </c>
      <c r="C990" s="136">
        <v>12</v>
      </c>
      <c r="D990" s="129"/>
      <c r="H990" s="187" t="s">
        <v>1327</v>
      </c>
      <c r="I990" s="183">
        <v>9.25</v>
      </c>
      <c r="K990" s="187" t="s">
        <v>2269</v>
      </c>
      <c r="L990" s="183">
        <v>9.99</v>
      </c>
    </row>
    <row r="991" spans="1:12">
      <c r="A991" s="131"/>
      <c r="B991" s="132" t="s">
        <v>1018</v>
      </c>
      <c r="C991" s="136">
        <v>12</v>
      </c>
      <c r="D991" s="129"/>
      <c r="H991" s="187" t="s">
        <v>980</v>
      </c>
      <c r="I991" s="183">
        <v>9.2399999999999984</v>
      </c>
      <c r="K991" s="187" t="s">
        <v>993</v>
      </c>
      <c r="L991" s="183">
        <v>9.8565999999999967</v>
      </c>
    </row>
    <row r="992" spans="1:12">
      <c r="A992" s="131"/>
      <c r="B992" s="132" t="s">
        <v>947</v>
      </c>
      <c r="C992" s="136">
        <v>12</v>
      </c>
      <c r="D992" s="129"/>
      <c r="H992" s="187" t="s">
        <v>1675</v>
      </c>
      <c r="I992" s="183">
        <v>9.1775000000000002</v>
      </c>
      <c r="K992" s="187" t="s">
        <v>3613</v>
      </c>
      <c r="L992" s="183">
        <v>9.8000000000000007</v>
      </c>
    </row>
    <row r="993" spans="1:12">
      <c r="A993" s="131"/>
      <c r="B993" s="132" t="s">
        <v>1273</v>
      </c>
      <c r="C993" s="136">
        <v>12</v>
      </c>
      <c r="D993" s="129"/>
      <c r="H993" s="187" t="s">
        <v>2785</v>
      </c>
      <c r="I993" s="183">
        <v>9.15</v>
      </c>
      <c r="K993" s="187" t="s">
        <v>1236</v>
      </c>
      <c r="L993" s="183">
        <v>9.8000000000000007</v>
      </c>
    </row>
    <row r="994" spans="1:12">
      <c r="A994" s="131"/>
      <c r="B994" s="132" t="s">
        <v>3732</v>
      </c>
      <c r="C994" s="136">
        <v>11</v>
      </c>
      <c r="D994" s="129"/>
      <c r="H994" s="187" t="s">
        <v>1924</v>
      </c>
      <c r="I994" s="183">
        <v>9.1388000000000016</v>
      </c>
      <c r="K994" s="187" t="s">
        <v>2228</v>
      </c>
      <c r="L994" s="183">
        <v>9.7999999999999989</v>
      </c>
    </row>
    <row r="995" spans="1:12">
      <c r="A995" s="131"/>
      <c r="B995" s="132" t="s">
        <v>3452</v>
      </c>
      <c r="C995" s="136">
        <v>11</v>
      </c>
      <c r="D995" s="129"/>
      <c r="H995" s="187" t="s">
        <v>2618</v>
      </c>
      <c r="I995" s="183">
        <v>9.0699999999999985</v>
      </c>
      <c r="K995" s="187" t="s">
        <v>1984</v>
      </c>
      <c r="L995" s="183">
        <v>9.75</v>
      </c>
    </row>
    <row r="996" spans="1:12">
      <c r="A996" s="131"/>
      <c r="B996" s="132" t="s">
        <v>3435</v>
      </c>
      <c r="C996" s="136">
        <v>11</v>
      </c>
      <c r="D996" s="129"/>
      <c r="H996" s="187" t="s">
        <v>1412</v>
      </c>
      <c r="I996" s="183">
        <v>9.0499999999999972</v>
      </c>
      <c r="K996" s="187" t="s">
        <v>989</v>
      </c>
      <c r="L996" s="183">
        <v>9.7000000000000028</v>
      </c>
    </row>
    <row r="997" spans="1:12">
      <c r="A997" s="131"/>
      <c r="B997" s="132" t="s">
        <v>3354</v>
      </c>
      <c r="C997" s="136">
        <v>11</v>
      </c>
      <c r="D997" s="129"/>
      <c r="H997" s="187" t="s">
        <v>1929</v>
      </c>
      <c r="I997" s="183">
        <v>9.0234000000000005</v>
      </c>
      <c r="K997" s="187" t="s">
        <v>1137</v>
      </c>
      <c r="L997" s="183">
        <v>9.6149999999999984</v>
      </c>
    </row>
    <row r="998" spans="1:12">
      <c r="A998" s="131"/>
      <c r="B998" s="132" t="s">
        <v>3022</v>
      </c>
      <c r="C998" s="136">
        <v>11</v>
      </c>
      <c r="D998" s="129"/>
      <c r="H998" s="187" t="s">
        <v>3783</v>
      </c>
      <c r="I998" s="183">
        <v>9</v>
      </c>
      <c r="K998" s="187" t="s">
        <v>2841</v>
      </c>
      <c r="L998" s="183">
        <v>9.5776000000000003</v>
      </c>
    </row>
    <row r="999" spans="1:12">
      <c r="A999" s="131"/>
      <c r="B999" s="132" t="s">
        <v>3021</v>
      </c>
      <c r="C999" s="136">
        <v>11</v>
      </c>
      <c r="D999" s="129"/>
      <c r="H999" s="187" t="s">
        <v>3196</v>
      </c>
      <c r="I999" s="183">
        <v>9</v>
      </c>
      <c r="K999" s="187" t="s">
        <v>2074</v>
      </c>
      <c r="L999" s="183">
        <v>9.5500000000000007</v>
      </c>
    </row>
    <row r="1000" spans="1:12">
      <c r="A1000" s="131"/>
      <c r="B1000" s="132" t="s">
        <v>2952</v>
      </c>
      <c r="C1000" s="136">
        <v>11</v>
      </c>
      <c r="D1000" s="129"/>
      <c r="H1000" s="187" t="s">
        <v>3134</v>
      </c>
      <c r="I1000" s="183">
        <v>9</v>
      </c>
      <c r="K1000" s="187" t="s">
        <v>952</v>
      </c>
      <c r="L1000" s="183">
        <v>9.5400000000000009</v>
      </c>
    </row>
    <row r="1001" spans="1:12">
      <c r="A1001" s="131"/>
      <c r="B1001" s="132" t="s">
        <v>2920</v>
      </c>
      <c r="C1001" s="136">
        <v>11</v>
      </c>
      <c r="D1001" s="129"/>
      <c r="H1001" s="187" t="s">
        <v>3096</v>
      </c>
      <c r="I1001" s="183">
        <v>9</v>
      </c>
      <c r="K1001" s="187" t="s">
        <v>3354</v>
      </c>
      <c r="L1001" s="183">
        <v>9.5</v>
      </c>
    </row>
    <row r="1002" spans="1:12">
      <c r="A1002" s="131"/>
      <c r="B1002" s="132" t="s">
        <v>2905</v>
      </c>
      <c r="C1002" s="136">
        <v>11</v>
      </c>
      <c r="D1002" s="129"/>
      <c r="H1002" s="187" t="s">
        <v>3062</v>
      </c>
      <c r="I1002" s="183">
        <v>9</v>
      </c>
      <c r="K1002" s="187" t="s">
        <v>1877</v>
      </c>
      <c r="L1002" s="183">
        <v>9.5</v>
      </c>
    </row>
    <row r="1003" spans="1:12">
      <c r="A1003" s="131"/>
      <c r="B1003" s="132" t="s">
        <v>2618</v>
      </c>
      <c r="C1003" s="136">
        <v>11</v>
      </c>
      <c r="D1003" s="129"/>
      <c r="H1003" s="187" t="s">
        <v>1921</v>
      </c>
      <c r="I1003" s="183">
        <v>9</v>
      </c>
      <c r="K1003" s="187" t="s">
        <v>1175</v>
      </c>
      <c r="L1003" s="183">
        <v>9.5</v>
      </c>
    </row>
    <row r="1004" spans="1:12">
      <c r="A1004" s="131"/>
      <c r="B1004" s="132" t="s">
        <v>2585</v>
      </c>
      <c r="C1004" s="136">
        <v>11</v>
      </c>
      <c r="D1004" s="129"/>
      <c r="H1004" s="187" t="s">
        <v>1026</v>
      </c>
      <c r="I1004" s="183">
        <v>9</v>
      </c>
      <c r="K1004" s="187" t="s">
        <v>1116</v>
      </c>
      <c r="L1004" s="183">
        <v>9.5</v>
      </c>
    </row>
    <row r="1005" spans="1:12">
      <c r="A1005" s="131"/>
      <c r="B1005" s="132" t="s">
        <v>2499</v>
      </c>
      <c r="C1005" s="136">
        <v>11</v>
      </c>
      <c r="D1005" s="129"/>
      <c r="H1005" s="187" t="s">
        <v>2544</v>
      </c>
      <c r="I1005" s="183">
        <v>8.99</v>
      </c>
      <c r="K1005" s="187" t="s">
        <v>1466</v>
      </c>
      <c r="L1005" s="183">
        <v>9.4627000000000034</v>
      </c>
    </row>
    <row r="1006" spans="1:12">
      <c r="A1006" s="131"/>
      <c r="B1006" s="132" t="s">
        <v>2469</v>
      </c>
      <c r="C1006" s="136">
        <v>11</v>
      </c>
      <c r="D1006" s="129"/>
      <c r="H1006" s="187" t="s">
        <v>995</v>
      </c>
      <c r="I1006" s="183">
        <v>8.9632999999999985</v>
      </c>
      <c r="K1006" s="187" t="s">
        <v>2644</v>
      </c>
      <c r="L1006" s="183">
        <v>9.44</v>
      </c>
    </row>
    <row r="1007" spans="1:12">
      <c r="A1007" s="131"/>
      <c r="B1007" s="132" t="s">
        <v>2399</v>
      </c>
      <c r="C1007" s="136">
        <v>11</v>
      </c>
      <c r="D1007" s="129"/>
      <c r="H1007" s="187" t="s">
        <v>1618</v>
      </c>
      <c r="I1007" s="183">
        <v>8.9500000000000011</v>
      </c>
      <c r="K1007" s="187" t="s">
        <v>3582</v>
      </c>
      <c r="L1007" s="183">
        <v>9.4</v>
      </c>
    </row>
    <row r="1008" spans="1:12">
      <c r="A1008" s="131"/>
      <c r="B1008" s="132" t="s">
        <v>2326</v>
      </c>
      <c r="C1008" s="136">
        <v>11</v>
      </c>
      <c r="D1008" s="129"/>
      <c r="H1008" s="187" t="s">
        <v>1453</v>
      </c>
      <c r="I1008" s="183">
        <v>8.9356000000000027</v>
      </c>
      <c r="K1008" s="187" t="s">
        <v>2230</v>
      </c>
      <c r="L1008" s="183">
        <v>9.4</v>
      </c>
    </row>
    <row r="1009" spans="1:12">
      <c r="A1009" s="131"/>
      <c r="B1009" s="132" t="s">
        <v>2316</v>
      </c>
      <c r="C1009" s="136">
        <v>11</v>
      </c>
      <c r="D1009" s="129"/>
      <c r="H1009" s="187" t="s">
        <v>1583</v>
      </c>
      <c r="I1009" s="183">
        <v>8.8320000000000007</v>
      </c>
      <c r="K1009" s="187" t="s">
        <v>872</v>
      </c>
      <c r="L1009" s="183">
        <v>9.3852999999999973</v>
      </c>
    </row>
    <row r="1010" spans="1:12">
      <c r="A1010" s="131"/>
      <c r="B1010" s="132" t="s">
        <v>2267</v>
      </c>
      <c r="C1010" s="136">
        <v>11</v>
      </c>
      <c r="D1010" s="129"/>
      <c r="H1010" s="187" t="s">
        <v>1581</v>
      </c>
      <c r="I1010" s="183">
        <v>8.8304999999999989</v>
      </c>
      <c r="K1010" s="187" t="s">
        <v>2360</v>
      </c>
      <c r="L1010" s="183">
        <v>9.3659999999999997</v>
      </c>
    </row>
    <row r="1011" spans="1:12">
      <c r="A1011" s="131"/>
      <c r="B1011" s="132" t="s">
        <v>2165</v>
      </c>
      <c r="C1011" s="136">
        <v>11</v>
      </c>
      <c r="D1011" s="129"/>
      <c r="H1011" s="187" t="s">
        <v>1568</v>
      </c>
      <c r="I1011" s="183">
        <v>8.8287000000000013</v>
      </c>
      <c r="K1011" s="187" t="s">
        <v>2734</v>
      </c>
      <c r="L1011" s="183">
        <v>9.3519000000000005</v>
      </c>
    </row>
    <row r="1012" spans="1:12">
      <c r="A1012" s="131"/>
      <c r="B1012" s="132" t="s">
        <v>2080</v>
      </c>
      <c r="C1012" s="136">
        <v>11</v>
      </c>
      <c r="D1012" s="129"/>
      <c r="H1012" s="187" t="s">
        <v>2910</v>
      </c>
      <c r="I1012" s="183">
        <v>8.8099999999999987</v>
      </c>
      <c r="K1012" s="187" t="s">
        <v>1679</v>
      </c>
      <c r="L1012" s="183">
        <v>9.32</v>
      </c>
    </row>
    <row r="1013" spans="1:12">
      <c r="A1013" s="131"/>
      <c r="B1013" s="132" t="s">
        <v>2061</v>
      </c>
      <c r="C1013" s="136">
        <v>11</v>
      </c>
      <c r="D1013" s="129"/>
      <c r="H1013" s="187" t="s">
        <v>1521</v>
      </c>
      <c r="I1013" s="183">
        <v>8.7870000000000008</v>
      </c>
      <c r="K1013" s="187" t="s">
        <v>1327</v>
      </c>
      <c r="L1013" s="183">
        <v>9.25</v>
      </c>
    </row>
    <row r="1014" spans="1:12">
      <c r="A1014" s="131"/>
      <c r="B1014" s="132" t="s">
        <v>1943</v>
      </c>
      <c r="C1014" s="136">
        <v>11</v>
      </c>
      <c r="D1014" s="129"/>
      <c r="H1014" s="187" t="s">
        <v>3294</v>
      </c>
      <c r="I1014" s="183">
        <v>8.75</v>
      </c>
      <c r="K1014" s="187" t="s">
        <v>980</v>
      </c>
      <c r="L1014" s="183">
        <v>9.2399999999999984</v>
      </c>
    </row>
    <row r="1015" spans="1:12">
      <c r="A1015" s="131"/>
      <c r="B1015" s="132" t="s">
        <v>1930</v>
      </c>
      <c r="C1015" s="136">
        <v>11</v>
      </c>
      <c r="D1015" s="129"/>
      <c r="H1015" s="187" t="s">
        <v>2966</v>
      </c>
      <c r="I1015" s="183">
        <v>8.75</v>
      </c>
      <c r="K1015" s="187" t="s">
        <v>1675</v>
      </c>
      <c r="L1015" s="183">
        <v>9.1775000000000002</v>
      </c>
    </row>
    <row r="1016" spans="1:12">
      <c r="A1016" s="131"/>
      <c r="B1016" s="132" t="s">
        <v>1867</v>
      </c>
      <c r="C1016" s="136">
        <v>11</v>
      </c>
      <c r="D1016" s="129"/>
      <c r="H1016" s="187" t="s">
        <v>2061</v>
      </c>
      <c r="I1016" s="183">
        <v>8.75</v>
      </c>
      <c r="K1016" s="187" t="s">
        <v>2785</v>
      </c>
      <c r="L1016" s="183">
        <v>9.15</v>
      </c>
    </row>
    <row r="1017" spans="1:12">
      <c r="A1017" s="131"/>
      <c r="B1017" s="132" t="s">
        <v>1618</v>
      </c>
      <c r="C1017" s="136">
        <v>11</v>
      </c>
      <c r="D1017" s="129"/>
      <c r="H1017" s="187" t="s">
        <v>1965</v>
      </c>
      <c r="I1017" s="183">
        <v>8.75</v>
      </c>
      <c r="K1017" s="187" t="s">
        <v>1924</v>
      </c>
      <c r="L1017" s="183">
        <v>9.1388000000000016</v>
      </c>
    </row>
    <row r="1018" spans="1:12">
      <c r="A1018" s="131"/>
      <c r="B1018" s="132" t="s">
        <v>1616</v>
      </c>
      <c r="C1018" s="136">
        <v>11</v>
      </c>
      <c r="D1018" s="129"/>
      <c r="H1018" s="187" t="s">
        <v>1439</v>
      </c>
      <c r="I1018" s="183">
        <v>8.6844999999999999</v>
      </c>
      <c r="K1018" s="187" t="s">
        <v>1412</v>
      </c>
      <c r="L1018" s="183">
        <v>9.0499999999999972</v>
      </c>
    </row>
    <row r="1019" spans="1:12">
      <c r="A1019" s="131"/>
      <c r="B1019" s="132" t="s">
        <v>1546</v>
      </c>
      <c r="C1019" s="136">
        <v>11</v>
      </c>
      <c r="D1019" s="129"/>
      <c r="H1019" s="187" t="s">
        <v>2422</v>
      </c>
      <c r="I1019" s="183">
        <v>8.6436000000000011</v>
      </c>
      <c r="K1019" s="187" t="s">
        <v>1453</v>
      </c>
      <c r="L1019" s="183">
        <v>9.0356000000000023</v>
      </c>
    </row>
    <row r="1020" spans="1:12">
      <c r="A1020" s="131"/>
      <c r="B1020" s="132" t="s">
        <v>1544</v>
      </c>
      <c r="C1020" s="136">
        <v>11</v>
      </c>
      <c r="D1020" s="129"/>
      <c r="H1020" s="187" t="s">
        <v>3022</v>
      </c>
      <c r="I1020" s="183">
        <v>8.6</v>
      </c>
      <c r="K1020" s="187" t="s">
        <v>1929</v>
      </c>
      <c r="L1020" s="183">
        <v>9.0234000000000005</v>
      </c>
    </row>
    <row r="1021" spans="1:12">
      <c r="A1021" s="131"/>
      <c r="B1021" s="132" t="s">
        <v>1500</v>
      </c>
      <c r="C1021" s="136">
        <v>11</v>
      </c>
      <c r="D1021" s="129"/>
      <c r="H1021" s="187" t="s">
        <v>2032</v>
      </c>
      <c r="I1021" s="183">
        <v>8.6</v>
      </c>
      <c r="K1021" s="187" t="s">
        <v>3783</v>
      </c>
      <c r="L1021" s="183">
        <v>9</v>
      </c>
    </row>
    <row r="1022" spans="1:12">
      <c r="A1022" s="131"/>
      <c r="B1022" s="132" t="s">
        <v>1400</v>
      </c>
      <c r="C1022" s="136">
        <v>11</v>
      </c>
      <c r="D1022" s="129"/>
      <c r="H1022" s="187" t="s">
        <v>1137</v>
      </c>
      <c r="I1022" s="183">
        <v>8.6</v>
      </c>
      <c r="K1022" s="187" t="s">
        <v>3196</v>
      </c>
      <c r="L1022" s="183">
        <v>9</v>
      </c>
    </row>
    <row r="1023" spans="1:12">
      <c r="A1023" s="131"/>
      <c r="B1023" s="132" t="s">
        <v>1340</v>
      </c>
      <c r="C1023" s="136">
        <v>11</v>
      </c>
      <c r="D1023" s="129"/>
      <c r="H1023" s="187" t="s">
        <v>944</v>
      </c>
      <c r="I1023" s="183">
        <v>8.5170999999999992</v>
      </c>
      <c r="K1023" s="187" t="s">
        <v>3134</v>
      </c>
      <c r="L1023" s="183">
        <v>9</v>
      </c>
    </row>
    <row r="1024" spans="1:12">
      <c r="A1024" s="131"/>
      <c r="B1024" s="132" t="s">
        <v>1338</v>
      </c>
      <c r="C1024" s="136">
        <v>11</v>
      </c>
      <c r="D1024" s="129"/>
      <c r="H1024" s="187" t="s">
        <v>2385</v>
      </c>
      <c r="I1024" s="183">
        <v>8.51</v>
      </c>
      <c r="K1024" s="187" t="s">
        <v>3096</v>
      </c>
      <c r="L1024" s="183">
        <v>9</v>
      </c>
    </row>
    <row r="1025" spans="1:12">
      <c r="A1025" s="131"/>
      <c r="B1025" s="132" t="s">
        <v>1279</v>
      </c>
      <c r="C1025" s="136">
        <v>11</v>
      </c>
      <c r="D1025" s="129"/>
      <c r="H1025" s="187" t="s">
        <v>3199</v>
      </c>
      <c r="I1025" s="183">
        <v>8.5</v>
      </c>
      <c r="K1025" s="187" t="s">
        <v>3062</v>
      </c>
      <c r="L1025" s="183">
        <v>9</v>
      </c>
    </row>
    <row r="1026" spans="1:12">
      <c r="A1026" s="131"/>
      <c r="B1026" s="132" t="s">
        <v>1265</v>
      </c>
      <c r="C1026" s="136">
        <v>11</v>
      </c>
      <c r="D1026" s="129"/>
      <c r="H1026" s="187" t="s">
        <v>3078</v>
      </c>
      <c r="I1026" s="183">
        <v>8.5</v>
      </c>
      <c r="K1026" s="187" t="s">
        <v>1921</v>
      </c>
      <c r="L1026" s="183">
        <v>9</v>
      </c>
    </row>
    <row r="1027" spans="1:12">
      <c r="A1027" s="131"/>
      <c r="B1027" s="132" t="s">
        <v>1137</v>
      </c>
      <c r="C1027" s="136">
        <v>11</v>
      </c>
      <c r="D1027" s="129"/>
      <c r="H1027" s="187" t="s">
        <v>1871</v>
      </c>
      <c r="I1027" s="183">
        <v>8.5</v>
      </c>
      <c r="K1027" s="187" t="s">
        <v>2544</v>
      </c>
      <c r="L1027" s="183">
        <v>8.99</v>
      </c>
    </row>
    <row r="1028" spans="1:12">
      <c r="A1028" s="131"/>
      <c r="B1028" s="132" t="s">
        <v>1085</v>
      </c>
      <c r="C1028" s="136">
        <v>11</v>
      </c>
      <c r="D1028" s="129"/>
      <c r="H1028" s="187" t="s">
        <v>1072</v>
      </c>
      <c r="I1028" s="183">
        <v>8.5</v>
      </c>
      <c r="K1028" s="187" t="s">
        <v>995</v>
      </c>
      <c r="L1028" s="183">
        <v>8.9632999999999985</v>
      </c>
    </row>
    <row r="1029" spans="1:12">
      <c r="A1029" s="131"/>
      <c r="B1029" s="132" t="s">
        <v>3758</v>
      </c>
      <c r="C1029" s="136">
        <v>10</v>
      </c>
      <c r="D1029" s="129"/>
      <c r="H1029" s="187" t="s">
        <v>1352</v>
      </c>
      <c r="I1029" s="183">
        <v>8.48</v>
      </c>
      <c r="K1029" s="187" t="s">
        <v>1618</v>
      </c>
      <c r="L1029" s="183">
        <v>8.9500000000000011</v>
      </c>
    </row>
    <row r="1030" spans="1:12">
      <c r="A1030" s="131"/>
      <c r="B1030" s="132" t="s">
        <v>3703</v>
      </c>
      <c r="C1030" s="136">
        <v>10</v>
      </c>
      <c r="D1030" s="129"/>
      <c r="H1030" s="187" t="s">
        <v>2612</v>
      </c>
      <c r="I1030" s="183">
        <v>8.4499999999999993</v>
      </c>
      <c r="K1030" s="187" t="s">
        <v>1583</v>
      </c>
      <c r="L1030" s="183">
        <v>8.8340000000000014</v>
      </c>
    </row>
    <row r="1031" spans="1:12">
      <c r="A1031" s="131"/>
      <c r="B1031" s="132" t="s">
        <v>3670</v>
      </c>
      <c r="C1031" s="136">
        <v>10</v>
      </c>
      <c r="D1031" s="129"/>
      <c r="H1031" s="187" t="s">
        <v>2485</v>
      </c>
      <c r="I1031" s="183">
        <v>8.4099999999999984</v>
      </c>
      <c r="K1031" s="187" t="s">
        <v>1581</v>
      </c>
      <c r="L1031" s="183">
        <v>8.8304999999999989</v>
      </c>
    </row>
    <row r="1032" spans="1:12">
      <c r="A1032" s="131"/>
      <c r="B1032" s="132" t="s">
        <v>3568</v>
      </c>
      <c r="C1032" s="136">
        <v>10</v>
      </c>
      <c r="D1032" s="129"/>
      <c r="H1032" s="187" t="s">
        <v>1505</v>
      </c>
      <c r="I1032" s="183">
        <v>8.3979999999999979</v>
      </c>
      <c r="K1032" s="187" t="s">
        <v>1568</v>
      </c>
      <c r="L1032" s="183">
        <v>8.8287000000000013</v>
      </c>
    </row>
    <row r="1033" spans="1:12">
      <c r="A1033" s="131"/>
      <c r="B1033" s="132" t="s">
        <v>3269</v>
      </c>
      <c r="C1033" s="136">
        <v>10</v>
      </c>
      <c r="D1033" s="129"/>
      <c r="H1033" s="187" t="s">
        <v>2361</v>
      </c>
      <c r="I1033" s="183">
        <v>8.3880000000000017</v>
      </c>
      <c r="K1033" s="187" t="s">
        <v>2910</v>
      </c>
      <c r="L1033" s="183">
        <v>8.8099999999999987</v>
      </c>
    </row>
    <row r="1034" spans="1:12">
      <c r="A1034" s="131"/>
      <c r="B1034" s="132" t="s">
        <v>3110</v>
      </c>
      <c r="C1034" s="136">
        <v>10</v>
      </c>
      <c r="D1034" s="129"/>
      <c r="H1034" s="187" t="s">
        <v>2476</v>
      </c>
      <c r="I1034" s="183">
        <v>8.3500000000000014</v>
      </c>
      <c r="K1034" s="187" t="s">
        <v>1521</v>
      </c>
      <c r="L1034" s="183">
        <v>8.7870000000000008</v>
      </c>
    </row>
    <row r="1035" spans="1:12">
      <c r="A1035" s="131"/>
      <c r="B1035" s="132" t="s">
        <v>3079</v>
      </c>
      <c r="C1035" s="136">
        <v>10</v>
      </c>
      <c r="D1035" s="129"/>
      <c r="H1035" s="187" t="s">
        <v>2057</v>
      </c>
      <c r="I1035" s="183">
        <v>8.3431000000000015</v>
      </c>
      <c r="K1035" s="187" t="s">
        <v>3294</v>
      </c>
      <c r="L1035" s="183">
        <v>8.75</v>
      </c>
    </row>
    <row r="1036" spans="1:12">
      <c r="A1036" s="131"/>
      <c r="B1036" s="132" t="s">
        <v>3077</v>
      </c>
      <c r="C1036" s="136">
        <v>10</v>
      </c>
      <c r="D1036" s="129"/>
      <c r="H1036" s="187" t="s">
        <v>1482</v>
      </c>
      <c r="I1036" s="183">
        <v>8.3205000000000009</v>
      </c>
      <c r="K1036" s="187" t="s">
        <v>2966</v>
      </c>
      <c r="L1036" s="183">
        <v>8.75</v>
      </c>
    </row>
    <row r="1037" spans="1:12">
      <c r="A1037" s="131"/>
      <c r="B1037" s="132" t="s">
        <v>3024</v>
      </c>
      <c r="C1037" s="136">
        <v>10</v>
      </c>
      <c r="D1037" s="129"/>
      <c r="H1037" s="187" t="s">
        <v>1788</v>
      </c>
      <c r="I1037" s="183">
        <v>8.3000000000000007</v>
      </c>
      <c r="K1037" s="187" t="s">
        <v>2061</v>
      </c>
      <c r="L1037" s="183">
        <v>8.75</v>
      </c>
    </row>
    <row r="1038" spans="1:12">
      <c r="A1038" s="131"/>
      <c r="B1038" s="132" t="s">
        <v>2592</v>
      </c>
      <c r="C1038" s="136">
        <v>10</v>
      </c>
      <c r="D1038" s="129"/>
      <c r="H1038" s="187" t="s">
        <v>1343</v>
      </c>
      <c r="I1038" s="183">
        <v>8.2947000000000006</v>
      </c>
      <c r="K1038" s="187" t="s">
        <v>1965</v>
      </c>
      <c r="L1038" s="183">
        <v>8.75</v>
      </c>
    </row>
    <row r="1039" spans="1:12">
      <c r="A1039" s="131"/>
      <c r="B1039" s="132" t="s">
        <v>2477</v>
      </c>
      <c r="C1039" s="136">
        <v>10</v>
      </c>
      <c r="D1039" s="129"/>
      <c r="H1039" s="187" t="s">
        <v>2538</v>
      </c>
      <c r="I1039" s="183">
        <v>8.2200000000000006</v>
      </c>
      <c r="K1039" s="187" t="s">
        <v>1439</v>
      </c>
      <c r="L1039" s="183">
        <v>8.6844999999999999</v>
      </c>
    </row>
    <row r="1040" spans="1:12">
      <c r="A1040" s="131"/>
      <c r="B1040" s="132" t="s">
        <v>2454</v>
      </c>
      <c r="C1040" s="136">
        <v>10</v>
      </c>
      <c r="D1040" s="129"/>
      <c r="H1040" s="187" t="s">
        <v>1528</v>
      </c>
      <c r="I1040" s="183">
        <v>8.2150000000000016</v>
      </c>
      <c r="K1040" s="187" t="s">
        <v>1132</v>
      </c>
      <c r="L1040" s="183">
        <v>8.6624999999999979</v>
      </c>
    </row>
    <row r="1041" spans="1:12">
      <c r="A1041" s="131"/>
      <c r="B1041" s="132" t="s">
        <v>2289</v>
      </c>
      <c r="C1041" s="136">
        <v>10</v>
      </c>
      <c r="D1041" s="129"/>
      <c r="H1041" s="187" t="s">
        <v>2340</v>
      </c>
      <c r="I1041" s="183">
        <v>8.16</v>
      </c>
      <c r="K1041" s="187" t="s">
        <v>2422</v>
      </c>
      <c r="L1041" s="183">
        <v>8.6436000000000011</v>
      </c>
    </row>
    <row r="1042" spans="1:12">
      <c r="A1042" s="131"/>
      <c r="B1042" s="132" t="s">
        <v>2208</v>
      </c>
      <c r="C1042" s="136">
        <v>10</v>
      </c>
      <c r="D1042" s="129"/>
      <c r="H1042" s="187" t="s">
        <v>1775</v>
      </c>
      <c r="I1042" s="183">
        <v>8.16</v>
      </c>
      <c r="K1042" s="187" t="s">
        <v>3022</v>
      </c>
      <c r="L1042" s="183">
        <v>8.6</v>
      </c>
    </row>
    <row r="1043" spans="1:12">
      <c r="A1043" s="131"/>
      <c r="B1043" s="132" t="s">
        <v>2166</v>
      </c>
      <c r="C1043" s="136">
        <v>10</v>
      </c>
      <c r="D1043" s="129"/>
      <c r="H1043" s="187" t="s">
        <v>2426</v>
      </c>
      <c r="I1043" s="183">
        <v>8.1449999999999996</v>
      </c>
      <c r="K1043" s="187" t="s">
        <v>2032</v>
      </c>
      <c r="L1043" s="183">
        <v>8.6</v>
      </c>
    </row>
    <row r="1044" spans="1:12">
      <c r="A1044" s="131"/>
      <c r="B1044" s="132" t="s">
        <v>2089</v>
      </c>
      <c r="C1044" s="136">
        <v>10</v>
      </c>
      <c r="D1044" s="129"/>
      <c r="H1044" s="187" t="s">
        <v>1498</v>
      </c>
      <c r="I1044" s="183">
        <v>8.1305000000000014</v>
      </c>
      <c r="K1044" s="187" t="s">
        <v>944</v>
      </c>
      <c r="L1044" s="183">
        <v>8.527099999999999</v>
      </c>
    </row>
    <row r="1045" spans="1:12">
      <c r="A1045" s="131"/>
      <c r="B1045" s="132" t="s">
        <v>2059</v>
      </c>
      <c r="C1045" s="136">
        <v>10</v>
      </c>
      <c r="D1045" s="129"/>
      <c r="H1045" s="187" t="s">
        <v>1193</v>
      </c>
      <c r="I1045" s="183">
        <v>8.129999999999999</v>
      </c>
      <c r="K1045" s="187" t="s">
        <v>2385</v>
      </c>
      <c r="L1045" s="183">
        <v>8.51</v>
      </c>
    </row>
    <row r="1046" spans="1:12">
      <c r="A1046" s="131"/>
      <c r="B1046" s="132" t="s">
        <v>1806</v>
      </c>
      <c r="C1046" s="136">
        <v>10</v>
      </c>
      <c r="D1046" s="129"/>
      <c r="H1046" s="187" t="s">
        <v>1526</v>
      </c>
      <c r="I1046" s="183">
        <v>8.1041999999999987</v>
      </c>
      <c r="K1046" s="187" t="s">
        <v>3199</v>
      </c>
      <c r="L1046" s="183">
        <v>8.5</v>
      </c>
    </row>
    <row r="1047" spans="1:12">
      <c r="A1047" s="131"/>
      <c r="B1047" s="132" t="s">
        <v>1733</v>
      </c>
      <c r="C1047" s="136">
        <v>10</v>
      </c>
      <c r="D1047" s="129"/>
      <c r="H1047" s="187" t="s">
        <v>2369</v>
      </c>
      <c r="I1047" s="183">
        <v>8.0617000000000001</v>
      </c>
      <c r="K1047" s="187" t="s">
        <v>3078</v>
      </c>
      <c r="L1047" s="183">
        <v>8.5</v>
      </c>
    </row>
    <row r="1048" spans="1:12">
      <c r="A1048" s="131"/>
      <c r="B1048" s="132" t="s">
        <v>1605</v>
      </c>
      <c r="C1048" s="136">
        <v>10</v>
      </c>
      <c r="D1048" s="129"/>
      <c r="H1048" s="187" t="s">
        <v>934</v>
      </c>
      <c r="I1048" s="183">
        <v>8.0599999999999987</v>
      </c>
      <c r="K1048" s="187" t="s">
        <v>1871</v>
      </c>
      <c r="L1048" s="183">
        <v>8.5</v>
      </c>
    </row>
    <row r="1049" spans="1:12">
      <c r="A1049" s="131"/>
      <c r="B1049" s="132" t="s">
        <v>1598</v>
      </c>
      <c r="C1049" s="136">
        <v>10</v>
      </c>
      <c r="D1049" s="129"/>
      <c r="H1049" s="187" t="s">
        <v>3243</v>
      </c>
      <c r="I1049" s="183">
        <v>8</v>
      </c>
      <c r="K1049" s="187" t="s">
        <v>1352</v>
      </c>
      <c r="L1049" s="183">
        <v>8.48</v>
      </c>
    </row>
    <row r="1050" spans="1:12">
      <c r="A1050" s="131"/>
      <c r="B1050" s="132" t="s">
        <v>1538</v>
      </c>
      <c r="C1050" s="136">
        <v>10</v>
      </c>
      <c r="D1050" s="129"/>
      <c r="H1050" s="187" t="s">
        <v>3192</v>
      </c>
      <c r="I1050" s="183">
        <v>8</v>
      </c>
      <c r="K1050" s="187" t="s">
        <v>2612</v>
      </c>
      <c r="L1050" s="183">
        <v>8.4499999999999993</v>
      </c>
    </row>
    <row r="1051" spans="1:12">
      <c r="A1051" s="131"/>
      <c r="B1051" s="132" t="s">
        <v>1522</v>
      </c>
      <c r="C1051" s="136">
        <v>10</v>
      </c>
      <c r="D1051" s="129"/>
      <c r="H1051" s="187" t="s">
        <v>3108</v>
      </c>
      <c r="I1051" s="183">
        <v>8</v>
      </c>
      <c r="K1051" s="187" t="s">
        <v>2485</v>
      </c>
      <c r="L1051" s="183">
        <v>8.4099999999999984</v>
      </c>
    </row>
    <row r="1052" spans="1:12">
      <c r="A1052" s="131"/>
      <c r="B1052" s="132" t="s">
        <v>1509</v>
      </c>
      <c r="C1052" s="136">
        <v>10</v>
      </c>
      <c r="D1052" s="129"/>
      <c r="H1052" s="187" t="s">
        <v>3104</v>
      </c>
      <c r="I1052" s="183">
        <v>8</v>
      </c>
      <c r="K1052" s="187" t="s">
        <v>1505</v>
      </c>
      <c r="L1052" s="183">
        <v>8.3979999999999979</v>
      </c>
    </row>
    <row r="1053" spans="1:12">
      <c r="A1053" s="131"/>
      <c r="B1053" s="132" t="s">
        <v>1499</v>
      </c>
      <c r="C1053" s="136">
        <v>10</v>
      </c>
      <c r="D1053" s="129"/>
      <c r="H1053" s="187" t="s">
        <v>3053</v>
      </c>
      <c r="I1053" s="183">
        <v>8</v>
      </c>
      <c r="K1053" s="187" t="s">
        <v>2361</v>
      </c>
      <c r="L1053" s="183">
        <v>8.3880000000000017</v>
      </c>
    </row>
    <row r="1054" spans="1:12">
      <c r="A1054" s="131"/>
      <c r="B1054" s="132" t="s">
        <v>1020</v>
      </c>
      <c r="C1054" s="136">
        <v>10</v>
      </c>
      <c r="D1054" s="129"/>
      <c r="H1054" s="187" t="s">
        <v>2777</v>
      </c>
      <c r="I1054" s="183">
        <v>8</v>
      </c>
      <c r="K1054" s="187" t="s">
        <v>1482</v>
      </c>
      <c r="L1054" s="183">
        <v>8.3715000000000028</v>
      </c>
    </row>
    <row r="1055" spans="1:12">
      <c r="A1055" s="131"/>
      <c r="B1055" s="132" t="s">
        <v>1211</v>
      </c>
      <c r="C1055" s="136">
        <v>10</v>
      </c>
      <c r="D1055" s="129"/>
      <c r="H1055" s="187" t="s">
        <v>2765</v>
      </c>
      <c r="I1055" s="183">
        <v>8</v>
      </c>
      <c r="K1055" s="187" t="s">
        <v>2476</v>
      </c>
      <c r="L1055" s="183">
        <v>8.3500000000000014</v>
      </c>
    </row>
    <row r="1056" spans="1:12">
      <c r="A1056" s="131"/>
      <c r="B1056" s="132" t="s">
        <v>1124</v>
      </c>
      <c r="C1056" s="136">
        <v>10</v>
      </c>
      <c r="D1056" s="129"/>
      <c r="H1056" s="187" t="s">
        <v>1116</v>
      </c>
      <c r="I1056" s="183">
        <v>8</v>
      </c>
      <c r="K1056" s="187" t="s">
        <v>2057</v>
      </c>
      <c r="L1056" s="183">
        <v>8.3431000000000015</v>
      </c>
    </row>
    <row r="1057" spans="1:12">
      <c r="A1057" s="131"/>
      <c r="B1057" s="132" t="s">
        <v>3855</v>
      </c>
      <c r="C1057" s="136">
        <v>9</v>
      </c>
      <c r="D1057" s="129"/>
      <c r="H1057" s="187" t="s">
        <v>1090</v>
      </c>
      <c r="I1057" s="183">
        <v>8</v>
      </c>
      <c r="K1057" s="187" t="s">
        <v>1394</v>
      </c>
      <c r="L1057" s="183">
        <v>8.3224999999999998</v>
      </c>
    </row>
    <row r="1058" spans="1:12">
      <c r="A1058" s="131"/>
      <c r="B1058" s="132" t="s">
        <v>3854</v>
      </c>
      <c r="C1058" s="136">
        <v>9</v>
      </c>
      <c r="D1058" s="129"/>
      <c r="H1058" s="187" t="s">
        <v>2326</v>
      </c>
      <c r="I1058" s="183">
        <v>7.9900000000000011</v>
      </c>
      <c r="K1058" s="187" t="s">
        <v>1788</v>
      </c>
      <c r="L1058" s="183">
        <v>8.3000000000000007</v>
      </c>
    </row>
    <row r="1059" spans="1:12">
      <c r="A1059" s="131"/>
      <c r="B1059" s="132" t="s">
        <v>3707</v>
      </c>
      <c r="C1059" s="136">
        <v>9</v>
      </c>
      <c r="D1059" s="129"/>
      <c r="H1059" s="187" t="s">
        <v>2579</v>
      </c>
      <c r="I1059" s="183">
        <v>7.98</v>
      </c>
      <c r="K1059" s="187" t="s">
        <v>1343</v>
      </c>
      <c r="L1059" s="183">
        <v>8.2947000000000006</v>
      </c>
    </row>
    <row r="1060" spans="1:12">
      <c r="A1060" s="131"/>
      <c r="B1060" s="132" t="s">
        <v>3582</v>
      </c>
      <c r="C1060" s="136">
        <v>9</v>
      </c>
      <c r="D1060" s="129"/>
      <c r="H1060" s="187" t="s">
        <v>1779</v>
      </c>
      <c r="I1060" s="183">
        <v>7.9449999999999985</v>
      </c>
      <c r="K1060" s="187" t="s">
        <v>2538</v>
      </c>
      <c r="L1060" s="183">
        <v>8.2200000000000006</v>
      </c>
    </row>
    <row r="1061" spans="1:12">
      <c r="A1061" s="131"/>
      <c r="B1061" s="132" t="s">
        <v>3548</v>
      </c>
      <c r="C1061" s="136">
        <v>9</v>
      </c>
      <c r="D1061" s="129"/>
      <c r="H1061" s="187" t="s">
        <v>1966</v>
      </c>
      <c r="I1061" s="183">
        <v>7.88</v>
      </c>
      <c r="K1061" s="187" t="s">
        <v>1528</v>
      </c>
      <c r="L1061" s="183">
        <v>8.2150000000000016</v>
      </c>
    </row>
    <row r="1062" spans="1:12">
      <c r="A1062" s="131"/>
      <c r="B1062" s="132" t="s">
        <v>3534</v>
      </c>
      <c r="C1062" s="136">
        <v>9</v>
      </c>
      <c r="D1062" s="129"/>
      <c r="H1062" s="187" t="s">
        <v>2100</v>
      </c>
      <c r="I1062" s="183">
        <v>7.8049999999999988</v>
      </c>
      <c r="K1062" s="187" t="s">
        <v>2340</v>
      </c>
      <c r="L1062" s="183">
        <v>8.16</v>
      </c>
    </row>
    <row r="1063" spans="1:12">
      <c r="A1063" s="131"/>
      <c r="B1063" s="132" t="s">
        <v>3129</v>
      </c>
      <c r="C1063" s="136">
        <v>9</v>
      </c>
      <c r="D1063" s="129"/>
      <c r="H1063" s="187" t="s">
        <v>3464</v>
      </c>
      <c r="I1063" s="183">
        <v>7.8000000000000007</v>
      </c>
      <c r="K1063" s="187" t="s">
        <v>1775</v>
      </c>
      <c r="L1063" s="183">
        <v>8.16</v>
      </c>
    </row>
    <row r="1064" spans="1:12">
      <c r="A1064" s="131"/>
      <c r="B1064" s="132" t="s">
        <v>3005</v>
      </c>
      <c r="C1064" s="136">
        <v>9</v>
      </c>
      <c r="D1064" s="129"/>
      <c r="H1064" s="187" t="s">
        <v>1143</v>
      </c>
      <c r="I1064" s="183">
        <v>7.7799999999999994</v>
      </c>
      <c r="K1064" s="187" t="s">
        <v>2426</v>
      </c>
      <c r="L1064" s="183">
        <v>8.1449999999999996</v>
      </c>
    </row>
    <row r="1065" spans="1:12">
      <c r="A1065" s="131"/>
      <c r="B1065" s="132" t="s">
        <v>2899</v>
      </c>
      <c r="C1065" s="136">
        <v>9</v>
      </c>
      <c r="D1065" s="129"/>
      <c r="H1065" s="187" t="s">
        <v>860</v>
      </c>
      <c r="I1065" s="183">
        <v>7.7564999999999982</v>
      </c>
      <c r="K1065" s="187" t="s">
        <v>1498</v>
      </c>
      <c r="L1065" s="183">
        <v>8.1305000000000014</v>
      </c>
    </row>
    <row r="1066" spans="1:12">
      <c r="A1066" s="131"/>
      <c r="B1066" s="132" t="s">
        <v>2706</v>
      </c>
      <c r="C1066" s="136">
        <v>9</v>
      </c>
      <c r="D1066" s="129"/>
      <c r="H1066" s="187" t="s">
        <v>1990</v>
      </c>
      <c r="I1066" s="183">
        <v>7.75</v>
      </c>
      <c r="K1066" s="187" t="s">
        <v>1193</v>
      </c>
      <c r="L1066" s="183">
        <v>8.129999999999999</v>
      </c>
    </row>
    <row r="1067" spans="1:12">
      <c r="A1067" s="131"/>
      <c r="B1067" s="132" t="s">
        <v>2554</v>
      </c>
      <c r="C1067" s="136">
        <v>9</v>
      </c>
      <c r="D1067" s="129"/>
      <c r="H1067" s="187" t="s">
        <v>1400</v>
      </c>
      <c r="I1067" s="183">
        <v>7.7499999999999991</v>
      </c>
      <c r="K1067" s="187" t="s">
        <v>1526</v>
      </c>
      <c r="L1067" s="183">
        <v>8.1041999999999987</v>
      </c>
    </row>
    <row r="1068" spans="1:12">
      <c r="A1068" s="131"/>
      <c r="B1068" s="132" t="s">
        <v>2426</v>
      </c>
      <c r="C1068" s="136">
        <v>9</v>
      </c>
      <c r="D1068" s="129"/>
      <c r="H1068" s="187" t="s">
        <v>2022</v>
      </c>
      <c r="I1068" s="183">
        <v>7.73</v>
      </c>
      <c r="K1068" s="187" t="s">
        <v>1253</v>
      </c>
      <c r="L1068" s="183">
        <v>8.1</v>
      </c>
    </row>
    <row r="1069" spans="1:12">
      <c r="A1069" s="131"/>
      <c r="B1069" s="132" t="s">
        <v>2392</v>
      </c>
      <c r="C1069" s="136">
        <v>9</v>
      </c>
      <c r="D1069" s="129"/>
      <c r="H1069" s="187" t="s">
        <v>1530</v>
      </c>
      <c r="I1069" s="183">
        <v>7.7100000000000009</v>
      </c>
      <c r="K1069" s="187" t="s">
        <v>2554</v>
      </c>
      <c r="L1069" s="183">
        <v>8.0699999999999985</v>
      </c>
    </row>
    <row r="1070" spans="1:12">
      <c r="A1070" s="131"/>
      <c r="B1070" s="132" t="s">
        <v>2361</v>
      </c>
      <c r="C1070" s="136">
        <v>9</v>
      </c>
      <c r="D1070" s="129"/>
      <c r="H1070" s="187" t="s">
        <v>3816</v>
      </c>
      <c r="I1070" s="183">
        <v>7.7000000000000011</v>
      </c>
      <c r="K1070" s="187" t="s">
        <v>2369</v>
      </c>
      <c r="L1070" s="183">
        <v>8.0617000000000001</v>
      </c>
    </row>
    <row r="1071" spans="1:12">
      <c r="A1071" s="131"/>
      <c r="B1071" s="132" t="s">
        <v>2336</v>
      </c>
      <c r="C1071" s="136">
        <v>9</v>
      </c>
      <c r="D1071" s="129"/>
      <c r="H1071" s="187" t="s">
        <v>2928</v>
      </c>
      <c r="I1071" s="183">
        <v>7.7</v>
      </c>
      <c r="K1071" s="187" t="s">
        <v>934</v>
      </c>
      <c r="L1071" s="183">
        <v>8.0599999999999987</v>
      </c>
    </row>
    <row r="1072" spans="1:12">
      <c r="A1072" s="131"/>
      <c r="B1072" s="132" t="s">
        <v>2324</v>
      </c>
      <c r="C1072" s="136">
        <v>9</v>
      </c>
      <c r="D1072" s="129"/>
      <c r="H1072" s="187" t="s">
        <v>2925</v>
      </c>
      <c r="I1072" s="183">
        <v>7.6499999999999995</v>
      </c>
      <c r="K1072" s="187" t="s">
        <v>2937</v>
      </c>
      <c r="L1072" s="183">
        <v>8.0399999999999991</v>
      </c>
    </row>
    <row r="1073" spans="1:12">
      <c r="A1073" s="131"/>
      <c r="B1073" s="132" t="s">
        <v>2321</v>
      </c>
      <c r="C1073" s="136">
        <v>9</v>
      </c>
      <c r="D1073" s="129"/>
      <c r="H1073" s="187" t="s">
        <v>2194</v>
      </c>
      <c r="I1073" s="183">
        <v>7.6029</v>
      </c>
      <c r="K1073" s="187" t="s">
        <v>3243</v>
      </c>
      <c r="L1073" s="183">
        <v>8</v>
      </c>
    </row>
    <row r="1074" spans="1:12">
      <c r="A1074" s="131"/>
      <c r="B1074" s="132" t="s">
        <v>2287</v>
      </c>
      <c r="C1074" s="136">
        <v>9</v>
      </c>
      <c r="D1074" s="129"/>
      <c r="H1074" s="187" t="s">
        <v>2667</v>
      </c>
      <c r="I1074" s="183">
        <v>7.6</v>
      </c>
      <c r="K1074" s="187" t="s">
        <v>3239</v>
      </c>
      <c r="L1074" s="183">
        <v>8</v>
      </c>
    </row>
    <row r="1075" spans="1:12">
      <c r="A1075" s="131"/>
      <c r="B1075" s="132" t="s">
        <v>2258</v>
      </c>
      <c r="C1075" s="136">
        <v>9</v>
      </c>
      <c r="D1075" s="129"/>
      <c r="H1075" s="187" t="s">
        <v>3005</v>
      </c>
      <c r="I1075" s="183">
        <v>7.55</v>
      </c>
      <c r="K1075" s="187" t="s">
        <v>3192</v>
      </c>
      <c r="L1075" s="183">
        <v>8</v>
      </c>
    </row>
    <row r="1076" spans="1:12">
      <c r="A1076" s="131"/>
      <c r="B1076" s="132" t="s">
        <v>2205</v>
      </c>
      <c r="C1076" s="136">
        <v>9</v>
      </c>
      <c r="D1076" s="129"/>
      <c r="H1076" s="187" t="s">
        <v>1280</v>
      </c>
      <c r="I1076" s="183">
        <v>7.5400000000000009</v>
      </c>
      <c r="K1076" s="187" t="s">
        <v>3108</v>
      </c>
      <c r="L1076" s="183">
        <v>8</v>
      </c>
    </row>
    <row r="1077" spans="1:12">
      <c r="A1077" s="131"/>
      <c r="B1077" s="132" t="s">
        <v>2168</v>
      </c>
      <c r="C1077" s="136">
        <v>9</v>
      </c>
      <c r="D1077" s="129"/>
      <c r="H1077" s="187" t="s">
        <v>1341</v>
      </c>
      <c r="I1077" s="183">
        <v>7.5028999999999995</v>
      </c>
      <c r="K1077" s="187" t="s">
        <v>3104</v>
      </c>
      <c r="L1077" s="183">
        <v>8</v>
      </c>
    </row>
    <row r="1078" spans="1:12">
      <c r="A1078" s="131"/>
      <c r="B1078" s="132" t="s">
        <v>2135</v>
      </c>
      <c r="C1078" s="136">
        <v>9</v>
      </c>
      <c r="D1078" s="129"/>
      <c r="H1078" s="187" t="s">
        <v>3383</v>
      </c>
      <c r="I1078" s="183">
        <v>7.5</v>
      </c>
      <c r="K1078" s="187" t="s">
        <v>3053</v>
      </c>
      <c r="L1078" s="183">
        <v>8</v>
      </c>
    </row>
    <row r="1079" spans="1:12">
      <c r="A1079" s="131"/>
      <c r="B1079" s="132" t="s">
        <v>2113</v>
      </c>
      <c r="C1079" s="136">
        <v>9</v>
      </c>
      <c r="D1079" s="129"/>
      <c r="H1079" s="187" t="s">
        <v>3362</v>
      </c>
      <c r="I1079" s="183">
        <v>7.5</v>
      </c>
      <c r="K1079" s="187" t="s">
        <v>2777</v>
      </c>
      <c r="L1079" s="183">
        <v>8</v>
      </c>
    </row>
    <row r="1080" spans="1:12">
      <c r="A1080" s="131"/>
      <c r="B1080" s="132" t="s">
        <v>2096</v>
      </c>
      <c r="C1080" s="136">
        <v>9</v>
      </c>
      <c r="D1080" s="129"/>
      <c r="H1080" s="187" t="s">
        <v>3340</v>
      </c>
      <c r="I1080" s="183">
        <v>7.5</v>
      </c>
      <c r="K1080" s="187" t="s">
        <v>2765</v>
      </c>
      <c r="L1080" s="183">
        <v>8</v>
      </c>
    </row>
    <row r="1081" spans="1:12">
      <c r="A1081" s="131"/>
      <c r="B1081" s="132" t="s">
        <v>2066</v>
      </c>
      <c r="C1081" s="136">
        <v>9</v>
      </c>
      <c r="D1081" s="129"/>
      <c r="H1081" s="187" t="s">
        <v>3265</v>
      </c>
      <c r="I1081" s="183">
        <v>7.5</v>
      </c>
      <c r="K1081" s="187" t="s">
        <v>1090</v>
      </c>
      <c r="L1081" s="183">
        <v>8</v>
      </c>
    </row>
    <row r="1082" spans="1:12">
      <c r="A1082" s="131"/>
      <c r="B1082" s="132" t="s">
        <v>2032</v>
      </c>
      <c r="C1082" s="136">
        <v>9</v>
      </c>
      <c r="D1082" s="129"/>
      <c r="H1082" s="187" t="s">
        <v>3103</v>
      </c>
      <c r="I1082" s="183">
        <v>7.5</v>
      </c>
      <c r="K1082" s="187" t="s">
        <v>2326</v>
      </c>
      <c r="L1082" s="183">
        <v>7.9900000000000011</v>
      </c>
    </row>
    <row r="1083" spans="1:12">
      <c r="A1083" s="131"/>
      <c r="B1083" s="132" t="s">
        <v>1997</v>
      </c>
      <c r="C1083" s="136">
        <v>9</v>
      </c>
      <c r="D1083" s="129"/>
      <c r="H1083" s="187" t="s">
        <v>2408</v>
      </c>
      <c r="I1083" s="183">
        <v>7.5</v>
      </c>
      <c r="K1083" s="187" t="s">
        <v>2579</v>
      </c>
      <c r="L1083" s="183">
        <v>7.98</v>
      </c>
    </row>
    <row r="1084" spans="1:12">
      <c r="A1084" s="131"/>
      <c r="B1084" s="132" t="s">
        <v>1994</v>
      </c>
      <c r="C1084" s="136">
        <v>9</v>
      </c>
      <c r="D1084" s="129"/>
      <c r="H1084" s="187" t="s">
        <v>1109</v>
      </c>
      <c r="I1084" s="183">
        <v>7.5</v>
      </c>
      <c r="K1084" s="187" t="s">
        <v>1779</v>
      </c>
      <c r="L1084" s="183">
        <v>7.9449999999999985</v>
      </c>
    </row>
    <row r="1085" spans="1:12">
      <c r="A1085" s="131"/>
      <c r="B1085" s="132" t="s">
        <v>1966</v>
      </c>
      <c r="C1085" s="136">
        <v>9</v>
      </c>
      <c r="D1085" s="129"/>
      <c r="H1085" s="187" t="s">
        <v>1147</v>
      </c>
      <c r="I1085" s="183">
        <v>7.49</v>
      </c>
      <c r="K1085" s="187" t="s">
        <v>1966</v>
      </c>
      <c r="L1085" s="183">
        <v>7.88</v>
      </c>
    </row>
    <row r="1086" spans="1:12">
      <c r="A1086" s="131"/>
      <c r="B1086" s="132" t="s">
        <v>1921</v>
      </c>
      <c r="C1086" s="136">
        <v>9</v>
      </c>
      <c r="D1086" s="129"/>
      <c r="H1086" s="187" t="s">
        <v>2019</v>
      </c>
      <c r="I1086" s="183">
        <v>7.4200000000000017</v>
      </c>
      <c r="K1086" s="187" t="s">
        <v>1280</v>
      </c>
      <c r="L1086" s="183">
        <v>7.8400000000000007</v>
      </c>
    </row>
    <row r="1087" spans="1:12">
      <c r="A1087" s="131"/>
      <c r="B1087" s="132" t="s">
        <v>1834</v>
      </c>
      <c r="C1087" s="136">
        <v>9</v>
      </c>
      <c r="D1087" s="129"/>
      <c r="H1087" s="187" t="s">
        <v>2894</v>
      </c>
      <c r="I1087" s="183">
        <v>7.4</v>
      </c>
      <c r="K1087" s="187" t="s">
        <v>2100</v>
      </c>
      <c r="L1087" s="183">
        <v>7.8049999999999988</v>
      </c>
    </row>
    <row r="1088" spans="1:12">
      <c r="A1088" s="131"/>
      <c r="B1088" s="132" t="s">
        <v>1791</v>
      </c>
      <c r="C1088" s="136">
        <v>9</v>
      </c>
      <c r="D1088" s="129"/>
      <c r="H1088" s="187" t="s">
        <v>1986</v>
      </c>
      <c r="I1088" s="183">
        <v>7.4</v>
      </c>
      <c r="K1088" s="187" t="s">
        <v>3464</v>
      </c>
      <c r="L1088" s="183">
        <v>7.8000000000000007</v>
      </c>
    </row>
    <row r="1089" spans="1:12">
      <c r="A1089" s="131"/>
      <c r="B1089" s="132" t="s">
        <v>1723</v>
      </c>
      <c r="C1089" s="136">
        <v>9</v>
      </c>
      <c r="D1089" s="129"/>
      <c r="H1089" s="187" t="s">
        <v>1330</v>
      </c>
      <c r="I1089" s="183">
        <v>7.3921000000000001</v>
      </c>
      <c r="K1089" s="187" t="s">
        <v>1143</v>
      </c>
      <c r="L1089" s="183">
        <v>7.7799999999999994</v>
      </c>
    </row>
    <row r="1090" spans="1:12">
      <c r="A1090" s="131"/>
      <c r="B1090" s="132" t="s">
        <v>1645</v>
      </c>
      <c r="C1090" s="136">
        <v>9</v>
      </c>
      <c r="D1090" s="129"/>
      <c r="H1090" s="187" t="s">
        <v>1635</v>
      </c>
      <c r="I1090" s="183">
        <v>7.3312999999999988</v>
      </c>
      <c r="K1090" s="187" t="s">
        <v>860</v>
      </c>
      <c r="L1090" s="183">
        <v>7.7564999999999982</v>
      </c>
    </row>
    <row r="1091" spans="1:12">
      <c r="A1091" s="131"/>
      <c r="B1091" s="132" t="s">
        <v>1644</v>
      </c>
      <c r="C1091" s="136">
        <v>9</v>
      </c>
      <c r="D1091" s="129"/>
      <c r="H1091" s="187" t="s">
        <v>1339</v>
      </c>
      <c r="I1091" s="183">
        <v>7.3279999999999994</v>
      </c>
      <c r="K1091" s="187" t="s">
        <v>1990</v>
      </c>
      <c r="L1091" s="183">
        <v>7.75</v>
      </c>
    </row>
    <row r="1092" spans="1:12">
      <c r="A1092" s="131"/>
      <c r="B1092" s="132" t="s">
        <v>1592</v>
      </c>
      <c r="C1092" s="136">
        <v>9</v>
      </c>
      <c r="D1092" s="129"/>
      <c r="H1092" s="187" t="s">
        <v>2554</v>
      </c>
      <c r="I1092" s="183">
        <v>7.3199999999999994</v>
      </c>
      <c r="K1092" s="187" t="s">
        <v>1400</v>
      </c>
      <c r="L1092" s="183">
        <v>7.7499999999999991</v>
      </c>
    </row>
    <row r="1093" spans="1:12">
      <c r="A1093" s="131"/>
      <c r="B1093" s="132" t="s">
        <v>1586</v>
      </c>
      <c r="C1093" s="136">
        <v>9</v>
      </c>
      <c r="D1093" s="129"/>
      <c r="H1093" s="187" t="s">
        <v>1262</v>
      </c>
      <c r="I1093" s="183">
        <v>7.2999999999999989</v>
      </c>
      <c r="K1093" s="187" t="s">
        <v>2022</v>
      </c>
      <c r="L1093" s="183">
        <v>7.73</v>
      </c>
    </row>
    <row r="1094" spans="1:12">
      <c r="A1094" s="131"/>
      <c r="B1094" s="132" t="s">
        <v>1554</v>
      </c>
      <c r="C1094" s="136">
        <v>9</v>
      </c>
      <c r="D1094" s="129"/>
      <c r="H1094" s="187" t="s">
        <v>2347</v>
      </c>
      <c r="I1094" s="183">
        <v>7.25</v>
      </c>
      <c r="K1094" s="187" t="s">
        <v>1530</v>
      </c>
      <c r="L1094" s="183">
        <v>7.7100000000000009</v>
      </c>
    </row>
    <row r="1095" spans="1:12">
      <c r="A1095" s="131"/>
      <c r="B1095" s="132" t="s">
        <v>1504</v>
      </c>
      <c r="C1095" s="136">
        <v>9</v>
      </c>
      <c r="D1095" s="129"/>
      <c r="H1095" s="187" t="s">
        <v>1276</v>
      </c>
      <c r="I1095" s="183">
        <v>7.25</v>
      </c>
      <c r="K1095" s="187" t="s">
        <v>3816</v>
      </c>
      <c r="L1095" s="183">
        <v>7.7000000000000011</v>
      </c>
    </row>
    <row r="1096" spans="1:12">
      <c r="A1096" s="131"/>
      <c r="B1096" s="132" t="s">
        <v>1485</v>
      </c>
      <c r="C1096" s="136">
        <v>9</v>
      </c>
      <c r="D1096" s="129"/>
      <c r="H1096" s="187" t="s">
        <v>2215</v>
      </c>
      <c r="I1096" s="183">
        <v>7.2424999999999997</v>
      </c>
      <c r="K1096" s="187" t="s">
        <v>2736</v>
      </c>
      <c r="L1096" s="183">
        <v>7.7000000000000011</v>
      </c>
    </row>
    <row r="1097" spans="1:12">
      <c r="A1097" s="131"/>
      <c r="B1097" s="132" t="s">
        <v>1459</v>
      </c>
      <c r="C1097" s="136">
        <v>9</v>
      </c>
      <c r="D1097" s="129"/>
      <c r="H1097" s="187" t="s">
        <v>2702</v>
      </c>
      <c r="I1097" s="183">
        <v>7.1999999999999993</v>
      </c>
      <c r="K1097" s="187" t="s">
        <v>2928</v>
      </c>
      <c r="L1097" s="183">
        <v>7.7</v>
      </c>
    </row>
    <row r="1098" spans="1:12">
      <c r="A1098" s="131"/>
      <c r="B1098" s="132" t="s">
        <v>1323</v>
      </c>
      <c r="C1098" s="136">
        <v>9</v>
      </c>
      <c r="D1098" s="129"/>
      <c r="H1098" s="187" t="s">
        <v>1510</v>
      </c>
      <c r="I1098" s="183">
        <v>7.1635000000000009</v>
      </c>
      <c r="K1098" s="187" t="s">
        <v>2925</v>
      </c>
      <c r="L1098" s="183">
        <v>7.6499999999999995</v>
      </c>
    </row>
    <row r="1099" spans="1:12">
      <c r="A1099" s="131"/>
      <c r="B1099" s="132" t="s">
        <v>953</v>
      </c>
      <c r="C1099" s="136">
        <v>9</v>
      </c>
      <c r="D1099" s="129"/>
      <c r="H1099" s="187" t="s">
        <v>3370</v>
      </c>
      <c r="I1099" s="183">
        <v>7.1499999999999995</v>
      </c>
      <c r="K1099" s="187" t="s">
        <v>2194</v>
      </c>
      <c r="L1099" s="183">
        <v>7.6029</v>
      </c>
    </row>
    <row r="1100" spans="1:12">
      <c r="A1100" s="131"/>
      <c r="B1100" s="132" t="s">
        <v>929</v>
      </c>
      <c r="C1100" s="136">
        <v>9</v>
      </c>
      <c r="D1100" s="129"/>
      <c r="H1100" s="187" t="s">
        <v>1718</v>
      </c>
      <c r="I1100" s="183">
        <v>7.1499999999999995</v>
      </c>
      <c r="K1100" s="187" t="s">
        <v>2667</v>
      </c>
      <c r="L1100" s="183">
        <v>7.6</v>
      </c>
    </row>
    <row r="1101" spans="1:12">
      <c r="A1101" s="131"/>
      <c r="B1101" s="132" t="s">
        <v>1255</v>
      </c>
      <c r="C1101" s="136">
        <v>9</v>
      </c>
      <c r="D1101" s="129"/>
      <c r="H1101" s="187" t="s">
        <v>1474</v>
      </c>
      <c r="I1101" s="183">
        <v>7.0921999999999983</v>
      </c>
      <c r="K1101" s="187" t="s">
        <v>1341</v>
      </c>
      <c r="L1101" s="183">
        <v>7.5028999999999995</v>
      </c>
    </row>
    <row r="1102" spans="1:12">
      <c r="A1102" s="131"/>
      <c r="B1102" s="132" t="s">
        <v>1148</v>
      </c>
      <c r="C1102" s="136">
        <v>9</v>
      </c>
      <c r="D1102" s="129"/>
      <c r="H1102" s="187" t="s">
        <v>1525</v>
      </c>
      <c r="I1102" s="183">
        <v>7.0870000000000006</v>
      </c>
      <c r="K1102" s="187" t="s">
        <v>3383</v>
      </c>
      <c r="L1102" s="183">
        <v>7.5</v>
      </c>
    </row>
    <row r="1103" spans="1:12">
      <c r="A1103" s="131"/>
      <c r="B1103" s="132" t="s">
        <v>1092</v>
      </c>
      <c r="C1103" s="136">
        <v>9</v>
      </c>
      <c r="D1103" s="129"/>
      <c r="H1103" s="187" t="s">
        <v>965</v>
      </c>
      <c r="I1103" s="183">
        <v>7.0570000000000004</v>
      </c>
      <c r="K1103" s="187" t="s">
        <v>3362</v>
      </c>
      <c r="L1103" s="183">
        <v>7.5</v>
      </c>
    </row>
    <row r="1104" spans="1:12">
      <c r="A1104" s="131"/>
      <c r="B1104" s="132" t="s">
        <v>1087</v>
      </c>
      <c r="C1104" s="136">
        <v>9</v>
      </c>
      <c r="D1104" s="129"/>
      <c r="H1104" s="187" t="s">
        <v>2073</v>
      </c>
      <c r="I1104" s="183">
        <v>7.0168000000000026</v>
      </c>
      <c r="K1104" s="187" t="s">
        <v>3340</v>
      </c>
      <c r="L1104" s="183">
        <v>7.5</v>
      </c>
    </row>
    <row r="1105" spans="1:12">
      <c r="A1105" s="131"/>
      <c r="B1105" s="132" t="s">
        <v>3860</v>
      </c>
      <c r="C1105" s="136">
        <v>8</v>
      </c>
      <c r="D1105" s="129"/>
      <c r="H1105" s="187" t="s">
        <v>2271</v>
      </c>
      <c r="I1105" s="183">
        <v>7.0119999999999987</v>
      </c>
      <c r="K1105" s="187" t="s">
        <v>3265</v>
      </c>
      <c r="L1105" s="183">
        <v>7.5</v>
      </c>
    </row>
    <row r="1106" spans="1:12">
      <c r="A1106" s="131"/>
      <c r="B1106" s="132" t="s">
        <v>3723</v>
      </c>
      <c r="C1106" s="136">
        <v>8</v>
      </c>
      <c r="D1106" s="129"/>
      <c r="H1106" s="187" t="s">
        <v>1944</v>
      </c>
      <c r="I1106" s="183">
        <v>7.0100000000000007</v>
      </c>
      <c r="K1106" s="187" t="s">
        <v>3103</v>
      </c>
      <c r="L1106" s="183">
        <v>7.5</v>
      </c>
    </row>
    <row r="1107" spans="1:12">
      <c r="A1107" s="131"/>
      <c r="B1107" s="132" t="s">
        <v>3704</v>
      </c>
      <c r="C1107" s="136">
        <v>8</v>
      </c>
      <c r="D1107" s="129"/>
      <c r="H1107" s="187" t="s">
        <v>3405</v>
      </c>
      <c r="I1107" s="183">
        <v>7</v>
      </c>
      <c r="K1107" s="187" t="s">
        <v>2408</v>
      </c>
      <c r="L1107" s="183">
        <v>7.5</v>
      </c>
    </row>
    <row r="1108" spans="1:12">
      <c r="A1108" s="131"/>
      <c r="B1108" s="132" t="s">
        <v>3702</v>
      </c>
      <c r="C1108" s="136">
        <v>8</v>
      </c>
      <c r="D1108" s="129"/>
      <c r="H1108" s="187" t="s">
        <v>3064</v>
      </c>
      <c r="I1108" s="183">
        <v>7</v>
      </c>
      <c r="K1108" s="187" t="s">
        <v>1109</v>
      </c>
      <c r="L1108" s="183">
        <v>7.5</v>
      </c>
    </row>
    <row r="1109" spans="1:12">
      <c r="A1109" s="131"/>
      <c r="B1109" s="132" t="s">
        <v>3507</v>
      </c>
      <c r="C1109" s="136">
        <v>8</v>
      </c>
      <c r="D1109" s="129"/>
      <c r="H1109" s="187" t="s">
        <v>2982</v>
      </c>
      <c r="I1109" s="183">
        <v>7</v>
      </c>
      <c r="K1109" s="187" t="s">
        <v>1147</v>
      </c>
      <c r="L1109" s="183">
        <v>7.49</v>
      </c>
    </row>
    <row r="1110" spans="1:12">
      <c r="A1110" s="131"/>
      <c r="B1110" s="132" t="s">
        <v>3224</v>
      </c>
      <c r="C1110" s="136">
        <v>8</v>
      </c>
      <c r="D1110" s="129"/>
      <c r="H1110" s="187" t="s">
        <v>2970</v>
      </c>
      <c r="I1110" s="183">
        <v>7</v>
      </c>
      <c r="K1110" s="187" t="s">
        <v>2019</v>
      </c>
      <c r="L1110" s="183">
        <v>7.4200000000000017</v>
      </c>
    </row>
    <row r="1111" spans="1:12">
      <c r="A1111" s="131"/>
      <c r="B1111" s="132" t="s">
        <v>3194</v>
      </c>
      <c r="C1111" s="136">
        <v>8</v>
      </c>
      <c r="D1111" s="129"/>
      <c r="H1111" s="187" t="s">
        <v>2576</v>
      </c>
      <c r="I1111" s="183">
        <v>7</v>
      </c>
      <c r="K1111" s="187" t="s">
        <v>2894</v>
      </c>
      <c r="L1111" s="183">
        <v>7.4</v>
      </c>
    </row>
    <row r="1112" spans="1:12">
      <c r="A1112" s="131"/>
      <c r="B1112" s="132" t="s">
        <v>3178</v>
      </c>
      <c r="C1112" s="136">
        <v>8</v>
      </c>
      <c r="D1112" s="129"/>
      <c r="H1112" s="187" t="s">
        <v>2497</v>
      </c>
      <c r="I1112" s="183">
        <v>7</v>
      </c>
      <c r="K1112" s="187" t="s">
        <v>1986</v>
      </c>
      <c r="L1112" s="183">
        <v>7.4</v>
      </c>
    </row>
    <row r="1113" spans="1:12">
      <c r="A1113" s="131"/>
      <c r="B1113" s="132" t="s">
        <v>3128</v>
      </c>
      <c r="C1113" s="136">
        <v>8</v>
      </c>
      <c r="D1113" s="129"/>
      <c r="H1113" s="187" t="s">
        <v>2163</v>
      </c>
      <c r="I1113" s="183">
        <v>7</v>
      </c>
      <c r="K1113" s="187" t="s">
        <v>1330</v>
      </c>
      <c r="L1113" s="183">
        <v>7.3921000000000001</v>
      </c>
    </row>
    <row r="1114" spans="1:12">
      <c r="A1114" s="131"/>
      <c r="B1114" s="132" t="s">
        <v>3122</v>
      </c>
      <c r="C1114" s="136">
        <v>8</v>
      </c>
      <c r="D1114" s="129"/>
      <c r="H1114" s="187" t="s">
        <v>2039</v>
      </c>
      <c r="I1114" s="183">
        <v>7</v>
      </c>
      <c r="K1114" s="187" t="s">
        <v>3452</v>
      </c>
      <c r="L1114" s="183">
        <v>7.3635000000000002</v>
      </c>
    </row>
    <row r="1115" spans="1:12">
      <c r="A1115" s="131"/>
      <c r="B1115" s="132" t="s">
        <v>2908</v>
      </c>
      <c r="C1115" s="136">
        <v>8</v>
      </c>
      <c r="D1115" s="129"/>
      <c r="H1115" s="187" t="s">
        <v>1605</v>
      </c>
      <c r="I1115" s="183">
        <v>7</v>
      </c>
      <c r="K1115" s="187" t="s">
        <v>958</v>
      </c>
      <c r="L1115" s="183">
        <v>7.3570000000000011</v>
      </c>
    </row>
    <row r="1116" spans="1:12">
      <c r="A1116" s="131"/>
      <c r="B1116" s="132" t="s">
        <v>2885</v>
      </c>
      <c r="C1116" s="136">
        <v>8</v>
      </c>
      <c r="D1116" s="129"/>
      <c r="H1116" s="187" t="s">
        <v>1374</v>
      </c>
      <c r="I1116" s="183">
        <v>7</v>
      </c>
      <c r="K1116" s="187" t="s">
        <v>1635</v>
      </c>
      <c r="L1116" s="183">
        <v>7.3312999999999988</v>
      </c>
    </row>
    <row r="1117" spans="1:12">
      <c r="A1117" s="131"/>
      <c r="B1117" s="132" t="s">
        <v>2841</v>
      </c>
      <c r="C1117" s="136">
        <v>8</v>
      </c>
      <c r="D1117" s="129"/>
      <c r="H1117" s="187" t="s">
        <v>2258</v>
      </c>
      <c r="I1117" s="183">
        <v>6.9699999999999989</v>
      </c>
      <c r="K1117" s="187" t="s">
        <v>1339</v>
      </c>
      <c r="L1117" s="183">
        <v>7.3279999999999994</v>
      </c>
    </row>
    <row r="1118" spans="1:12">
      <c r="A1118" s="131"/>
      <c r="B1118" s="132" t="s">
        <v>2815</v>
      </c>
      <c r="C1118" s="136">
        <v>8</v>
      </c>
      <c r="D1118" s="129"/>
      <c r="H1118" s="187" t="s">
        <v>2094</v>
      </c>
      <c r="I1118" s="183">
        <v>6.9644999999999992</v>
      </c>
      <c r="K1118" s="187" t="s">
        <v>1262</v>
      </c>
      <c r="L1118" s="183">
        <v>7.2999999999999989</v>
      </c>
    </row>
    <row r="1119" spans="1:12">
      <c r="A1119" s="131"/>
      <c r="B1119" s="132" t="s">
        <v>2750</v>
      </c>
      <c r="C1119" s="136">
        <v>8</v>
      </c>
      <c r="D1119" s="129"/>
      <c r="H1119" s="187" t="s">
        <v>1071</v>
      </c>
      <c r="I1119" s="183">
        <v>6.9524999999999988</v>
      </c>
      <c r="K1119" s="187" t="s">
        <v>2347</v>
      </c>
      <c r="L1119" s="183">
        <v>7.25</v>
      </c>
    </row>
    <row r="1120" spans="1:12">
      <c r="A1120" s="131"/>
      <c r="B1120" s="132" t="s">
        <v>2642</v>
      </c>
      <c r="C1120" s="136">
        <v>8</v>
      </c>
      <c r="D1120" s="129"/>
      <c r="H1120" s="187" t="s">
        <v>883</v>
      </c>
      <c r="I1120" s="183">
        <v>6.9500000000000028</v>
      </c>
      <c r="K1120" s="187" t="s">
        <v>1276</v>
      </c>
      <c r="L1120" s="183">
        <v>7.25</v>
      </c>
    </row>
    <row r="1121" spans="1:12">
      <c r="A1121" s="131"/>
      <c r="B1121" s="132" t="s">
        <v>2608</v>
      </c>
      <c r="C1121" s="136">
        <v>8</v>
      </c>
      <c r="D1121" s="129"/>
      <c r="H1121" s="187" t="s">
        <v>2377</v>
      </c>
      <c r="I1121" s="183">
        <v>6.9</v>
      </c>
      <c r="K1121" s="187" t="s">
        <v>2215</v>
      </c>
      <c r="L1121" s="183">
        <v>7.2424999999999997</v>
      </c>
    </row>
    <row r="1122" spans="1:12">
      <c r="A1122" s="131"/>
      <c r="B1122" s="132" t="s">
        <v>2560</v>
      </c>
      <c r="C1122" s="136">
        <v>8</v>
      </c>
      <c r="D1122" s="129"/>
      <c r="H1122" s="187" t="s">
        <v>1684</v>
      </c>
      <c r="I1122" s="183">
        <v>6.8930000000000007</v>
      </c>
      <c r="K1122" s="187" t="s">
        <v>2702</v>
      </c>
      <c r="L1122" s="183">
        <v>7.1999999999999993</v>
      </c>
    </row>
    <row r="1123" spans="1:12">
      <c r="A1123" s="131"/>
      <c r="B1123" s="132" t="s">
        <v>2545</v>
      </c>
      <c r="C1123" s="136">
        <v>8</v>
      </c>
      <c r="D1123" s="129"/>
      <c r="H1123" s="187" t="s">
        <v>2351</v>
      </c>
      <c r="I1123" s="183">
        <v>6.86</v>
      </c>
      <c r="K1123" s="187" t="s">
        <v>1510</v>
      </c>
      <c r="L1123" s="183">
        <v>7.1635000000000009</v>
      </c>
    </row>
    <row r="1124" spans="1:12">
      <c r="A1124" s="131"/>
      <c r="B1124" s="132" t="s">
        <v>2538</v>
      </c>
      <c r="C1124" s="136">
        <v>8</v>
      </c>
      <c r="D1124" s="129"/>
      <c r="H1124" s="187" t="s">
        <v>2245</v>
      </c>
      <c r="I1124" s="183">
        <v>6.8425000000000002</v>
      </c>
      <c r="K1124" s="187" t="s">
        <v>3370</v>
      </c>
      <c r="L1124" s="183">
        <v>7.1499999999999995</v>
      </c>
    </row>
    <row r="1125" spans="1:12">
      <c r="A1125" s="131"/>
      <c r="B1125" s="132" t="s">
        <v>2515</v>
      </c>
      <c r="C1125" s="136">
        <v>8</v>
      </c>
      <c r="D1125" s="129"/>
      <c r="H1125" s="187" t="s">
        <v>2278</v>
      </c>
      <c r="I1125" s="183">
        <v>6.84</v>
      </c>
      <c r="K1125" s="187" t="s">
        <v>1718</v>
      </c>
      <c r="L1125" s="183">
        <v>7.1499999999999995</v>
      </c>
    </row>
    <row r="1126" spans="1:12">
      <c r="A1126" s="131"/>
      <c r="B1126" s="132" t="s">
        <v>2504</v>
      </c>
      <c r="C1126" s="136">
        <v>8</v>
      </c>
      <c r="D1126" s="129"/>
      <c r="H1126" s="187" t="s">
        <v>1577</v>
      </c>
      <c r="I1126" s="183">
        <v>6.8</v>
      </c>
      <c r="K1126" s="187" t="s">
        <v>1474</v>
      </c>
      <c r="L1126" s="183">
        <v>7.0921999999999983</v>
      </c>
    </row>
    <row r="1127" spans="1:12">
      <c r="A1127" s="131"/>
      <c r="B1127" s="132" t="s">
        <v>2438</v>
      </c>
      <c r="C1127" s="136">
        <v>8</v>
      </c>
      <c r="D1127" s="129"/>
      <c r="H1127" s="187" t="s">
        <v>1856</v>
      </c>
      <c r="I1127" s="183">
        <v>6.79</v>
      </c>
      <c r="K1127" s="187" t="s">
        <v>1525</v>
      </c>
      <c r="L1127" s="183">
        <v>7.0870000000000006</v>
      </c>
    </row>
    <row r="1128" spans="1:12">
      <c r="A1128" s="131"/>
      <c r="B1128" s="132" t="s">
        <v>2422</v>
      </c>
      <c r="C1128" s="136">
        <v>8</v>
      </c>
      <c r="D1128" s="129"/>
      <c r="H1128" s="187" t="s">
        <v>2494</v>
      </c>
      <c r="I1128" s="183">
        <v>6.7650000000000006</v>
      </c>
      <c r="K1128" s="187" t="s">
        <v>1003</v>
      </c>
      <c r="L1128" s="183">
        <v>7.0825000000000014</v>
      </c>
    </row>
    <row r="1129" spans="1:12">
      <c r="A1129" s="131"/>
      <c r="B1129" s="132" t="s">
        <v>2413</v>
      </c>
      <c r="C1129" s="136">
        <v>8</v>
      </c>
      <c r="D1129" s="129"/>
      <c r="H1129" s="187" t="s">
        <v>2560</v>
      </c>
      <c r="I1129" s="183">
        <v>6.7500000000000009</v>
      </c>
      <c r="K1129" s="187" t="s">
        <v>965</v>
      </c>
      <c r="L1129" s="183">
        <v>7.0570000000000004</v>
      </c>
    </row>
    <row r="1130" spans="1:12">
      <c r="A1130" s="131"/>
      <c r="B1130" s="132" t="s">
        <v>2402</v>
      </c>
      <c r="C1130" s="136">
        <v>8</v>
      </c>
      <c r="D1130" s="129"/>
      <c r="H1130" s="187" t="s">
        <v>2291</v>
      </c>
      <c r="I1130" s="183">
        <v>6.75</v>
      </c>
      <c r="K1130" s="187" t="s">
        <v>2073</v>
      </c>
      <c r="L1130" s="183">
        <v>7.0168000000000026</v>
      </c>
    </row>
    <row r="1131" spans="1:12">
      <c r="A1131" s="131"/>
      <c r="B1131" s="132" t="s">
        <v>2368</v>
      </c>
      <c r="C1131" s="136">
        <v>8</v>
      </c>
      <c r="D1131" s="129"/>
      <c r="H1131" s="187" t="s">
        <v>1554</v>
      </c>
      <c r="I1131" s="183">
        <v>6.75</v>
      </c>
      <c r="K1131" s="187" t="s">
        <v>2271</v>
      </c>
      <c r="L1131" s="183">
        <v>7.0119999999999987</v>
      </c>
    </row>
    <row r="1132" spans="1:12">
      <c r="A1132" s="131"/>
      <c r="B1132" s="132" t="s">
        <v>2298</v>
      </c>
      <c r="C1132" s="136">
        <v>8</v>
      </c>
      <c r="D1132" s="129"/>
      <c r="H1132" s="187" t="s">
        <v>1997</v>
      </c>
      <c r="I1132" s="183">
        <v>6.7450000000000001</v>
      </c>
      <c r="K1132" s="187" t="s">
        <v>1944</v>
      </c>
      <c r="L1132" s="183">
        <v>7.0100000000000007</v>
      </c>
    </row>
    <row r="1133" spans="1:12">
      <c r="A1133" s="131"/>
      <c r="B1133" s="132" t="s">
        <v>2265</v>
      </c>
      <c r="C1133" s="136">
        <v>8</v>
      </c>
      <c r="D1133" s="129"/>
      <c r="H1133" s="187" t="s">
        <v>1513</v>
      </c>
      <c r="I1133" s="183">
        <v>6.7325999999999988</v>
      </c>
      <c r="K1133" s="187" t="s">
        <v>3405</v>
      </c>
      <c r="L1133" s="183">
        <v>7</v>
      </c>
    </row>
    <row r="1134" spans="1:12">
      <c r="A1134" s="131"/>
      <c r="B1134" s="132" t="s">
        <v>2242</v>
      </c>
      <c r="C1134" s="136">
        <v>8</v>
      </c>
      <c r="D1134" s="129"/>
      <c r="H1134" s="187" t="s">
        <v>2320</v>
      </c>
      <c r="I1134" s="183">
        <v>6.7229999999999999</v>
      </c>
      <c r="K1134" s="187" t="s">
        <v>3064</v>
      </c>
      <c r="L1134" s="183">
        <v>7</v>
      </c>
    </row>
    <row r="1135" spans="1:12">
      <c r="A1135" s="131"/>
      <c r="B1135" s="132" t="s">
        <v>2206</v>
      </c>
      <c r="C1135" s="136">
        <v>8</v>
      </c>
      <c r="D1135" s="129"/>
      <c r="H1135" s="187" t="s">
        <v>2107</v>
      </c>
      <c r="I1135" s="183">
        <v>6.7200000000000006</v>
      </c>
      <c r="K1135" s="187" t="s">
        <v>2982</v>
      </c>
      <c r="L1135" s="183">
        <v>7</v>
      </c>
    </row>
    <row r="1136" spans="1:12">
      <c r="A1136" s="131"/>
      <c r="B1136" s="132" t="s">
        <v>2190</v>
      </c>
      <c r="C1136" s="136">
        <v>8</v>
      </c>
      <c r="D1136" s="129"/>
      <c r="H1136" s="187" t="s">
        <v>1622</v>
      </c>
      <c r="I1136" s="183">
        <v>6.7149999999999999</v>
      </c>
      <c r="K1136" s="187" t="s">
        <v>2970</v>
      </c>
      <c r="L1136" s="183">
        <v>7</v>
      </c>
    </row>
    <row r="1137" spans="1:12">
      <c r="A1137" s="131"/>
      <c r="B1137" s="132" t="s">
        <v>2161</v>
      </c>
      <c r="C1137" s="136">
        <v>8</v>
      </c>
      <c r="D1137" s="129"/>
      <c r="H1137" s="187" t="s">
        <v>2456</v>
      </c>
      <c r="I1137" s="183">
        <v>6.7025000000000006</v>
      </c>
      <c r="K1137" s="187" t="s">
        <v>2576</v>
      </c>
      <c r="L1137" s="183">
        <v>7</v>
      </c>
    </row>
    <row r="1138" spans="1:12">
      <c r="A1138" s="131"/>
      <c r="B1138" s="132" t="s">
        <v>2122</v>
      </c>
      <c r="C1138" s="136">
        <v>8</v>
      </c>
      <c r="D1138" s="129"/>
      <c r="H1138" s="187" t="s">
        <v>1274</v>
      </c>
      <c r="I1138" s="183">
        <v>6.7</v>
      </c>
      <c r="K1138" s="187" t="s">
        <v>2497</v>
      </c>
      <c r="L1138" s="183">
        <v>7</v>
      </c>
    </row>
    <row r="1139" spans="1:12">
      <c r="A1139" s="131"/>
      <c r="B1139" s="132" t="s">
        <v>2090</v>
      </c>
      <c r="C1139" s="136">
        <v>8</v>
      </c>
      <c r="D1139" s="129"/>
      <c r="H1139" s="187" t="s">
        <v>2368</v>
      </c>
      <c r="I1139" s="183">
        <v>6.669999999999999</v>
      </c>
      <c r="K1139" s="187" t="s">
        <v>2163</v>
      </c>
      <c r="L1139" s="183">
        <v>7</v>
      </c>
    </row>
    <row r="1140" spans="1:12">
      <c r="A1140" s="131"/>
      <c r="B1140" s="132" t="s">
        <v>2060</v>
      </c>
      <c r="C1140" s="136">
        <v>8</v>
      </c>
      <c r="D1140" s="129"/>
      <c r="H1140" s="187" t="s">
        <v>3706</v>
      </c>
      <c r="I1140" s="183">
        <v>6.66</v>
      </c>
      <c r="K1140" s="187" t="s">
        <v>2039</v>
      </c>
      <c r="L1140" s="183">
        <v>7</v>
      </c>
    </row>
    <row r="1141" spans="1:12">
      <c r="A1141" s="131"/>
      <c r="B1141" s="132" t="s">
        <v>1996</v>
      </c>
      <c r="C1141" s="136">
        <v>8</v>
      </c>
      <c r="D1141" s="129"/>
      <c r="H1141" s="187" t="s">
        <v>1328</v>
      </c>
      <c r="I1141" s="183">
        <v>6.66</v>
      </c>
      <c r="K1141" s="187" t="s">
        <v>1605</v>
      </c>
      <c r="L1141" s="183">
        <v>7</v>
      </c>
    </row>
    <row r="1142" spans="1:12">
      <c r="A1142" s="131"/>
      <c r="B1142" s="132" t="s">
        <v>1863</v>
      </c>
      <c r="C1142" s="136">
        <v>8</v>
      </c>
      <c r="D1142" s="129"/>
      <c r="H1142" s="187" t="s">
        <v>2518</v>
      </c>
      <c r="I1142" s="183">
        <v>6.65</v>
      </c>
      <c r="K1142" s="187" t="s">
        <v>1374</v>
      </c>
      <c r="L1142" s="183">
        <v>7</v>
      </c>
    </row>
    <row r="1143" spans="1:12">
      <c r="A1143" s="131"/>
      <c r="B1143" s="132" t="s">
        <v>1842</v>
      </c>
      <c r="C1143" s="136">
        <v>8</v>
      </c>
      <c r="D1143" s="129"/>
      <c r="H1143" s="187" t="s">
        <v>3066</v>
      </c>
      <c r="I1143" s="183">
        <v>6.6400000000000006</v>
      </c>
      <c r="K1143" s="187" t="s">
        <v>2258</v>
      </c>
      <c r="L1143" s="183">
        <v>6.9699999999999989</v>
      </c>
    </row>
    <row r="1144" spans="1:12">
      <c r="A1144" s="131"/>
      <c r="B1144" s="132" t="s">
        <v>1734</v>
      </c>
      <c r="C1144" s="136">
        <v>8</v>
      </c>
      <c r="D1144" s="129"/>
      <c r="H1144" s="187" t="s">
        <v>891</v>
      </c>
      <c r="I1144" s="183">
        <v>6.6374999999999993</v>
      </c>
      <c r="K1144" s="187" t="s">
        <v>2094</v>
      </c>
      <c r="L1144" s="183">
        <v>6.9644999999999992</v>
      </c>
    </row>
    <row r="1145" spans="1:12">
      <c r="A1145" s="131"/>
      <c r="B1145" s="132" t="s">
        <v>1716</v>
      </c>
      <c r="C1145" s="136">
        <v>8</v>
      </c>
      <c r="D1145" s="129"/>
      <c r="H1145" s="187" t="s">
        <v>2080</v>
      </c>
      <c r="I1145" s="183">
        <v>6.5700000000000012</v>
      </c>
      <c r="K1145" s="187" t="s">
        <v>883</v>
      </c>
      <c r="L1145" s="183">
        <v>6.9500000000000028</v>
      </c>
    </row>
    <row r="1146" spans="1:12">
      <c r="A1146" s="131"/>
      <c r="B1146" s="132" t="s">
        <v>1697</v>
      </c>
      <c r="C1146" s="136">
        <v>8</v>
      </c>
      <c r="D1146" s="129"/>
      <c r="H1146" s="187" t="s">
        <v>3855</v>
      </c>
      <c r="I1146" s="183">
        <v>6.55</v>
      </c>
      <c r="K1146" s="187" t="s">
        <v>2377</v>
      </c>
      <c r="L1146" s="183">
        <v>6.9</v>
      </c>
    </row>
    <row r="1147" spans="1:12">
      <c r="A1147" s="131"/>
      <c r="B1147" s="132" t="s">
        <v>1673</v>
      </c>
      <c r="C1147" s="136">
        <v>8</v>
      </c>
      <c r="D1147" s="129"/>
      <c r="H1147" s="187" t="s">
        <v>2324</v>
      </c>
      <c r="I1147" s="183">
        <v>6.5000000000000009</v>
      </c>
      <c r="K1147" s="187" t="s">
        <v>1684</v>
      </c>
      <c r="L1147" s="183">
        <v>6.8930000000000007</v>
      </c>
    </row>
    <row r="1148" spans="1:12">
      <c r="A1148" s="131"/>
      <c r="B1148" s="132" t="s">
        <v>1642</v>
      </c>
      <c r="C1148" s="136">
        <v>8</v>
      </c>
      <c r="D1148" s="129"/>
      <c r="H1148" s="187" t="s">
        <v>1876</v>
      </c>
      <c r="I1148" s="183">
        <v>6.5000000000000009</v>
      </c>
      <c r="K1148" s="187" t="s">
        <v>2351</v>
      </c>
      <c r="L1148" s="183">
        <v>6.86</v>
      </c>
    </row>
    <row r="1149" spans="1:12">
      <c r="A1149" s="131"/>
      <c r="B1149" s="132" t="s">
        <v>1615</v>
      </c>
      <c r="C1149" s="136">
        <v>8</v>
      </c>
      <c r="D1149" s="129"/>
      <c r="H1149" s="187" t="s">
        <v>3303</v>
      </c>
      <c r="I1149" s="183">
        <v>6.5</v>
      </c>
      <c r="K1149" s="187" t="s">
        <v>2245</v>
      </c>
      <c r="L1149" s="183">
        <v>6.8425000000000002</v>
      </c>
    </row>
    <row r="1150" spans="1:12">
      <c r="A1150" s="131"/>
      <c r="B1150" s="132" t="s">
        <v>1599</v>
      </c>
      <c r="C1150" s="136">
        <v>8</v>
      </c>
      <c r="D1150" s="129"/>
      <c r="H1150" s="187" t="s">
        <v>3204</v>
      </c>
      <c r="I1150" s="183">
        <v>6.5</v>
      </c>
      <c r="K1150" s="187" t="s">
        <v>2278</v>
      </c>
      <c r="L1150" s="183">
        <v>6.84</v>
      </c>
    </row>
    <row r="1151" spans="1:12">
      <c r="A1151" s="131"/>
      <c r="B1151" s="132" t="s">
        <v>1588</v>
      </c>
      <c r="C1151" s="136">
        <v>8</v>
      </c>
      <c r="D1151" s="129"/>
      <c r="H1151" s="187" t="s">
        <v>3195</v>
      </c>
      <c r="I1151" s="183">
        <v>6.5</v>
      </c>
      <c r="K1151" s="187" t="s">
        <v>1577</v>
      </c>
      <c r="L1151" s="183">
        <v>6.8</v>
      </c>
    </row>
    <row r="1152" spans="1:12">
      <c r="A1152" s="131"/>
      <c r="B1152" s="132" t="s">
        <v>1584</v>
      </c>
      <c r="C1152" s="136">
        <v>8</v>
      </c>
      <c r="D1152" s="129"/>
      <c r="H1152" s="187" t="s">
        <v>3093</v>
      </c>
      <c r="I1152" s="183">
        <v>6.5</v>
      </c>
      <c r="K1152" s="187" t="s">
        <v>1856</v>
      </c>
      <c r="L1152" s="183">
        <v>6.79</v>
      </c>
    </row>
    <row r="1153" spans="1:12">
      <c r="A1153" s="131"/>
      <c r="B1153" s="132" t="s">
        <v>1570</v>
      </c>
      <c r="C1153" s="136">
        <v>8</v>
      </c>
      <c r="D1153" s="129"/>
      <c r="H1153" s="187" t="s">
        <v>2622</v>
      </c>
      <c r="I1153" s="183">
        <v>6.5</v>
      </c>
      <c r="K1153" s="187" t="s">
        <v>2494</v>
      </c>
      <c r="L1153" s="183">
        <v>6.7650000000000006</v>
      </c>
    </row>
    <row r="1154" spans="1:12">
      <c r="A1154" s="131"/>
      <c r="B1154" s="132" t="s">
        <v>1548</v>
      </c>
      <c r="C1154" s="136">
        <v>8</v>
      </c>
      <c r="D1154" s="129"/>
      <c r="H1154" s="187" t="s">
        <v>2534</v>
      </c>
      <c r="I1154" s="183">
        <v>6.5</v>
      </c>
      <c r="K1154" s="187" t="s">
        <v>2560</v>
      </c>
      <c r="L1154" s="183">
        <v>6.7500000000000009</v>
      </c>
    </row>
    <row r="1155" spans="1:12">
      <c r="A1155" s="131"/>
      <c r="B1155" s="132" t="s">
        <v>1543</v>
      </c>
      <c r="C1155" s="136">
        <v>8</v>
      </c>
      <c r="D1155" s="129"/>
      <c r="H1155" s="187" t="s">
        <v>1681</v>
      </c>
      <c r="I1155" s="183">
        <v>6.5</v>
      </c>
      <c r="K1155" s="187" t="s">
        <v>2291</v>
      </c>
      <c r="L1155" s="183">
        <v>6.75</v>
      </c>
    </row>
    <row r="1156" spans="1:12">
      <c r="A1156" s="131"/>
      <c r="B1156" s="132" t="s">
        <v>1536</v>
      </c>
      <c r="C1156" s="136">
        <v>8</v>
      </c>
      <c r="D1156" s="129"/>
      <c r="H1156" s="187" t="s">
        <v>1543</v>
      </c>
      <c r="I1156" s="183">
        <v>6.5</v>
      </c>
      <c r="K1156" s="187" t="s">
        <v>1554</v>
      </c>
      <c r="L1156" s="183">
        <v>6.75</v>
      </c>
    </row>
    <row r="1157" spans="1:12">
      <c r="A1157" s="131"/>
      <c r="B1157" s="132" t="s">
        <v>1428</v>
      </c>
      <c r="C1157" s="136">
        <v>8</v>
      </c>
      <c r="D1157" s="129"/>
      <c r="H1157" s="187" t="s">
        <v>2229</v>
      </c>
      <c r="I1157" s="183">
        <v>6.49</v>
      </c>
      <c r="K1157" s="187" t="s">
        <v>1997</v>
      </c>
      <c r="L1157" s="183">
        <v>6.7450000000000001</v>
      </c>
    </row>
    <row r="1158" spans="1:12">
      <c r="A1158" s="131"/>
      <c r="B1158" s="132" t="s">
        <v>1398</v>
      </c>
      <c r="C1158" s="136">
        <v>8</v>
      </c>
      <c r="D1158" s="129"/>
      <c r="H1158" s="187" t="s">
        <v>2336</v>
      </c>
      <c r="I1158" s="183">
        <v>6.4799999999999995</v>
      </c>
      <c r="K1158" s="187" t="s">
        <v>1513</v>
      </c>
      <c r="L1158" s="183">
        <v>6.7325999999999988</v>
      </c>
    </row>
    <row r="1159" spans="1:12">
      <c r="A1159" s="131"/>
      <c r="B1159" s="132" t="s">
        <v>1328</v>
      </c>
      <c r="C1159" s="136">
        <v>8</v>
      </c>
      <c r="D1159" s="129"/>
      <c r="H1159" s="187" t="s">
        <v>1812</v>
      </c>
      <c r="I1159" s="183">
        <v>6.4630000000000001</v>
      </c>
      <c r="K1159" s="187" t="s">
        <v>2320</v>
      </c>
      <c r="L1159" s="183">
        <v>6.7229999999999999</v>
      </c>
    </row>
    <row r="1160" spans="1:12">
      <c r="A1160" s="131"/>
      <c r="B1160" s="132" t="s">
        <v>948</v>
      </c>
      <c r="C1160" s="136">
        <v>8</v>
      </c>
      <c r="D1160" s="129"/>
      <c r="H1160" s="187" t="s">
        <v>1501</v>
      </c>
      <c r="I1160" s="183">
        <v>6.45</v>
      </c>
      <c r="K1160" s="187" t="s">
        <v>2107</v>
      </c>
      <c r="L1160" s="183">
        <v>6.7200000000000006</v>
      </c>
    </row>
    <row r="1161" spans="1:12">
      <c r="A1161" s="131"/>
      <c r="B1161" s="132" t="s">
        <v>861</v>
      </c>
      <c r="C1161" s="136">
        <v>8</v>
      </c>
      <c r="D1161" s="129"/>
      <c r="H1161" s="187" t="s">
        <v>2173</v>
      </c>
      <c r="I1161" s="183">
        <v>6.4499999999999993</v>
      </c>
      <c r="K1161" s="187" t="s">
        <v>1622</v>
      </c>
      <c r="L1161" s="183">
        <v>6.7149999999999999</v>
      </c>
    </row>
    <row r="1162" spans="1:12">
      <c r="A1162" s="131"/>
      <c r="B1162" s="132" t="s">
        <v>1307</v>
      </c>
      <c r="C1162" s="136">
        <v>8</v>
      </c>
      <c r="D1162" s="129"/>
      <c r="H1162" s="187" t="s">
        <v>2749</v>
      </c>
      <c r="I1162" s="183">
        <v>6.4</v>
      </c>
      <c r="K1162" s="187" t="s">
        <v>2456</v>
      </c>
      <c r="L1162" s="183">
        <v>6.7025000000000006</v>
      </c>
    </row>
    <row r="1163" spans="1:12">
      <c r="A1163" s="131"/>
      <c r="B1163" s="132" t="s">
        <v>1280</v>
      </c>
      <c r="C1163" s="136">
        <v>8</v>
      </c>
      <c r="D1163" s="129"/>
      <c r="H1163" s="187" t="s">
        <v>1387</v>
      </c>
      <c r="I1163" s="183">
        <v>6.3850000000000016</v>
      </c>
      <c r="K1163" s="187" t="s">
        <v>1274</v>
      </c>
      <c r="L1163" s="183">
        <v>6.7</v>
      </c>
    </row>
    <row r="1164" spans="1:12">
      <c r="A1164" s="131"/>
      <c r="B1164" s="132" t="s">
        <v>1270</v>
      </c>
      <c r="C1164" s="136">
        <v>8</v>
      </c>
      <c r="D1164" s="129"/>
      <c r="H1164" s="187" t="s">
        <v>2037</v>
      </c>
      <c r="I1164" s="183">
        <v>6.3520000000000003</v>
      </c>
      <c r="K1164" s="187" t="s">
        <v>2368</v>
      </c>
      <c r="L1164" s="183">
        <v>6.669999999999999</v>
      </c>
    </row>
    <row r="1165" spans="1:12">
      <c r="A1165" s="131"/>
      <c r="B1165" s="132" t="s">
        <v>1193</v>
      </c>
      <c r="C1165" s="136">
        <v>8</v>
      </c>
      <c r="D1165" s="129"/>
      <c r="H1165" s="187" t="s">
        <v>2517</v>
      </c>
      <c r="I1165" s="183">
        <v>6.3</v>
      </c>
      <c r="K1165" s="187" t="s">
        <v>3706</v>
      </c>
      <c r="L1165" s="183">
        <v>6.66</v>
      </c>
    </row>
    <row r="1166" spans="1:12">
      <c r="A1166" s="131"/>
      <c r="B1166" s="132" t="s">
        <v>1111</v>
      </c>
      <c r="C1166" s="136">
        <v>8</v>
      </c>
      <c r="D1166" s="129"/>
      <c r="H1166" s="187" t="s">
        <v>1993</v>
      </c>
      <c r="I1166" s="183">
        <v>6.2664000000000009</v>
      </c>
      <c r="K1166" s="187" t="s">
        <v>2518</v>
      </c>
      <c r="L1166" s="183">
        <v>6.65</v>
      </c>
    </row>
    <row r="1167" spans="1:12">
      <c r="A1167" s="131"/>
      <c r="B1167" s="132" t="s">
        <v>3810</v>
      </c>
      <c r="C1167" s="136">
        <v>7</v>
      </c>
      <c r="D1167" s="129"/>
      <c r="H1167" s="187" t="s">
        <v>1402</v>
      </c>
      <c r="I1167" s="183">
        <v>6.2500000000000009</v>
      </c>
      <c r="K1167" s="187" t="s">
        <v>3066</v>
      </c>
      <c r="L1167" s="183">
        <v>6.6400000000000006</v>
      </c>
    </row>
    <row r="1168" spans="1:12">
      <c r="A1168" s="131"/>
      <c r="B1168" s="132" t="s">
        <v>3784</v>
      </c>
      <c r="C1168" s="136">
        <v>7</v>
      </c>
      <c r="D1168" s="129"/>
      <c r="H1168" s="187" t="s">
        <v>3812</v>
      </c>
      <c r="I1168" s="183">
        <v>6.25</v>
      </c>
      <c r="K1168" s="187" t="s">
        <v>891</v>
      </c>
      <c r="L1168" s="183">
        <v>6.6374999999999993</v>
      </c>
    </row>
    <row r="1169" spans="1:12">
      <c r="A1169" s="131"/>
      <c r="B1169" s="132" t="s">
        <v>3739</v>
      </c>
      <c r="C1169" s="136">
        <v>7</v>
      </c>
      <c r="D1169" s="129"/>
      <c r="H1169" s="187" t="s">
        <v>2321</v>
      </c>
      <c r="I1169" s="183">
        <v>6.2</v>
      </c>
      <c r="K1169" s="187" t="s">
        <v>2080</v>
      </c>
      <c r="L1169" s="183">
        <v>6.5700000000000012</v>
      </c>
    </row>
    <row r="1170" spans="1:12">
      <c r="A1170" s="131"/>
      <c r="B1170" s="132" t="s">
        <v>3697</v>
      </c>
      <c r="C1170" s="136">
        <v>7</v>
      </c>
      <c r="D1170" s="129"/>
      <c r="H1170" s="187" t="s">
        <v>2102</v>
      </c>
      <c r="I1170" s="183">
        <v>6.18</v>
      </c>
      <c r="K1170" s="187" t="s">
        <v>3855</v>
      </c>
      <c r="L1170" s="183">
        <v>6.55</v>
      </c>
    </row>
    <row r="1171" spans="1:12">
      <c r="A1171" s="131"/>
      <c r="B1171" s="132" t="s">
        <v>3631</v>
      </c>
      <c r="C1171" s="136">
        <v>7</v>
      </c>
      <c r="D1171" s="129"/>
      <c r="H1171" s="187" t="s">
        <v>872</v>
      </c>
      <c r="I1171" s="183">
        <v>6.1352999999999964</v>
      </c>
      <c r="K1171" s="187" t="s">
        <v>1012</v>
      </c>
      <c r="L1171" s="183">
        <v>6.5479999999999992</v>
      </c>
    </row>
    <row r="1172" spans="1:12">
      <c r="A1172" s="131"/>
      <c r="B1172" s="132" t="s">
        <v>3628</v>
      </c>
      <c r="C1172" s="136">
        <v>7</v>
      </c>
      <c r="D1172" s="129"/>
      <c r="H1172" s="187" t="s">
        <v>3481</v>
      </c>
      <c r="I1172" s="183">
        <v>6.1320000000000006</v>
      </c>
      <c r="K1172" s="187" t="s">
        <v>2324</v>
      </c>
      <c r="L1172" s="183">
        <v>6.5000000000000009</v>
      </c>
    </row>
    <row r="1173" spans="1:12">
      <c r="A1173" s="131"/>
      <c r="B1173" s="132" t="s">
        <v>3370</v>
      </c>
      <c r="C1173" s="136">
        <v>7</v>
      </c>
      <c r="D1173" s="129"/>
      <c r="H1173" s="187" t="s">
        <v>3758</v>
      </c>
      <c r="I1173" s="183">
        <v>6.1100000000000012</v>
      </c>
      <c r="K1173" s="187" t="s">
        <v>1876</v>
      </c>
      <c r="L1173" s="183">
        <v>6.5000000000000009</v>
      </c>
    </row>
    <row r="1174" spans="1:12">
      <c r="A1174" s="131"/>
      <c r="B1174" s="132" t="s">
        <v>3350</v>
      </c>
      <c r="C1174" s="136">
        <v>7</v>
      </c>
      <c r="D1174" s="129"/>
      <c r="H1174" s="187" t="s">
        <v>2454</v>
      </c>
      <c r="I1174" s="183">
        <v>6.1050000000000004</v>
      </c>
      <c r="K1174" s="187" t="s">
        <v>3303</v>
      </c>
      <c r="L1174" s="183">
        <v>6.5</v>
      </c>
    </row>
    <row r="1175" spans="1:12">
      <c r="A1175" s="131"/>
      <c r="B1175" s="132" t="s">
        <v>3285</v>
      </c>
      <c r="C1175" s="136">
        <v>7</v>
      </c>
      <c r="D1175" s="129"/>
      <c r="H1175" s="187" t="s">
        <v>2079</v>
      </c>
      <c r="I1175" s="183">
        <v>6.1049999999999995</v>
      </c>
      <c r="K1175" s="187" t="s">
        <v>3204</v>
      </c>
      <c r="L1175" s="183">
        <v>6.5</v>
      </c>
    </row>
    <row r="1176" spans="1:12">
      <c r="A1176" s="131"/>
      <c r="B1176" s="132" t="s">
        <v>3195</v>
      </c>
      <c r="C1176" s="136">
        <v>7</v>
      </c>
      <c r="D1176" s="129"/>
      <c r="H1176" s="187" t="s">
        <v>3609</v>
      </c>
      <c r="I1176" s="183">
        <v>6.0909999999999993</v>
      </c>
      <c r="K1176" s="187" t="s">
        <v>3195</v>
      </c>
      <c r="L1176" s="183">
        <v>6.5</v>
      </c>
    </row>
    <row r="1177" spans="1:12">
      <c r="A1177" s="131"/>
      <c r="B1177" s="132" t="s">
        <v>3192</v>
      </c>
      <c r="C1177" s="136">
        <v>7</v>
      </c>
      <c r="D1177" s="129"/>
      <c r="H1177" s="187" t="s">
        <v>2303</v>
      </c>
      <c r="I1177" s="183">
        <v>6.0600000000000005</v>
      </c>
      <c r="K1177" s="187" t="s">
        <v>3093</v>
      </c>
      <c r="L1177" s="183">
        <v>6.5</v>
      </c>
    </row>
    <row r="1178" spans="1:12">
      <c r="A1178" s="131"/>
      <c r="B1178" s="132" t="s">
        <v>3163</v>
      </c>
      <c r="C1178" s="136">
        <v>7</v>
      </c>
      <c r="D1178" s="129"/>
      <c r="H1178" s="187" t="s">
        <v>1947</v>
      </c>
      <c r="I1178" s="183">
        <v>6.0525000000000002</v>
      </c>
      <c r="K1178" s="187" t="s">
        <v>2622</v>
      </c>
      <c r="L1178" s="183">
        <v>6.5</v>
      </c>
    </row>
    <row r="1179" spans="1:12">
      <c r="A1179" s="131"/>
      <c r="B1179" s="132" t="s">
        <v>3123</v>
      </c>
      <c r="C1179" s="136">
        <v>7</v>
      </c>
      <c r="D1179" s="129"/>
      <c r="H1179" s="187" t="s">
        <v>1958</v>
      </c>
      <c r="I1179" s="183">
        <v>6.0059999999999993</v>
      </c>
      <c r="K1179" s="187" t="s">
        <v>2534</v>
      </c>
      <c r="L1179" s="183">
        <v>6.5</v>
      </c>
    </row>
    <row r="1180" spans="1:12">
      <c r="A1180" s="131"/>
      <c r="B1180" s="132" t="s">
        <v>2879</v>
      </c>
      <c r="C1180" s="136">
        <v>7</v>
      </c>
      <c r="D1180" s="129"/>
      <c r="H1180" s="187" t="s">
        <v>3420</v>
      </c>
      <c r="I1180" s="183">
        <v>6</v>
      </c>
      <c r="K1180" s="187" t="s">
        <v>1681</v>
      </c>
      <c r="L1180" s="183">
        <v>6.5</v>
      </c>
    </row>
    <row r="1181" spans="1:12">
      <c r="A1181" s="131"/>
      <c r="B1181" s="132" t="s">
        <v>2871</v>
      </c>
      <c r="C1181" s="136">
        <v>7</v>
      </c>
      <c r="D1181" s="129"/>
      <c r="H1181" s="187" t="s">
        <v>3324</v>
      </c>
      <c r="I1181" s="183">
        <v>6</v>
      </c>
      <c r="K1181" s="187" t="s">
        <v>1543</v>
      </c>
      <c r="L1181" s="183">
        <v>6.5</v>
      </c>
    </row>
    <row r="1182" spans="1:12">
      <c r="A1182" s="131"/>
      <c r="B1182" s="132" t="s">
        <v>2829</v>
      </c>
      <c r="C1182" s="136">
        <v>7</v>
      </c>
      <c r="D1182" s="129"/>
      <c r="H1182" s="187" t="s">
        <v>3208</v>
      </c>
      <c r="I1182" s="183">
        <v>6</v>
      </c>
      <c r="K1182" s="187" t="s">
        <v>2229</v>
      </c>
      <c r="L1182" s="183">
        <v>6.49</v>
      </c>
    </row>
    <row r="1183" spans="1:12">
      <c r="A1183" s="131"/>
      <c r="B1183" s="132" t="s">
        <v>2808</v>
      </c>
      <c r="C1183" s="136">
        <v>7</v>
      </c>
      <c r="D1183" s="129"/>
      <c r="H1183" s="187" t="s">
        <v>3137</v>
      </c>
      <c r="I1183" s="183">
        <v>6</v>
      </c>
      <c r="K1183" s="187" t="s">
        <v>2336</v>
      </c>
      <c r="L1183" s="183">
        <v>6.4799999999999995</v>
      </c>
    </row>
    <row r="1184" spans="1:12">
      <c r="A1184" s="131"/>
      <c r="B1184" s="132" t="s">
        <v>2741</v>
      </c>
      <c r="C1184" s="136">
        <v>7</v>
      </c>
      <c r="D1184" s="129"/>
      <c r="H1184" s="187" t="s">
        <v>3082</v>
      </c>
      <c r="I1184" s="183">
        <v>6</v>
      </c>
      <c r="K1184" s="187" t="s">
        <v>1812</v>
      </c>
      <c r="L1184" s="183">
        <v>6.4630000000000001</v>
      </c>
    </row>
    <row r="1185" spans="1:12">
      <c r="A1185" s="131"/>
      <c r="B1185" s="132" t="s">
        <v>2683</v>
      </c>
      <c r="C1185" s="136">
        <v>7</v>
      </c>
      <c r="D1185" s="129"/>
      <c r="H1185" s="187" t="s">
        <v>3075</v>
      </c>
      <c r="I1185" s="183">
        <v>6</v>
      </c>
      <c r="K1185" s="187" t="s">
        <v>1501</v>
      </c>
      <c r="L1185" s="183">
        <v>6.45</v>
      </c>
    </row>
    <row r="1186" spans="1:12">
      <c r="A1186" s="131"/>
      <c r="B1186" s="132" t="s">
        <v>2644</v>
      </c>
      <c r="C1186" s="136">
        <v>7</v>
      </c>
      <c r="D1186" s="129"/>
      <c r="H1186" s="187" t="s">
        <v>3073</v>
      </c>
      <c r="I1186" s="183">
        <v>6</v>
      </c>
      <c r="K1186" s="187" t="s">
        <v>2173</v>
      </c>
      <c r="L1186" s="183">
        <v>6.4499999999999993</v>
      </c>
    </row>
    <row r="1187" spans="1:12">
      <c r="A1187" s="131"/>
      <c r="B1187" s="132" t="s">
        <v>2631</v>
      </c>
      <c r="C1187" s="136">
        <v>7</v>
      </c>
      <c r="D1187" s="129"/>
      <c r="H1187" s="187" t="s">
        <v>3072</v>
      </c>
      <c r="I1187" s="183">
        <v>6</v>
      </c>
      <c r="K1187" s="187" t="s">
        <v>940</v>
      </c>
      <c r="L1187" s="183">
        <v>6.4460000000000033</v>
      </c>
    </row>
    <row r="1188" spans="1:12">
      <c r="A1188" s="131"/>
      <c r="B1188" s="132" t="s">
        <v>2522</v>
      </c>
      <c r="C1188" s="136">
        <v>7</v>
      </c>
      <c r="D1188" s="129"/>
      <c r="H1188" s="187" t="s">
        <v>3063</v>
      </c>
      <c r="I1188" s="183">
        <v>6</v>
      </c>
      <c r="K1188" s="187" t="s">
        <v>2749</v>
      </c>
      <c r="L1188" s="183">
        <v>6.4</v>
      </c>
    </row>
    <row r="1189" spans="1:12">
      <c r="A1189" s="131"/>
      <c r="B1189" s="132" t="s">
        <v>2509</v>
      </c>
      <c r="C1189" s="136">
        <v>7</v>
      </c>
      <c r="D1189" s="129"/>
      <c r="H1189" s="187" t="s">
        <v>2866</v>
      </c>
      <c r="I1189" s="183">
        <v>6</v>
      </c>
      <c r="K1189" s="187" t="s">
        <v>1387</v>
      </c>
      <c r="L1189" s="183">
        <v>6.3850000000000016</v>
      </c>
    </row>
    <row r="1190" spans="1:12">
      <c r="A1190" s="131"/>
      <c r="B1190" s="132" t="s">
        <v>2450</v>
      </c>
      <c r="C1190" s="136">
        <v>7</v>
      </c>
      <c r="D1190" s="129"/>
      <c r="H1190" s="187" t="s">
        <v>2763</v>
      </c>
      <c r="I1190" s="183">
        <v>6</v>
      </c>
      <c r="K1190" s="187" t="s">
        <v>2037</v>
      </c>
      <c r="L1190" s="183">
        <v>6.3520000000000003</v>
      </c>
    </row>
    <row r="1191" spans="1:12">
      <c r="A1191" s="131"/>
      <c r="B1191" s="132" t="s">
        <v>2390</v>
      </c>
      <c r="C1191" s="136">
        <v>7</v>
      </c>
      <c r="D1191" s="129"/>
      <c r="H1191" s="187" t="s">
        <v>2574</v>
      </c>
      <c r="I1191" s="183">
        <v>6</v>
      </c>
      <c r="K1191" s="187" t="s">
        <v>2517</v>
      </c>
      <c r="L1191" s="183">
        <v>6.3</v>
      </c>
    </row>
    <row r="1192" spans="1:12">
      <c r="A1192" s="131"/>
      <c r="B1192" s="132" t="s">
        <v>2385</v>
      </c>
      <c r="C1192" s="136">
        <v>7</v>
      </c>
      <c r="D1192" s="129"/>
      <c r="H1192" s="187" t="s">
        <v>2162</v>
      </c>
      <c r="I1192" s="183">
        <v>6</v>
      </c>
      <c r="K1192" s="187" t="s">
        <v>1993</v>
      </c>
      <c r="L1192" s="183">
        <v>6.2664000000000009</v>
      </c>
    </row>
    <row r="1193" spans="1:12">
      <c r="A1193" s="131"/>
      <c r="B1193" s="132" t="s">
        <v>2350</v>
      </c>
      <c r="C1193" s="136">
        <v>7</v>
      </c>
      <c r="D1193" s="129"/>
      <c r="H1193" s="187" t="s">
        <v>2150</v>
      </c>
      <c r="I1193" s="183">
        <v>6</v>
      </c>
      <c r="K1193" s="187" t="s">
        <v>1402</v>
      </c>
      <c r="L1193" s="183">
        <v>6.2500000000000009</v>
      </c>
    </row>
    <row r="1194" spans="1:12">
      <c r="A1194" s="131"/>
      <c r="B1194" s="132" t="s">
        <v>2320</v>
      </c>
      <c r="C1194" s="136">
        <v>7</v>
      </c>
      <c r="D1194" s="129"/>
      <c r="H1194" s="187" t="s">
        <v>1911</v>
      </c>
      <c r="I1194" s="183">
        <v>6</v>
      </c>
      <c r="K1194" s="187" t="s">
        <v>3812</v>
      </c>
      <c r="L1194" s="183">
        <v>6.25</v>
      </c>
    </row>
    <row r="1195" spans="1:12">
      <c r="A1195" s="131"/>
      <c r="B1195" s="132" t="s">
        <v>2313</v>
      </c>
      <c r="C1195" s="136">
        <v>7</v>
      </c>
      <c r="D1195" s="129"/>
      <c r="H1195" s="187" t="s">
        <v>2881</v>
      </c>
      <c r="I1195" s="183">
        <v>5.98</v>
      </c>
      <c r="K1195" s="187" t="s">
        <v>1478</v>
      </c>
      <c r="L1195" s="183">
        <v>6.2024999999999997</v>
      </c>
    </row>
    <row r="1196" spans="1:12">
      <c r="A1196" s="131"/>
      <c r="B1196" s="132" t="s">
        <v>2310</v>
      </c>
      <c r="C1196" s="136">
        <v>7</v>
      </c>
      <c r="D1196" s="129"/>
      <c r="H1196" s="187" t="s">
        <v>2353</v>
      </c>
      <c r="I1196" s="183">
        <v>5.98</v>
      </c>
      <c r="K1196" s="187" t="s">
        <v>2321</v>
      </c>
      <c r="L1196" s="183">
        <v>6.2</v>
      </c>
    </row>
    <row r="1197" spans="1:12">
      <c r="A1197" s="131"/>
      <c r="B1197" s="132" t="s">
        <v>2296</v>
      </c>
      <c r="C1197" s="136">
        <v>7</v>
      </c>
      <c r="D1197" s="129"/>
      <c r="H1197" s="187" t="s">
        <v>1698</v>
      </c>
      <c r="I1197" s="183">
        <v>5.9799999999999995</v>
      </c>
      <c r="K1197" s="187" t="s">
        <v>2102</v>
      </c>
      <c r="L1197" s="183">
        <v>6.18</v>
      </c>
    </row>
    <row r="1198" spans="1:12">
      <c r="A1198" s="131"/>
      <c r="B1198" s="132" t="s">
        <v>2271</v>
      </c>
      <c r="C1198" s="136">
        <v>7</v>
      </c>
      <c r="D1198" s="129"/>
      <c r="H1198" s="187" t="s">
        <v>2899</v>
      </c>
      <c r="I1198" s="183">
        <v>5.9499999999999993</v>
      </c>
      <c r="K1198" s="187" t="s">
        <v>836</v>
      </c>
      <c r="L1198" s="183">
        <v>6.18</v>
      </c>
    </row>
    <row r="1199" spans="1:12">
      <c r="A1199" s="131"/>
      <c r="B1199" s="132" t="s">
        <v>2230</v>
      </c>
      <c r="C1199" s="136">
        <v>7</v>
      </c>
      <c r="D1199" s="129"/>
      <c r="H1199" s="187" t="s">
        <v>2397</v>
      </c>
      <c r="I1199" s="183">
        <v>5.9249999999999998</v>
      </c>
      <c r="K1199" s="187" t="s">
        <v>2301</v>
      </c>
      <c r="L1199" s="183">
        <v>6.1499999999999995</v>
      </c>
    </row>
    <row r="1200" spans="1:12">
      <c r="A1200" s="131"/>
      <c r="B1200" s="132" t="s">
        <v>2228</v>
      </c>
      <c r="C1200" s="136">
        <v>7</v>
      </c>
      <c r="D1200" s="129"/>
      <c r="H1200" s="187" t="s">
        <v>2367</v>
      </c>
      <c r="I1200" s="183">
        <v>5.9139999999999997</v>
      </c>
      <c r="K1200" s="187" t="s">
        <v>3481</v>
      </c>
      <c r="L1200" s="183">
        <v>6.1320000000000006</v>
      </c>
    </row>
    <row r="1201" spans="1:12">
      <c r="A1201" s="131"/>
      <c r="B1201" s="132" t="s">
        <v>2224</v>
      </c>
      <c r="C1201" s="136">
        <v>7</v>
      </c>
      <c r="D1201" s="129"/>
      <c r="H1201" s="187" t="s">
        <v>2914</v>
      </c>
      <c r="I1201" s="183">
        <v>5.8999999999999995</v>
      </c>
      <c r="K1201" s="187" t="s">
        <v>3758</v>
      </c>
      <c r="L1201" s="183">
        <v>6.1100000000000012</v>
      </c>
    </row>
    <row r="1202" spans="1:12">
      <c r="A1202" s="131"/>
      <c r="B1202" s="132" t="s">
        <v>2191</v>
      </c>
      <c r="C1202" s="136">
        <v>7</v>
      </c>
      <c r="D1202" s="129"/>
      <c r="H1202" s="187" t="s">
        <v>1864</v>
      </c>
      <c r="I1202" s="183">
        <v>5.8800000000000008</v>
      </c>
      <c r="K1202" s="187" t="s">
        <v>2454</v>
      </c>
      <c r="L1202" s="183">
        <v>6.1050000000000004</v>
      </c>
    </row>
    <row r="1203" spans="1:12">
      <c r="A1203" s="131"/>
      <c r="B1203" s="132" t="s">
        <v>2130</v>
      </c>
      <c r="C1203" s="136">
        <v>7</v>
      </c>
      <c r="D1203" s="129"/>
      <c r="H1203" s="187" t="s">
        <v>3710</v>
      </c>
      <c r="I1203" s="183">
        <v>5.83</v>
      </c>
      <c r="K1203" s="187" t="s">
        <v>2079</v>
      </c>
      <c r="L1203" s="183">
        <v>6.1049999999999995</v>
      </c>
    </row>
    <row r="1204" spans="1:12">
      <c r="A1204" s="131"/>
      <c r="B1204" s="132" t="s">
        <v>2097</v>
      </c>
      <c r="C1204" s="136">
        <v>7</v>
      </c>
      <c r="D1204" s="129"/>
      <c r="H1204" s="187" t="s">
        <v>3200</v>
      </c>
      <c r="I1204" s="183">
        <v>5.8</v>
      </c>
      <c r="K1204" s="187" t="s">
        <v>3609</v>
      </c>
      <c r="L1204" s="183">
        <v>6.0909999999999993</v>
      </c>
    </row>
    <row r="1205" spans="1:12">
      <c r="A1205" s="131"/>
      <c r="B1205" s="132" t="s">
        <v>2042</v>
      </c>
      <c r="C1205" s="136">
        <v>7</v>
      </c>
      <c r="D1205" s="129"/>
      <c r="H1205" s="187" t="s">
        <v>3701</v>
      </c>
      <c r="I1205" s="183">
        <v>5.7899999999999991</v>
      </c>
      <c r="K1205" s="187" t="s">
        <v>1947</v>
      </c>
      <c r="L1205" s="183">
        <v>6.0525000000000002</v>
      </c>
    </row>
    <row r="1206" spans="1:12">
      <c r="A1206" s="131"/>
      <c r="B1206" s="132" t="s">
        <v>2010</v>
      </c>
      <c r="C1206" s="136">
        <v>7</v>
      </c>
      <c r="D1206" s="129"/>
      <c r="H1206" s="187" t="s">
        <v>1162</v>
      </c>
      <c r="I1206" s="183">
        <v>5.77</v>
      </c>
      <c r="K1206" s="187" t="s">
        <v>2006</v>
      </c>
      <c r="L1206" s="183">
        <v>6.0510000000000002</v>
      </c>
    </row>
    <row r="1207" spans="1:12">
      <c r="A1207" s="131"/>
      <c r="B1207" s="132" t="s">
        <v>1947</v>
      </c>
      <c r="C1207" s="136">
        <v>7</v>
      </c>
      <c r="D1207" s="129"/>
      <c r="H1207" s="187" t="s">
        <v>3789</v>
      </c>
      <c r="I1207" s="183">
        <v>5.75</v>
      </c>
      <c r="K1207" s="187" t="s">
        <v>1958</v>
      </c>
      <c r="L1207" s="183">
        <v>6.0059999999999993</v>
      </c>
    </row>
    <row r="1208" spans="1:12">
      <c r="A1208" s="131"/>
      <c r="B1208" s="132" t="s">
        <v>1928</v>
      </c>
      <c r="C1208" s="136">
        <v>7</v>
      </c>
      <c r="D1208" s="129"/>
      <c r="H1208" s="187" t="s">
        <v>2679</v>
      </c>
      <c r="I1208" s="183">
        <v>5.75</v>
      </c>
      <c r="K1208" s="187" t="s">
        <v>3420</v>
      </c>
      <c r="L1208" s="183">
        <v>6</v>
      </c>
    </row>
    <row r="1209" spans="1:12">
      <c r="A1209" s="131"/>
      <c r="B1209" s="132" t="s">
        <v>1799</v>
      </c>
      <c r="C1209" s="136">
        <v>7</v>
      </c>
      <c r="D1209" s="129"/>
      <c r="H1209" s="187" t="s">
        <v>2148</v>
      </c>
      <c r="I1209" s="183">
        <v>5.75</v>
      </c>
      <c r="K1209" s="187" t="s">
        <v>3324</v>
      </c>
      <c r="L1209" s="183">
        <v>6</v>
      </c>
    </row>
    <row r="1210" spans="1:12">
      <c r="A1210" s="131"/>
      <c r="B1210" s="132" t="s">
        <v>1792</v>
      </c>
      <c r="C1210" s="136">
        <v>7</v>
      </c>
      <c r="D1210" s="129"/>
      <c r="H1210" s="187" t="s">
        <v>1242</v>
      </c>
      <c r="I1210" s="183">
        <v>5.75</v>
      </c>
      <c r="K1210" s="187" t="s">
        <v>3208</v>
      </c>
      <c r="L1210" s="183">
        <v>6</v>
      </c>
    </row>
    <row r="1211" spans="1:12">
      <c r="A1211" s="131"/>
      <c r="B1211" s="132" t="s">
        <v>1745</v>
      </c>
      <c r="C1211" s="136">
        <v>7</v>
      </c>
      <c r="D1211" s="129"/>
      <c r="H1211" s="187" t="s">
        <v>2637</v>
      </c>
      <c r="I1211" s="183">
        <v>5.6899999999999995</v>
      </c>
      <c r="K1211" s="187" t="s">
        <v>3137</v>
      </c>
      <c r="L1211" s="183">
        <v>6</v>
      </c>
    </row>
    <row r="1212" spans="1:12">
      <c r="A1212" s="131"/>
      <c r="B1212" s="132" t="s">
        <v>1607</v>
      </c>
      <c r="C1212" s="136">
        <v>7</v>
      </c>
      <c r="D1212" s="129"/>
      <c r="H1212" s="187" t="s">
        <v>884</v>
      </c>
      <c r="I1212" s="183">
        <v>5.67</v>
      </c>
      <c r="K1212" s="187" t="s">
        <v>3082</v>
      </c>
      <c r="L1212" s="183">
        <v>6</v>
      </c>
    </row>
    <row r="1213" spans="1:12">
      <c r="A1213" s="131"/>
      <c r="B1213" s="132" t="s">
        <v>1602</v>
      </c>
      <c r="C1213" s="136">
        <v>7</v>
      </c>
      <c r="D1213" s="129"/>
      <c r="H1213" s="187" t="s">
        <v>2438</v>
      </c>
      <c r="I1213" s="183">
        <v>5.6450000000000005</v>
      </c>
      <c r="K1213" s="187" t="s">
        <v>3075</v>
      </c>
      <c r="L1213" s="183">
        <v>6</v>
      </c>
    </row>
    <row r="1214" spans="1:12">
      <c r="A1214" s="131"/>
      <c r="B1214" s="132" t="s">
        <v>1587</v>
      </c>
      <c r="C1214" s="136">
        <v>7</v>
      </c>
      <c r="D1214" s="129"/>
      <c r="H1214" s="187" t="s">
        <v>1394</v>
      </c>
      <c r="I1214" s="183">
        <v>5.6225000000000005</v>
      </c>
      <c r="K1214" s="187" t="s">
        <v>3073</v>
      </c>
      <c r="L1214" s="183">
        <v>6</v>
      </c>
    </row>
    <row r="1215" spans="1:12">
      <c r="A1215" s="131"/>
      <c r="B1215" s="132" t="s">
        <v>1523</v>
      </c>
      <c r="C1215" s="136">
        <v>7</v>
      </c>
      <c r="D1215" s="129"/>
      <c r="H1215" s="187" t="s">
        <v>1440</v>
      </c>
      <c r="I1215" s="183">
        <v>5.6143000000000001</v>
      </c>
      <c r="K1215" s="187" t="s">
        <v>3072</v>
      </c>
      <c r="L1215" s="183">
        <v>6</v>
      </c>
    </row>
    <row r="1216" spans="1:12">
      <c r="A1216" s="131"/>
      <c r="B1216" s="132" t="s">
        <v>1515</v>
      </c>
      <c r="C1216" s="136">
        <v>7</v>
      </c>
      <c r="D1216" s="129"/>
      <c r="H1216" s="187" t="s">
        <v>2490</v>
      </c>
      <c r="I1216" s="183">
        <v>5.6000000000000005</v>
      </c>
      <c r="K1216" s="187" t="s">
        <v>3063</v>
      </c>
      <c r="L1216" s="183">
        <v>6</v>
      </c>
    </row>
    <row r="1217" spans="1:12">
      <c r="A1217" s="131"/>
      <c r="B1217" s="132" t="s">
        <v>1473</v>
      </c>
      <c r="C1217" s="136">
        <v>7</v>
      </c>
      <c r="D1217" s="129"/>
      <c r="H1217" s="187" t="s">
        <v>1496</v>
      </c>
      <c r="I1217" s="183">
        <v>5.5225</v>
      </c>
      <c r="K1217" s="187" t="s">
        <v>3004</v>
      </c>
      <c r="L1217" s="183">
        <v>6</v>
      </c>
    </row>
    <row r="1218" spans="1:12">
      <c r="A1218" s="131"/>
      <c r="B1218" s="132" t="s">
        <v>1418</v>
      </c>
      <c r="C1218" s="136">
        <v>7</v>
      </c>
      <c r="D1218" s="129"/>
      <c r="H1218" s="187" t="s">
        <v>2594</v>
      </c>
      <c r="I1218" s="183">
        <v>5.5069999999999997</v>
      </c>
      <c r="K1218" s="187" t="s">
        <v>2866</v>
      </c>
      <c r="L1218" s="183">
        <v>6</v>
      </c>
    </row>
    <row r="1219" spans="1:12">
      <c r="A1219" s="131"/>
      <c r="B1219" s="132" t="s">
        <v>980</v>
      </c>
      <c r="C1219" s="136">
        <v>7</v>
      </c>
      <c r="D1219" s="129"/>
      <c r="H1219" s="187" t="s">
        <v>3810</v>
      </c>
      <c r="I1219" s="183">
        <v>5.5</v>
      </c>
      <c r="K1219" s="187" t="s">
        <v>2763</v>
      </c>
      <c r="L1219" s="183">
        <v>6</v>
      </c>
    </row>
    <row r="1220" spans="1:12">
      <c r="A1220" s="131"/>
      <c r="B1220" s="132" t="s">
        <v>1304</v>
      </c>
      <c r="C1220" s="136">
        <v>7</v>
      </c>
      <c r="D1220" s="129"/>
      <c r="H1220" s="187" t="s">
        <v>3372</v>
      </c>
      <c r="I1220" s="183">
        <v>5.5</v>
      </c>
      <c r="K1220" s="187" t="s">
        <v>2574</v>
      </c>
      <c r="L1220" s="183">
        <v>6</v>
      </c>
    </row>
    <row r="1221" spans="1:12">
      <c r="A1221" s="131"/>
      <c r="B1221" s="132" t="s">
        <v>1162</v>
      </c>
      <c r="C1221" s="136">
        <v>7</v>
      </c>
      <c r="D1221" s="129"/>
      <c r="H1221" s="187" t="s">
        <v>3346</v>
      </c>
      <c r="I1221" s="183">
        <v>5.5</v>
      </c>
      <c r="K1221" s="187" t="s">
        <v>2162</v>
      </c>
      <c r="L1221" s="183">
        <v>6</v>
      </c>
    </row>
    <row r="1222" spans="1:12">
      <c r="A1222" s="131"/>
      <c r="B1222" s="132" t="s">
        <v>3814</v>
      </c>
      <c r="C1222" s="136">
        <v>6</v>
      </c>
      <c r="D1222" s="129"/>
      <c r="H1222" s="187" t="s">
        <v>3335</v>
      </c>
      <c r="I1222" s="183">
        <v>5.5</v>
      </c>
      <c r="K1222" s="187" t="s">
        <v>2150</v>
      </c>
      <c r="L1222" s="183">
        <v>6</v>
      </c>
    </row>
    <row r="1223" spans="1:12">
      <c r="A1223" s="131"/>
      <c r="B1223" s="132" t="s">
        <v>3794</v>
      </c>
      <c r="C1223" s="136">
        <v>6</v>
      </c>
      <c r="D1223" s="129"/>
      <c r="H1223" s="187" t="s">
        <v>3334</v>
      </c>
      <c r="I1223" s="183">
        <v>5.5</v>
      </c>
      <c r="K1223" s="187" t="s">
        <v>1911</v>
      </c>
      <c r="L1223" s="183">
        <v>6</v>
      </c>
    </row>
    <row r="1224" spans="1:12">
      <c r="A1224" s="131"/>
      <c r="B1224" s="132" t="s">
        <v>3778</v>
      </c>
      <c r="C1224" s="136">
        <v>6</v>
      </c>
      <c r="D1224" s="129"/>
      <c r="H1224" s="187" t="s">
        <v>3215</v>
      </c>
      <c r="I1224" s="183">
        <v>5.5</v>
      </c>
      <c r="K1224" s="187" t="s">
        <v>2881</v>
      </c>
      <c r="L1224" s="183">
        <v>5.98</v>
      </c>
    </row>
    <row r="1225" spans="1:12">
      <c r="A1225" s="131"/>
      <c r="B1225" s="132" t="s">
        <v>3551</v>
      </c>
      <c r="C1225" s="136">
        <v>6</v>
      </c>
      <c r="D1225" s="129"/>
      <c r="H1225" s="187" t="s">
        <v>3010</v>
      </c>
      <c r="I1225" s="183">
        <v>5.5</v>
      </c>
      <c r="K1225" s="187" t="s">
        <v>2353</v>
      </c>
      <c r="L1225" s="183">
        <v>5.98</v>
      </c>
    </row>
    <row r="1226" spans="1:12">
      <c r="A1226" s="131"/>
      <c r="B1226" s="132" t="s">
        <v>3545</v>
      </c>
      <c r="C1226" s="136">
        <v>6</v>
      </c>
      <c r="D1226" s="129"/>
      <c r="H1226" s="187" t="s">
        <v>2913</v>
      </c>
      <c r="I1226" s="183">
        <v>5.5</v>
      </c>
      <c r="K1226" s="187" t="s">
        <v>1698</v>
      </c>
      <c r="L1226" s="183">
        <v>5.9799999999999995</v>
      </c>
    </row>
    <row r="1227" spans="1:12">
      <c r="A1227" s="131"/>
      <c r="B1227" s="132" t="s">
        <v>3528</v>
      </c>
      <c r="C1227" s="136">
        <v>6</v>
      </c>
      <c r="D1227" s="129"/>
      <c r="H1227" s="187" t="s">
        <v>2736</v>
      </c>
      <c r="I1227" s="183">
        <v>5.5</v>
      </c>
      <c r="K1227" s="187" t="s">
        <v>2899</v>
      </c>
      <c r="L1227" s="183">
        <v>5.9499999999999993</v>
      </c>
    </row>
    <row r="1228" spans="1:12">
      <c r="A1228" s="131"/>
      <c r="B1228" s="132" t="s">
        <v>3525</v>
      </c>
      <c r="C1228" s="136">
        <v>6</v>
      </c>
      <c r="D1228" s="129"/>
      <c r="H1228" s="187" t="s">
        <v>868</v>
      </c>
      <c r="I1228" s="183">
        <v>5.5</v>
      </c>
      <c r="K1228" s="187" t="s">
        <v>2397</v>
      </c>
      <c r="L1228" s="183">
        <v>5.9249999999999998</v>
      </c>
    </row>
    <row r="1229" spans="1:12">
      <c r="A1229" s="131"/>
      <c r="B1229" s="132" t="s">
        <v>3346</v>
      </c>
      <c r="C1229" s="136">
        <v>6</v>
      </c>
      <c r="D1229" s="129"/>
      <c r="H1229" s="187" t="s">
        <v>1291</v>
      </c>
      <c r="I1229" s="183">
        <v>5.5</v>
      </c>
      <c r="K1229" s="187" t="s">
        <v>2367</v>
      </c>
      <c r="L1229" s="183">
        <v>5.9139999999999997</v>
      </c>
    </row>
    <row r="1230" spans="1:12">
      <c r="A1230" s="131"/>
      <c r="B1230" s="132" t="s">
        <v>3294</v>
      </c>
      <c r="C1230" s="136">
        <v>6</v>
      </c>
      <c r="D1230" s="129"/>
      <c r="H1230" s="187" t="s">
        <v>2123</v>
      </c>
      <c r="I1230" s="183">
        <v>5.49</v>
      </c>
      <c r="K1230" s="187" t="s">
        <v>2914</v>
      </c>
      <c r="L1230" s="183">
        <v>5.8999999999999995</v>
      </c>
    </row>
    <row r="1231" spans="1:12">
      <c r="A1231" s="131"/>
      <c r="B1231" s="132" t="s">
        <v>3215</v>
      </c>
      <c r="C1231" s="136">
        <v>6</v>
      </c>
      <c r="D1231" s="129"/>
      <c r="H1231" s="187" t="s">
        <v>2352</v>
      </c>
      <c r="I1231" s="183">
        <v>5.48</v>
      </c>
      <c r="K1231" s="187" t="s">
        <v>1864</v>
      </c>
      <c r="L1231" s="183">
        <v>5.8800000000000008</v>
      </c>
    </row>
    <row r="1232" spans="1:12">
      <c r="A1232" s="131"/>
      <c r="B1232" s="132" t="s">
        <v>3200</v>
      </c>
      <c r="C1232" s="136">
        <v>6</v>
      </c>
      <c r="D1232" s="129"/>
      <c r="H1232" s="187" t="s">
        <v>1514</v>
      </c>
      <c r="I1232" s="183">
        <v>5.4554000000000009</v>
      </c>
      <c r="K1232" s="187" t="s">
        <v>3710</v>
      </c>
      <c r="L1232" s="183">
        <v>5.83</v>
      </c>
    </row>
    <row r="1233" spans="1:12">
      <c r="A1233" s="131"/>
      <c r="B1233" s="132" t="s">
        <v>3196</v>
      </c>
      <c r="C1233" s="136">
        <v>6</v>
      </c>
      <c r="D1233" s="129"/>
      <c r="H1233" s="187" t="s">
        <v>1322</v>
      </c>
      <c r="I1233" s="183">
        <v>5.4544999999999986</v>
      </c>
      <c r="K1233" s="187" t="s">
        <v>3200</v>
      </c>
      <c r="L1233" s="183">
        <v>5.8</v>
      </c>
    </row>
    <row r="1234" spans="1:12">
      <c r="A1234" s="131"/>
      <c r="B1234" s="132" t="s">
        <v>3189</v>
      </c>
      <c r="C1234" s="136">
        <v>6</v>
      </c>
      <c r="D1234" s="129"/>
      <c r="H1234" s="187" t="s">
        <v>3723</v>
      </c>
      <c r="I1234" s="183">
        <v>5.45</v>
      </c>
      <c r="K1234" s="187" t="s">
        <v>3701</v>
      </c>
      <c r="L1234" s="183">
        <v>5.7899999999999991</v>
      </c>
    </row>
    <row r="1235" spans="1:12">
      <c r="A1235" s="131"/>
      <c r="B1235" s="132" t="s">
        <v>3125</v>
      </c>
      <c r="C1235" s="136">
        <v>6</v>
      </c>
      <c r="D1235" s="129"/>
      <c r="H1235" s="187" t="s">
        <v>3021</v>
      </c>
      <c r="I1235" s="183">
        <v>5.45</v>
      </c>
      <c r="K1235" s="187" t="s">
        <v>1162</v>
      </c>
      <c r="L1235" s="183">
        <v>5.77</v>
      </c>
    </row>
    <row r="1236" spans="1:12">
      <c r="A1236" s="131"/>
      <c r="B1236" s="132" t="s">
        <v>3105</v>
      </c>
      <c r="C1236" s="136">
        <v>6</v>
      </c>
      <c r="D1236" s="129"/>
      <c r="H1236" s="187" t="s">
        <v>940</v>
      </c>
      <c r="I1236" s="183">
        <v>5.4460000000000024</v>
      </c>
      <c r="K1236" s="187" t="s">
        <v>3789</v>
      </c>
      <c r="L1236" s="183">
        <v>5.75</v>
      </c>
    </row>
    <row r="1237" spans="1:12">
      <c r="A1237" s="131"/>
      <c r="B1237" s="132" t="s">
        <v>3045</v>
      </c>
      <c r="C1237" s="136">
        <v>6</v>
      </c>
      <c r="D1237" s="129"/>
      <c r="H1237" s="187" t="s">
        <v>1931</v>
      </c>
      <c r="I1237" s="183">
        <v>5.3807999999999998</v>
      </c>
      <c r="K1237" s="187" t="s">
        <v>2679</v>
      </c>
      <c r="L1237" s="183">
        <v>5.75</v>
      </c>
    </row>
    <row r="1238" spans="1:12">
      <c r="A1238" s="131"/>
      <c r="B1238" s="132" t="s">
        <v>2996</v>
      </c>
      <c r="C1238" s="136">
        <v>6</v>
      </c>
      <c r="D1238" s="129"/>
      <c r="H1238" s="187" t="s">
        <v>2855</v>
      </c>
      <c r="I1238" s="183">
        <v>5.3800000000000008</v>
      </c>
      <c r="K1238" s="187" t="s">
        <v>2148</v>
      </c>
      <c r="L1238" s="183">
        <v>5.75</v>
      </c>
    </row>
    <row r="1239" spans="1:12">
      <c r="A1239" s="131"/>
      <c r="B1239" s="132" t="s">
        <v>2976</v>
      </c>
      <c r="C1239" s="136">
        <v>6</v>
      </c>
      <c r="D1239" s="129"/>
      <c r="H1239" s="187" t="s">
        <v>1418</v>
      </c>
      <c r="I1239" s="183">
        <v>5.3149999999999995</v>
      </c>
      <c r="K1239" s="187" t="s">
        <v>1242</v>
      </c>
      <c r="L1239" s="183">
        <v>5.75</v>
      </c>
    </row>
    <row r="1240" spans="1:12">
      <c r="A1240" s="131"/>
      <c r="B1240" s="132" t="s">
        <v>2944</v>
      </c>
      <c r="C1240" s="136">
        <v>6</v>
      </c>
      <c r="D1240" s="129"/>
      <c r="H1240" s="187" t="s">
        <v>1465</v>
      </c>
      <c r="I1240" s="183">
        <v>5.2887999999999993</v>
      </c>
      <c r="K1240" s="187" t="s">
        <v>1323</v>
      </c>
      <c r="L1240" s="183">
        <v>5.7450000000000001</v>
      </c>
    </row>
    <row r="1241" spans="1:12">
      <c r="A1241" s="131"/>
      <c r="B1241" s="132" t="s">
        <v>2925</v>
      </c>
      <c r="C1241" s="136">
        <v>6</v>
      </c>
      <c r="D1241" s="129"/>
      <c r="H1241" s="187" t="s">
        <v>2310</v>
      </c>
      <c r="I1241" s="183">
        <v>5.28</v>
      </c>
      <c r="K1241" s="187" t="s">
        <v>2637</v>
      </c>
      <c r="L1241" s="183">
        <v>5.6899999999999995</v>
      </c>
    </row>
    <row r="1242" spans="1:12">
      <c r="A1242" s="131"/>
      <c r="B1242" s="132" t="s">
        <v>2883</v>
      </c>
      <c r="C1242" s="136">
        <v>6</v>
      </c>
      <c r="D1242" s="129"/>
      <c r="H1242" s="187" t="s">
        <v>3538</v>
      </c>
      <c r="I1242" s="183">
        <v>5.254999999999999</v>
      </c>
      <c r="K1242" s="187" t="s">
        <v>884</v>
      </c>
      <c r="L1242" s="183">
        <v>5.67</v>
      </c>
    </row>
    <row r="1243" spans="1:12">
      <c r="A1243" s="131"/>
      <c r="B1243" s="132" t="s">
        <v>2855</v>
      </c>
      <c r="C1243" s="136">
        <v>6</v>
      </c>
      <c r="D1243" s="129"/>
      <c r="H1243" s="187" t="s">
        <v>3304</v>
      </c>
      <c r="I1243" s="183">
        <v>5.25</v>
      </c>
      <c r="K1243" s="187" t="s">
        <v>2438</v>
      </c>
      <c r="L1243" s="183">
        <v>5.6450000000000005</v>
      </c>
    </row>
    <row r="1244" spans="1:12">
      <c r="A1244" s="131"/>
      <c r="B1244" s="132" t="s">
        <v>2809</v>
      </c>
      <c r="C1244" s="136">
        <v>6</v>
      </c>
      <c r="D1244" s="129"/>
      <c r="H1244" s="187" t="s">
        <v>1478</v>
      </c>
      <c r="I1244" s="183">
        <v>5.2024999999999997</v>
      </c>
      <c r="K1244" s="187" t="s">
        <v>1440</v>
      </c>
      <c r="L1244" s="183">
        <v>5.6243000000000007</v>
      </c>
    </row>
    <row r="1245" spans="1:12">
      <c r="A1245" s="131"/>
      <c r="B1245" s="132" t="s">
        <v>2783</v>
      </c>
      <c r="C1245" s="136">
        <v>6</v>
      </c>
      <c r="D1245" s="129"/>
      <c r="H1245" s="187" t="s">
        <v>1729</v>
      </c>
      <c r="I1245" s="183">
        <v>5.2</v>
      </c>
      <c r="K1245" s="187" t="s">
        <v>1080</v>
      </c>
      <c r="L1245" s="183">
        <v>5.6237999999999992</v>
      </c>
    </row>
    <row r="1246" spans="1:12">
      <c r="A1246" s="131"/>
      <c r="B1246" s="132" t="s">
        <v>2773</v>
      </c>
      <c r="C1246" s="136">
        <v>6</v>
      </c>
      <c r="D1246" s="129"/>
      <c r="H1246" s="187" t="s">
        <v>1615</v>
      </c>
      <c r="I1246" s="183">
        <v>5.1375000000000002</v>
      </c>
      <c r="K1246" s="187" t="s">
        <v>2490</v>
      </c>
      <c r="L1246" s="183">
        <v>5.6000000000000005</v>
      </c>
    </row>
    <row r="1247" spans="1:12">
      <c r="A1247" s="131"/>
      <c r="B1247" s="132" t="s">
        <v>2682</v>
      </c>
      <c r="C1247" s="136">
        <v>6</v>
      </c>
      <c r="D1247" s="129"/>
      <c r="H1247" s="187" t="s">
        <v>1537</v>
      </c>
      <c r="I1247" s="183">
        <v>5.1355000000000013</v>
      </c>
      <c r="K1247" s="187" t="s">
        <v>1496</v>
      </c>
      <c r="L1247" s="183">
        <v>5.5225</v>
      </c>
    </row>
    <row r="1248" spans="1:12">
      <c r="A1248" s="131"/>
      <c r="B1248" s="132" t="s">
        <v>2597</v>
      </c>
      <c r="C1248" s="136">
        <v>6</v>
      </c>
      <c r="D1248" s="129"/>
      <c r="H1248" s="187" t="s">
        <v>2515</v>
      </c>
      <c r="I1248" s="183">
        <v>5.1199999999999992</v>
      </c>
      <c r="K1248" s="187" t="s">
        <v>2594</v>
      </c>
      <c r="L1248" s="183">
        <v>5.5069999999999997</v>
      </c>
    </row>
    <row r="1249" spans="1:12">
      <c r="A1249" s="131"/>
      <c r="B1249" s="132" t="s">
        <v>2556</v>
      </c>
      <c r="C1249" s="136">
        <v>6</v>
      </c>
      <c r="D1249" s="129"/>
      <c r="H1249" s="187" t="s">
        <v>2052</v>
      </c>
      <c r="I1249" s="183">
        <v>5.0525000000000002</v>
      </c>
      <c r="K1249" s="187" t="s">
        <v>3810</v>
      </c>
      <c r="L1249" s="183">
        <v>5.5</v>
      </c>
    </row>
    <row r="1250" spans="1:12">
      <c r="A1250" s="131"/>
      <c r="B1250" s="132" t="s">
        <v>2503</v>
      </c>
      <c r="C1250" s="136">
        <v>6</v>
      </c>
      <c r="D1250" s="129"/>
      <c r="H1250" s="187" t="s">
        <v>2006</v>
      </c>
      <c r="I1250" s="183">
        <v>5.051000000000001</v>
      </c>
      <c r="K1250" s="187" t="s">
        <v>3372</v>
      </c>
      <c r="L1250" s="183">
        <v>5.5</v>
      </c>
    </row>
    <row r="1251" spans="1:12">
      <c r="A1251" s="131"/>
      <c r="B1251" s="132" t="s">
        <v>2497</v>
      </c>
      <c r="C1251" s="136">
        <v>6</v>
      </c>
      <c r="D1251" s="129"/>
      <c r="H1251" s="187" t="s">
        <v>2113</v>
      </c>
      <c r="I1251" s="183">
        <v>5.05</v>
      </c>
      <c r="K1251" s="187" t="s">
        <v>3346</v>
      </c>
      <c r="L1251" s="183">
        <v>5.5</v>
      </c>
    </row>
    <row r="1252" spans="1:12">
      <c r="A1252" s="131"/>
      <c r="B1252" s="132" t="s">
        <v>2496</v>
      </c>
      <c r="C1252" s="136">
        <v>6</v>
      </c>
      <c r="D1252" s="129"/>
      <c r="H1252" s="187" t="s">
        <v>1135</v>
      </c>
      <c r="I1252" s="183">
        <v>5.0054999999999978</v>
      </c>
      <c r="K1252" s="187" t="s">
        <v>3335</v>
      </c>
      <c r="L1252" s="183">
        <v>5.5</v>
      </c>
    </row>
    <row r="1253" spans="1:12">
      <c r="A1253" s="131"/>
      <c r="B1253" s="132" t="s">
        <v>2494</v>
      </c>
      <c r="C1253" s="136">
        <v>6</v>
      </c>
      <c r="D1253" s="129"/>
      <c r="H1253" s="187" t="s">
        <v>3716</v>
      </c>
      <c r="I1253" s="183">
        <v>5</v>
      </c>
      <c r="K1253" s="187" t="s">
        <v>3334</v>
      </c>
      <c r="L1253" s="183">
        <v>5.5</v>
      </c>
    </row>
    <row r="1254" spans="1:12">
      <c r="A1254" s="131"/>
      <c r="B1254" s="132" t="s">
        <v>2476</v>
      </c>
      <c r="C1254" s="136">
        <v>6</v>
      </c>
      <c r="D1254" s="129"/>
      <c r="H1254" s="187" t="s">
        <v>3386</v>
      </c>
      <c r="I1254" s="183">
        <v>5</v>
      </c>
      <c r="K1254" s="187" t="s">
        <v>3215</v>
      </c>
      <c r="L1254" s="183">
        <v>5.5</v>
      </c>
    </row>
    <row r="1255" spans="1:12">
      <c r="A1255" s="131"/>
      <c r="B1255" s="132" t="s">
        <v>2439</v>
      </c>
      <c r="C1255" s="136">
        <v>6</v>
      </c>
      <c r="D1255" s="129"/>
      <c r="H1255" s="187" t="s">
        <v>1089</v>
      </c>
      <c r="I1255" s="183">
        <v>5</v>
      </c>
      <c r="K1255" s="187" t="s">
        <v>3010</v>
      </c>
      <c r="L1255" s="183">
        <v>5.5</v>
      </c>
    </row>
    <row r="1256" spans="1:12">
      <c r="A1256" s="131"/>
      <c r="B1256" s="132" t="s">
        <v>2398</v>
      </c>
      <c r="C1256" s="136">
        <v>6</v>
      </c>
      <c r="D1256" s="129"/>
      <c r="H1256" s="187" t="s">
        <v>3156</v>
      </c>
      <c r="I1256" s="183">
        <v>5</v>
      </c>
      <c r="K1256" s="187" t="s">
        <v>2913</v>
      </c>
      <c r="L1256" s="183">
        <v>5.5</v>
      </c>
    </row>
    <row r="1257" spans="1:12">
      <c r="A1257" s="131"/>
      <c r="B1257" s="132" t="s">
        <v>2387</v>
      </c>
      <c r="C1257" s="136">
        <v>6</v>
      </c>
      <c r="D1257" s="129"/>
      <c r="H1257" s="187" t="s">
        <v>3146</v>
      </c>
      <c r="I1257" s="183">
        <v>5</v>
      </c>
      <c r="K1257" s="187" t="s">
        <v>868</v>
      </c>
      <c r="L1257" s="183">
        <v>5.5</v>
      </c>
    </row>
    <row r="1258" spans="1:12">
      <c r="A1258" s="131"/>
      <c r="B1258" s="132" t="s">
        <v>2367</v>
      </c>
      <c r="C1258" s="136">
        <v>6</v>
      </c>
      <c r="D1258" s="129"/>
      <c r="H1258" s="187" t="s">
        <v>3142</v>
      </c>
      <c r="I1258" s="183">
        <v>5</v>
      </c>
      <c r="K1258" s="187" t="s">
        <v>1291</v>
      </c>
      <c r="L1258" s="183">
        <v>5.5</v>
      </c>
    </row>
    <row r="1259" spans="1:12">
      <c r="A1259" s="131"/>
      <c r="B1259" s="132" t="s">
        <v>2332</v>
      </c>
      <c r="C1259" s="136">
        <v>6</v>
      </c>
      <c r="D1259" s="129"/>
      <c r="H1259" s="187" t="s">
        <v>3088</v>
      </c>
      <c r="I1259" s="183">
        <v>5</v>
      </c>
      <c r="K1259" s="187" t="s">
        <v>2123</v>
      </c>
      <c r="L1259" s="183">
        <v>5.49</v>
      </c>
    </row>
    <row r="1260" spans="1:12">
      <c r="A1260" s="131"/>
      <c r="B1260" s="132" t="s">
        <v>2325</v>
      </c>
      <c r="C1260" s="136">
        <v>6</v>
      </c>
      <c r="D1260" s="129"/>
      <c r="H1260" s="187" t="s">
        <v>2979</v>
      </c>
      <c r="I1260" s="183">
        <v>5</v>
      </c>
      <c r="K1260" s="187" t="s">
        <v>2352</v>
      </c>
      <c r="L1260" s="183">
        <v>5.48</v>
      </c>
    </row>
    <row r="1261" spans="1:12">
      <c r="A1261" s="131"/>
      <c r="B1261" s="132" t="s">
        <v>2311</v>
      </c>
      <c r="C1261" s="136">
        <v>6</v>
      </c>
      <c r="D1261" s="129"/>
      <c r="H1261" s="187" t="s">
        <v>2915</v>
      </c>
      <c r="I1261" s="183">
        <v>5</v>
      </c>
      <c r="K1261" s="187" t="s">
        <v>1514</v>
      </c>
      <c r="L1261" s="183">
        <v>5.4554000000000009</v>
      </c>
    </row>
    <row r="1262" spans="1:12">
      <c r="A1262" s="131"/>
      <c r="B1262" s="132" t="s">
        <v>2286</v>
      </c>
      <c r="C1262" s="136">
        <v>6</v>
      </c>
      <c r="D1262" s="129"/>
      <c r="H1262" s="187" t="s">
        <v>2889</v>
      </c>
      <c r="I1262" s="183">
        <v>5</v>
      </c>
      <c r="K1262" s="187" t="s">
        <v>1322</v>
      </c>
      <c r="L1262" s="183">
        <v>5.4544999999999986</v>
      </c>
    </row>
    <row r="1263" spans="1:12">
      <c r="A1263" s="131"/>
      <c r="B1263" s="132" t="s">
        <v>2277</v>
      </c>
      <c r="C1263" s="136">
        <v>6</v>
      </c>
      <c r="D1263" s="129"/>
      <c r="H1263" s="187" t="s">
        <v>2861</v>
      </c>
      <c r="I1263" s="183">
        <v>5</v>
      </c>
      <c r="K1263" s="187" t="s">
        <v>3723</v>
      </c>
      <c r="L1263" s="183">
        <v>5.45</v>
      </c>
    </row>
    <row r="1264" spans="1:12">
      <c r="A1264" s="131"/>
      <c r="B1264" s="132" t="s">
        <v>2218</v>
      </c>
      <c r="C1264" s="136">
        <v>6</v>
      </c>
      <c r="D1264" s="129"/>
      <c r="H1264" s="187" t="s">
        <v>2804</v>
      </c>
      <c r="I1264" s="183">
        <v>5</v>
      </c>
      <c r="K1264" s="187" t="s">
        <v>3021</v>
      </c>
      <c r="L1264" s="183">
        <v>5.45</v>
      </c>
    </row>
    <row r="1265" spans="1:12">
      <c r="A1265" s="131"/>
      <c r="B1265" s="132" t="s">
        <v>2217</v>
      </c>
      <c r="C1265" s="136">
        <v>6</v>
      </c>
      <c r="D1265" s="129"/>
      <c r="H1265" s="187" t="s">
        <v>2791</v>
      </c>
      <c r="I1265" s="183">
        <v>5</v>
      </c>
      <c r="K1265" s="187" t="s">
        <v>1931</v>
      </c>
      <c r="L1265" s="183">
        <v>5.3807999999999998</v>
      </c>
    </row>
    <row r="1266" spans="1:12">
      <c r="A1266" s="131"/>
      <c r="B1266" s="132" t="s">
        <v>2183</v>
      </c>
      <c r="C1266" s="136">
        <v>6</v>
      </c>
      <c r="D1266" s="129"/>
      <c r="H1266" s="187" t="s">
        <v>2756</v>
      </c>
      <c r="I1266" s="183">
        <v>5</v>
      </c>
      <c r="K1266" s="187" t="s">
        <v>2855</v>
      </c>
      <c r="L1266" s="183">
        <v>5.3800000000000008</v>
      </c>
    </row>
    <row r="1267" spans="1:12">
      <c r="A1267" s="131"/>
      <c r="B1267" s="132" t="s">
        <v>2167</v>
      </c>
      <c r="C1267" s="136">
        <v>6</v>
      </c>
      <c r="D1267" s="129"/>
      <c r="H1267" s="187" t="s">
        <v>2657</v>
      </c>
      <c r="I1267" s="183">
        <v>5</v>
      </c>
      <c r="K1267" s="187" t="s">
        <v>1418</v>
      </c>
      <c r="L1267" s="183">
        <v>5.3149999999999995</v>
      </c>
    </row>
    <row r="1268" spans="1:12">
      <c r="A1268" s="131"/>
      <c r="B1268" s="132" t="s">
        <v>2157</v>
      </c>
      <c r="C1268" s="136">
        <v>6</v>
      </c>
      <c r="D1268" s="129"/>
      <c r="H1268" s="187" t="s">
        <v>2588</v>
      </c>
      <c r="I1268" s="183">
        <v>5</v>
      </c>
      <c r="K1268" s="187" t="s">
        <v>2446</v>
      </c>
      <c r="L1268" s="183">
        <v>5.3000000000000007</v>
      </c>
    </row>
    <row r="1269" spans="1:12">
      <c r="A1269" s="131"/>
      <c r="B1269" s="132" t="s">
        <v>2102</v>
      </c>
      <c r="C1269" s="136">
        <v>6</v>
      </c>
      <c r="D1269" s="129"/>
      <c r="H1269" s="187" t="s">
        <v>2557</v>
      </c>
      <c r="I1269" s="183">
        <v>5</v>
      </c>
      <c r="K1269" s="187" t="s">
        <v>1465</v>
      </c>
      <c r="L1269" s="183">
        <v>5.2887999999999993</v>
      </c>
    </row>
    <row r="1270" spans="1:12">
      <c r="A1270" s="131"/>
      <c r="B1270" s="132" t="s">
        <v>2069</v>
      </c>
      <c r="C1270" s="136">
        <v>6</v>
      </c>
      <c r="D1270" s="129"/>
      <c r="H1270" s="187" t="s">
        <v>2546</v>
      </c>
      <c r="I1270" s="183">
        <v>5</v>
      </c>
      <c r="K1270" s="187" t="s">
        <v>2310</v>
      </c>
      <c r="L1270" s="183">
        <v>5.28</v>
      </c>
    </row>
    <row r="1271" spans="1:12">
      <c r="A1271" s="131"/>
      <c r="B1271" s="132" t="s">
        <v>2039</v>
      </c>
      <c r="C1271" s="136">
        <v>6</v>
      </c>
      <c r="D1271" s="129"/>
      <c r="H1271" s="187" t="s">
        <v>2543</v>
      </c>
      <c r="I1271" s="183">
        <v>5</v>
      </c>
      <c r="K1271" s="187" t="s">
        <v>3538</v>
      </c>
      <c r="L1271" s="183">
        <v>5.254999999999999</v>
      </c>
    </row>
    <row r="1272" spans="1:12">
      <c r="A1272" s="131"/>
      <c r="B1272" s="132" t="s">
        <v>1990</v>
      </c>
      <c r="C1272" s="136">
        <v>6</v>
      </c>
      <c r="D1272" s="129"/>
      <c r="H1272" s="187" t="s">
        <v>2528</v>
      </c>
      <c r="I1272" s="183">
        <v>5</v>
      </c>
      <c r="K1272" s="187" t="s">
        <v>3304</v>
      </c>
      <c r="L1272" s="183">
        <v>5.25</v>
      </c>
    </row>
    <row r="1273" spans="1:12">
      <c r="A1273" s="131"/>
      <c r="B1273" s="132" t="s">
        <v>1984</v>
      </c>
      <c r="C1273" s="136">
        <v>6</v>
      </c>
      <c r="D1273" s="129"/>
      <c r="H1273" s="187" t="s">
        <v>2325</v>
      </c>
      <c r="I1273" s="183">
        <v>5</v>
      </c>
      <c r="K1273" s="187" t="s">
        <v>1729</v>
      </c>
      <c r="L1273" s="183">
        <v>5.2</v>
      </c>
    </row>
    <row r="1274" spans="1:12">
      <c r="A1274" s="131"/>
      <c r="B1274" s="132" t="s">
        <v>1950</v>
      </c>
      <c r="C1274" s="136">
        <v>6</v>
      </c>
      <c r="D1274" s="129"/>
      <c r="H1274" s="187" t="s">
        <v>2154</v>
      </c>
      <c r="I1274" s="183">
        <v>5</v>
      </c>
      <c r="K1274" s="187" t="s">
        <v>1537</v>
      </c>
      <c r="L1274" s="183">
        <v>5.1455000000000011</v>
      </c>
    </row>
    <row r="1275" spans="1:12">
      <c r="A1275" s="131"/>
      <c r="B1275" s="132" t="s">
        <v>1895</v>
      </c>
      <c r="C1275" s="136">
        <v>6</v>
      </c>
      <c r="D1275" s="129"/>
      <c r="H1275" s="187" t="s">
        <v>1556</v>
      </c>
      <c r="I1275" s="183">
        <v>5</v>
      </c>
      <c r="K1275" s="187" t="s">
        <v>1615</v>
      </c>
      <c r="L1275" s="183">
        <v>5.1375000000000002</v>
      </c>
    </row>
    <row r="1276" spans="1:12">
      <c r="A1276" s="131"/>
      <c r="B1276" s="132" t="s">
        <v>1876</v>
      </c>
      <c r="C1276" s="136">
        <v>6</v>
      </c>
      <c r="D1276" s="129"/>
      <c r="H1276" s="187" t="s">
        <v>3123</v>
      </c>
      <c r="I1276" s="183">
        <v>4.9999999999999991</v>
      </c>
      <c r="K1276" s="187" t="s">
        <v>2515</v>
      </c>
      <c r="L1276" s="183">
        <v>5.1199999999999992</v>
      </c>
    </row>
    <row r="1277" spans="1:12">
      <c r="A1277" s="131"/>
      <c r="B1277" s="132" t="s">
        <v>1871</v>
      </c>
      <c r="C1277" s="136">
        <v>6</v>
      </c>
      <c r="D1277" s="129"/>
      <c r="H1277" s="187" t="s">
        <v>2683</v>
      </c>
      <c r="I1277" s="183">
        <v>4.9499999999999993</v>
      </c>
      <c r="K1277" s="187" t="s">
        <v>1135</v>
      </c>
      <c r="L1277" s="183">
        <v>5.0684999999999985</v>
      </c>
    </row>
    <row r="1278" spans="1:12">
      <c r="A1278" s="131"/>
      <c r="B1278" s="132" t="s">
        <v>1870</v>
      </c>
      <c r="C1278" s="136">
        <v>6</v>
      </c>
      <c r="D1278" s="129"/>
      <c r="H1278" s="187" t="s">
        <v>3708</v>
      </c>
      <c r="I1278" s="183">
        <v>4.8499999999999996</v>
      </c>
      <c r="K1278" s="187" t="s">
        <v>2052</v>
      </c>
      <c r="L1278" s="183">
        <v>5.0525000000000002</v>
      </c>
    </row>
    <row r="1279" spans="1:12">
      <c r="A1279" s="131"/>
      <c r="B1279" s="132" t="s">
        <v>1803</v>
      </c>
      <c r="C1279" s="136">
        <v>6</v>
      </c>
      <c r="D1279" s="129"/>
      <c r="H1279" s="187" t="s">
        <v>1902</v>
      </c>
      <c r="I1279" s="183">
        <v>4.8499999999999996</v>
      </c>
      <c r="K1279" s="187" t="s">
        <v>2113</v>
      </c>
      <c r="L1279" s="183">
        <v>5.05</v>
      </c>
    </row>
    <row r="1280" spans="1:12">
      <c r="A1280" s="131"/>
      <c r="B1280" s="132" t="s">
        <v>1797</v>
      </c>
      <c r="C1280" s="136">
        <v>6</v>
      </c>
      <c r="D1280" s="129"/>
      <c r="H1280" s="187" t="s">
        <v>1548</v>
      </c>
      <c r="I1280" s="183">
        <v>4.8414999999999999</v>
      </c>
      <c r="K1280" s="187" t="s">
        <v>3716</v>
      </c>
      <c r="L1280" s="183">
        <v>5</v>
      </c>
    </row>
    <row r="1281" spans="1:12">
      <c r="A1281" s="131"/>
      <c r="B1281" s="132" t="s">
        <v>1784</v>
      </c>
      <c r="C1281" s="136">
        <v>6</v>
      </c>
      <c r="D1281" s="129"/>
      <c r="H1281" s="187" t="s">
        <v>3121</v>
      </c>
      <c r="I1281" s="183">
        <v>4.83</v>
      </c>
      <c r="K1281" s="187" t="s">
        <v>3386</v>
      </c>
      <c r="L1281" s="183">
        <v>5</v>
      </c>
    </row>
    <row r="1282" spans="1:12">
      <c r="A1282" s="131"/>
      <c r="B1282" s="132" t="s">
        <v>1740</v>
      </c>
      <c r="C1282" s="136">
        <v>6</v>
      </c>
      <c r="D1282" s="129"/>
      <c r="H1282" s="187" t="s">
        <v>2686</v>
      </c>
      <c r="I1282" s="183">
        <v>4.8099999999999996</v>
      </c>
      <c r="K1282" s="187" t="s">
        <v>1089</v>
      </c>
      <c r="L1282" s="183">
        <v>5</v>
      </c>
    </row>
    <row r="1283" spans="1:12">
      <c r="A1283" s="131"/>
      <c r="B1283" s="132" t="s">
        <v>1690</v>
      </c>
      <c r="C1283" s="136">
        <v>6</v>
      </c>
      <c r="D1283" s="129"/>
      <c r="H1283" s="187" t="s">
        <v>1511</v>
      </c>
      <c r="I1283" s="183">
        <v>4.8034999999999997</v>
      </c>
      <c r="K1283" s="187" t="s">
        <v>3156</v>
      </c>
      <c r="L1283" s="183">
        <v>5</v>
      </c>
    </row>
    <row r="1284" spans="1:12">
      <c r="A1284" s="131"/>
      <c r="B1284" s="132" t="s">
        <v>1679</v>
      </c>
      <c r="C1284" s="136">
        <v>6</v>
      </c>
      <c r="D1284" s="129"/>
      <c r="H1284" s="187" t="s">
        <v>3814</v>
      </c>
      <c r="I1284" s="183">
        <v>4.8000000000000007</v>
      </c>
      <c r="K1284" s="187" t="s">
        <v>3146</v>
      </c>
      <c r="L1284" s="183">
        <v>5</v>
      </c>
    </row>
    <row r="1285" spans="1:12">
      <c r="A1285" s="131"/>
      <c r="B1285" s="132" t="s">
        <v>1609</v>
      </c>
      <c r="C1285" s="136">
        <v>6</v>
      </c>
      <c r="D1285" s="129"/>
      <c r="H1285" s="187" t="s">
        <v>2642</v>
      </c>
      <c r="I1285" s="183">
        <v>4.7751000000000001</v>
      </c>
      <c r="K1285" s="187" t="s">
        <v>3142</v>
      </c>
      <c r="L1285" s="183">
        <v>5</v>
      </c>
    </row>
    <row r="1286" spans="1:12">
      <c r="A1286" s="131"/>
      <c r="B1286" s="132" t="s">
        <v>1576</v>
      </c>
      <c r="C1286" s="136">
        <v>6</v>
      </c>
      <c r="D1286" s="129"/>
      <c r="H1286" s="187" t="s">
        <v>1080</v>
      </c>
      <c r="I1286" s="183">
        <v>4.7738000000000005</v>
      </c>
      <c r="K1286" s="187" t="s">
        <v>3088</v>
      </c>
      <c r="L1286" s="183">
        <v>5</v>
      </c>
    </row>
    <row r="1287" spans="1:12">
      <c r="A1287" s="131"/>
      <c r="B1287" s="132" t="s">
        <v>1563</v>
      </c>
      <c r="C1287" s="136">
        <v>6</v>
      </c>
      <c r="D1287" s="129"/>
      <c r="H1287" s="187" t="s">
        <v>2851</v>
      </c>
      <c r="I1287" s="183">
        <v>4.75</v>
      </c>
      <c r="K1287" s="187" t="s">
        <v>2979</v>
      </c>
      <c r="L1287" s="183">
        <v>5</v>
      </c>
    </row>
    <row r="1288" spans="1:12">
      <c r="A1288" s="131"/>
      <c r="B1288" s="132" t="s">
        <v>1532</v>
      </c>
      <c r="C1288" s="136">
        <v>6</v>
      </c>
      <c r="D1288" s="129"/>
      <c r="H1288" s="187" t="s">
        <v>2066</v>
      </c>
      <c r="I1288" s="183">
        <v>4.75</v>
      </c>
      <c r="K1288" s="187" t="s">
        <v>2915</v>
      </c>
      <c r="L1288" s="183">
        <v>5</v>
      </c>
    </row>
    <row r="1289" spans="1:12">
      <c r="A1289" s="131"/>
      <c r="B1289" s="132" t="s">
        <v>1476</v>
      </c>
      <c r="C1289" s="136">
        <v>6</v>
      </c>
      <c r="D1289" s="129"/>
      <c r="H1289" s="187" t="s">
        <v>1968</v>
      </c>
      <c r="I1289" s="183">
        <v>4.75</v>
      </c>
      <c r="K1289" s="187" t="s">
        <v>2889</v>
      </c>
      <c r="L1289" s="183">
        <v>5</v>
      </c>
    </row>
    <row r="1290" spans="1:12">
      <c r="A1290" s="131"/>
      <c r="B1290" s="132" t="s">
        <v>1342</v>
      </c>
      <c r="C1290" s="136">
        <v>6</v>
      </c>
      <c r="D1290" s="129"/>
      <c r="H1290" s="187" t="s">
        <v>1121</v>
      </c>
      <c r="I1290" s="183">
        <v>4.75</v>
      </c>
      <c r="K1290" s="187" t="s">
        <v>2861</v>
      </c>
      <c r="L1290" s="183">
        <v>5</v>
      </c>
    </row>
    <row r="1291" spans="1:12">
      <c r="A1291" s="131"/>
      <c r="B1291" s="132" t="s">
        <v>1327</v>
      </c>
      <c r="C1291" s="136">
        <v>6</v>
      </c>
      <c r="D1291" s="129"/>
      <c r="H1291" s="187" t="s">
        <v>1589</v>
      </c>
      <c r="I1291" s="183">
        <v>4.6775000000000002</v>
      </c>
      <c r="K1291" s="187" t="s">
        <v>2804</v>
      </c>
      <c r="L1291" s="183">
        <v>5</v>
      </c>
    </row>
    <row r="1292" spans="1:12">
      <c r="A1292" s="131"/>
      <c r="B1292" s="132" t="s">
        <v>1003</v>
      </c>
      <c r="C1292" s="136">
        <v>6</v>
      </c>
      <c r="D1292" s="129"/>
      <c r="H1292" s="187" t="s">
        <v>1132</v>
      </c>
      <c r="I1292" s="183">
        <v>4.6625000000000005</v>
      </c>
      <c r="K1292" s="187" t="s">
        <v>2791</v>
      </c>
      <c r="L1292" s="183">
        <v>5</v>
      </c>
    </row>
    <row r="1293" spans="1:12">
      <c r="A1293" s="131"/>
      <c r="B1293" s="132" t="s">
        <v>984</v>
      </c>
      <c r="C1293" s="136">
        <v>6</v>
      </c>
      <c r="D1293" s="129"/>
      <c r="H1293" s="187" t="s">
        <v>3703</v>
      </c>
      <c r="I1293" s="183">
        <v>4.6499999999999995</v>
      </c>
      <c r="K1293" s="187" t="s">
        <v>2756</v>
      </c>
      <c r="L1293" s="183">
        <v>5</v>
      </c>
    </row>
    <row r="1294" spans="1:12">
      <c r="A1294" s="131"/>
      <c r="B1294" s="132" t="s">
        <v>972</v>
      </c>
      <c r="C1294" s="136">
        <v>6</v>
      </c>
      <c r="D1294" s="129"/>
      <c r="H1294" s="187" t="s">
        <v>1731</v>
      </c>
      <c r="I1294" s="183">
        <v>4.6324999999999994</v>
      </c>
      <c r="K1294" s="187" t="s">
        <v>2657</v>
      </c>
      <c r="L1294" s="183">
        <v>5</v>
      </c>
    </row>
    <row r="1295" spans="1:12">
      <c r="A1295" s="131"/>
      <c r="B1295" s="132" t="s">
        <v>970</v>
      </c>
      <c r="C1295" s="136">
        <v>6</v>
      </c>
      <c r="D1295" s="129"/>
      <c r="H1295" s="187" t="s">
        <v>1019</v>
      </c>
      <c r="I1295" s="183">
        <v>4.6292999999999989</v>
      </c>
      <c r="K1295" s="187" t="s">
        <v>2603</v>
      </c>
      <c r="L1295" s="183">
        <v>5</v>
      </c>
    </row>
    <row r="1296" spans="1:12">
      <c r="A1296" s="131"/>
      <c r="B1296" s="132" t="s">
        <v>952</v>
      </c>
      <c r="C1296" s="136">
        <v>6</v>
      </c>
      <c r="D1296" s="129"/>
      <c r="H1296" s="187" t="s">
        <v>1642</v>
      </c>
      <c r="I1296" s="183">
        <v>4.625</v>
      </c>
      <c r="K1296" s="187" t="s">
        <v>2588</v>
      </c>
      <c r="L1296" s="183">
        <v>5</v>
      </c>
    </row>
    <row r="1297" spans="1:12">
      <c r="A1297" s="131"/>
      <c r="B1297" s="132" t="s">
        <v>951</v>
      </c>
      <c r="C1297" s="136">
        <v>6</v>
      </c>
      <c r="D1297" s="129"/>
      <c r="H1297" s="187" t="s">
        <v>2952</v>
      </c>
      <c r="I1297" s="183">
        <v>4.6000000000000005</v>
      </c>
      <c r="K1297" s="187" t="s">
        <v>2557</v>
      </c>
      <c r="L1297" s="183">
        <v>5</v>
      </c>
    </row>
    <row r="1298" spans="1:12">
      <c r="A1298" s="131"/>
      <c r="B1298" s="132" t="s">
        <v>1288</v>
      </c>
      <c r="C1298" s="136">
        <v>6</v>
      </c>
      <c r="D1298" s="129"/>
      <c r="H1298" s="187" t="s">
        <v>1338</v>
      </c>
      <c r="I1298" s="183">
        <v>4.5999999999999996</v>
      </c>
      <c r="K1298" s="187" t="s">
        <v>2546</v>
      </c>
      <c r="L1298" s="183">
        <v>5</v>
      </c>
    </row>
    <row r="1299" spans="1:12">
      <c r="A1299" s="131"/>
      <c r="B1299" s="132" t="s">
        <v>1276</v>
      </c>
      <c r="C1299" s="136">
        <v>6</v>
      </c>
      <c r="D1299" s="129"/>
      <c r="H1299" s="187" t="s">
        <v>2096</v>
      </c>
      <c r="I1299" s="183">
        <v>4.5600000000000005</v>
      </c>
      <c r="K1299" s="187" t="s">
        <v>2543</v>
      </c>
      <c r="L1299" s="183">
        <v>5</v>
      </c>
    </row>
    <row r="1300" spans="1:12">
      <c r="A1300" s="131"/>
      <c r="B1300" s="132" t="s">
        <v>1274</v>
      </c>
      <c r="C1300" s="136">
        <v>6</v>
      </c>
      <c r="D1300" s="129"/>
      <c r="H1300" s="187" t="s">
        <v>2059</v>
      </c>
      <c r="I1300" s="183">
        <v>4.5244999999999997</v>
      </c>
      <c r="K1300" s="187" t="s">
        <v>2528</v>
      </c>
      <c r="L1300" s="183">
        <v>5</v>
      </c>
    </row>
    <row r="1301" spans="1:12">
      <c r="A1301" s="131"/>
      <c r="B1301" s="132" t="s">
        <v>1262</v>
      </c>
      <c r="C1301" s="136">
        <v>6</v>
      </c>
      <c r="D1301" s="129"/>
      <c r="H1301" s="187" t="s">
        <v>892</v>
      </c>
      <c r="I1301" s="183">
        <v>4.5199999999999996</v>
      </c>
      <c r="K1301" s="187" t="s">
        <v>2325</v>
      </c>
      <c r="L1301" s="183">
        <v>5</v>
      </c>
    </row>
    <row r="1302" spans="1:12">
      <c r="A1302" s="131"/>
      <c r="B1302" s="132" t="s">
        <v>1229</v>
      </c>
      <c r="C1302" s="136">
        <v>6</v>
      </c>
      <c r="D1302" s="129"/>
      <c r="H1302" s="187" t="s">
        <v>1644</v>
      </c>
      <c r="I1302" s="183">
        <v>4.5175000000000001</v>
      </c>
      <c r="K1302" s="187" t="s">
        <v>2154</v>
      </c>
      <c r="L1302" s="183">
        <v>5</v>
      </c>
    </row>
    <row r="1303" spans="1:12">
      <c r="A1303" s="131"/>
      <c r="B1303" s="132" t="s">
        <v>1202</v>
      </c>
      <c r="C1303" s="136">
        <v>6</v>
      </c>
      <c r="D1303" s="129"/>
      <c r="H1303" s="187" t="s">
        <v>2267</v>
      </c>
      <c r="I1303" s="183">
        <v>4.5099999999999989</v>
      </c>
      <c r="K1303" s="187" t="s">
        <v>1556</v>
      </c>
      <c r="L1303" s="183">
        <v>5</v>
      </c>
    </row>
    <row r="1304" spans="1:12">
      <c r="A1304" s="131"/>
      <c r="B1304" s="132" t="s">
        <v>1143</v>
      </c>
      <c r="C1304" s="136">
        <v>6</v>
      </c>
      <c r="D1304" s="129"/>
      <c r="H1304" s="187" t="s">
        <v>2388</v>
      </c>
      <c r="I1304" s="183">
        <v>4.5022000000000002</v>
      </c>
      <c r="K1304" s="187" t="s">
        <v>1305</v>
      </c>
      <c r="L1304" s="183">
        <v>5</v>
      </c>
    </row>
    <row r="1305" spans="1:12">
      <c r="A1305" s="131"/>
      <c r="B1305" s="132" t="s">
        <v>1138</v>
      </c>
      <c r="C1305" s="136">
        <v>6</v>
      </c>
      <c r="D1305" s="129"/>
      <c r="H1305" s="187" t="s">
        <v>3600</v>
      </c>
      <c r="I1305" s="183">
        <v>4.5</v>
      </c>
      <c r="K1305" s="187" t="s">
        <v>1121</v>
      </c>
      <c r="L1305" s="183">
        <v>5</v>
      </c>
    </row>
    <row r="1306" spans="1:12">
      <c r="A1306" s="131"/>
      <c r="B1306" s="132" t="s">
        <v>1109</v>
      </c>
      <c r="C1306" s="136">
        <v>6</v>
      </c>
      <c r="D1306" s="129"/>
      <c r="H1306" s="187" t="s">
        <v>3357</v>
      </c>
      <c r="I1306" s="183">
        <v>4.5</v>
      </c>
      <c r="K1306" s="187" t="s">
        <v>3123</v>
      </c>
      <c r="L1306" s="183">
        <v>4.9999999999999991</v>
      </c>
    </row>
    <row r="1307" spans="1:12">
      <c r="A1307" s="131"/>
      <c r="B1307" s="132" t="s">
        <v>1072</v>
      </c>
      <c r="C1307" s="136">
        <v>6</v>
      </c>
      <c r="D1307" s="129"/>
      <c r="H1307" s="187" t="s">
        <v>3355</v>
      </c>
      <c r="I1307" s="183">
        <v>4.5</v>
      </c>
      <c r="K1307" s="187" t="s">
        <v>2683</v>
      </c>
      <c r="L1307" s="183">
        <v>4.9499999999999993</v>
      </c>
    </row>
    <row r="1308" spans="1:12">
      <c r="A1308" s="131"/>
      <c r="B1308" s="132" t="s">
        <v>1029</v>
      </c>
      <c r="C1308" s="136">
        <v>6</v>
      </c>
      <c r="D1308" s="129"/>
      <c r="H1308" s="187" t="s">
        <v>3213</v>
      </c>
      <c r="I1308" s="183">
        <v>4.5</v>
      </c>
      <c r="K1308" s="187" t="s">
        <v>3708</v>
      </c>
      <c r="L1308" s="183">
        <v>4.8499999999999996</v>
      </c>
    </row>
    <row r="1309" spans="1:12">
      <c r="A1309" s="131"/>
      <c r="B1309" s="132" t="s">
        <v>3857</v>
      </c>
      <c r="C1309" s="136">
        <v>5</v>
      </c>
      <c r="D1309" s="129"/>
      <c r="H1309" s="187" t="s">
        <v>3206</v>
      </c>
      <c r="I1309" s="183">
        <v>4.5</v>
      </c>
      <c r="K1309" s="187" t="s">
        <v>1902</v>
      </c>
      <c r="L1309" s="183">
        <v>4.8499999999999996</v>
      </c>
    </row>
    <row r="1310" spans="1:12">
      <c r="A1310" s="131"/>
      <c r="B1310" s="132" t="s">
        <v>3847</v>
      </c>
      <c r="C1310" s="136">
        <v>5</v>
      </c>
      <c r="D1310" s="129"/>
      <c r="H1310" s="187" t="s">
        <v>3017</v>
      </c>
      <c r="I1310" s="183">
        <v>4.5</v>
      </c>
      <c r="K1310" s="187" t="s">
        <v>1548</v>
      </c>
      <c r="L1310" s="183">
        <v>4.8414999999999999</v>
      </c>
    </row>
    <row r="1311" spans="1:12">
      <c r="A1311" s="131"/>
      <c r="B1311" s="132" t="s">
        <v>3812</v>
      </c>
      <c r="C1311" s="136">
        <v>5</v>
      </c>
      <c r="D1311" s="129"/>
      <c r="H1311" s="187" t="s">
        <v>2780</v>
      </c>
      <c r="I1311" s="183">
        <v>4.5</v>
      </c>
      <c r="K1311" s="187" t="s">
        <v>3121</v>
      </c>
      <c r="L1311" s="183">
        <v>4.83</v>
      </c>
    </row>
    <row r="1312" spans="1:12">
      <c r="A1312" s="131"/>
      <c r="B1312" s="132" t="s">
        <v>3795</v>
      </c>
      <c r="C1312" s="136">
        <v>5</v>
      </c>
      <c r="D1312" s="129"/>
      <c r="H1312" s="187" t="s">
        <v>2564</v>
      </c>
      <c r="I1312" s="183">
        <v>4.5</v>
      </c>
      <c r="K1312" s="187" t="s">
        <v>2432</v>
      </c>
      <c r="L1312" s="183">
        <v>4.83</v>
      </c>
    </row>
    <row r="1313" spans="1:12">
      <c r="A1313" s="131"/>
      <c r="B1313" s="132" t="s">
        <v>3789</v>
      </c>
      <c r="C1313" s="136">
        <v>5</v>
      </c>
      <c r="D1313" s="129"/>
      <c r="H1313" s="187" t="s">
        <v>2354</v>
      </c>
      <c r="I1313" s="183">
        <v>4.5</v>
      </c>
      <c r="K1313" s="187" t="s">
        <v>2686</v>
      </c>
      <c r="L1313" s="183">
        <v>4.8099999999999996</v>
      </c>
    </row>
    <row r="1314" spans="1:12">
      <c r="A1314" s="131"/>
      <c r="B1314" s="132" t="s">
        <v>3728</v>
      </c>
      <c r="C1314" s="136">
        <v>5</v>
      </c>
      <c r="D1314" s="129"/>
      <c r="H1314" s="187" t="s">
        <v>2203</v>
      </c>
      <c r="I1314" s="183">
        <v>4.5</v>
      </c>
      <c r="K1314" s="187" t="s">
        <v>1511</v>
      </c>
      <c r="L1314" s="183">
        <v>4.8034999999999997</v>
      </c>
    </row>
    <row r="1315" spans="1:12">
      <c r="A1315" s="131"/>
      <c r="B1315" s="132" t="s">
        <v>3710</v>
      </c>
      <c r="C1315" s="136">
        <v>5</v>
      </c>
      <c r="D1315" s="129"/>
      <c r="H1315" s="187" t="s">
        <v>2086</v>
      </c>
      <c r="I1315" s="183">
        <v>4.5</v>
      </c>
      <c r="K1315" s="187" t="s">
        <v>3814</v>
      </c>
      <c r="L1315" s="183">
        <v>4.8000000000000007</v>
      </c>
    </row>
    <row r="1316" spans="1:12">
      <c r="A1316" s="131"/>
      <c r="B1316" s="132" t="s">
        <v>3696</v>
      </c>
      <c r="C1316" s="136">
        <v>5</v>
      </c>
      <c r="D1316" s="129"/>
      <c r="H1316" s="187" t="s">
        <v>1841</v>
      </c>
      <c r="I1316" s="183">
        <v>4.5</v>
      </c>
      <c r="K1316" s="187" t="s">
        <v>2642</v>
      </c>
      <c r="L1316" s="183">
        <v>4.7751000000000001</v>
      </c>
    </row>
    <row r="1317" spans="1:12">
      <c r="A1317" s="131"/>
      <c r="B1317" s="132" t="s">
        <v>3684</v>
      </c>
      <c r="C1317" s="136">
        <v>5</v>
      </c>
      <c r="D1317" s="129"/>
      <c r="H1317" s="187" t="s">
        <v>1296</v>
      </c>
      <c r="I1317" s="183">
        <v>4.5</v>
      </c>
      <c r="K1317" s="187" t="s">
        <v>1589</v>
      </c>
      <c r="L1317" s="183">
        <v>4.7574999999999994</v>
      </c>
    </row>
    <row r="1318" spans="1:12">
      <c r="A1318" s="131"/>
      <c r="B1318" s="132" t="s">
        <v>3654</v>
      </c>
      <c r="C1318" s="136">
        <v>5</v>
      </c>
      <c r="D1318" s="129"/>
      <c r="H1318" s="187" t="s">
        <v>2666</v>
      </c>
      <c r="I1318" s="183">
        <v>4.4799999999999995</v>
      </c>
      <c r="K1318" s="187" t="s">
        <v>2851</v>
      </c>
      <c r="L1318" s="183">
        <v>4.75</v>
      </c>
    </row>
    <row r="1319" spans="1:12">
      <c r="A1319" s="131"/>
      <c r="B1319" s="132" t="s">
        <v>3629</v>
      </c>
      <c r="C1319" s="136">
        <v>5</v>
      </c>
      <c r="D1319" s="129"/>
      <c r="H1319" s="187" t="s">
        <v>861</v>
      </c>
      <c r="I1319" s="183">
        <v>4.4799999999999995</v>
      </c>
      <c r="K1319" s="187" t="s">
        <v>2066</v>
      </c>
      <c r="L1319" s="183">
        <v>4.75</v>
      </c>
    </row>
    <row r="1320" spans="1:12">
      <c r="A1320" s="131"/>
      <c r="B1320" s="132" t="s">
        <v>3620</v>
      </c>
      <c r="C1320" s="136">
        <v>5</v>
      </c>
      <c r="D1320" s="129"/>
      <c r="H1320" s="187" t="s">
        <v>3568</v>
      </c>
      <c r="I1320" s="183">
        <v>4.4749999999999996</v>
      </c>
      <c r="K1320" s="187" t="s">
        <v>1968</v>
      </c>
      <c r="L1320" s="183">
        <v>4.75</v>
      </c>
    </row>
    <row r="1321" spans="1:12">
      <c r="A1321" s="131"/>
      <c r="B1321" s="132" t="s">
        <v>3552</v>
      </c>
      <c r="C1321" s="136">
        <v>5</v>
      </c>
      <c r="D1321" s="129"/>
      <c r="H1321" s="187" t="s">
        <v>3784</v>
      </c>
      <c r="I1321" s="183">
        <v>4.45</v>
      </c>
      <c r="K1321" s="187" t="s">
        <v>3703</v>
      </c>
      <c r="L1321" s="183">
        <v>4.6499999999999995</v>
      </c>
    </row>
    <row r="1322" spans="1:12">
      <c r="A1322" s="131"/>
      <c r="B1322" s="132" t="s">
        <v>3488</v>
      </c>
      <c r="C1322" s="136">
        <v>5</v>
      </c>
      <c r="D1322" s="129"/>
      <c r="H1322" s="187" t="s">
        <v>2936</v>
      </c>
      <c r="I1322" s="183">
        <v>4.4000000000000004</v>
      </c>
      <c r="K1322" s="187" t="s">
        <v>1731</v>
      </c>
      <c r="L1322" s="183">
        <v>4.6324999999999994</v>
      </c>
    </row>
    <row r="1323" spans="1:12">
      <c r="A1323" s="131"/>
      <c r="B1323" s="132" t="s">
        <v>3477</v>
      </c>
      <c r="C1323" s="136">
        <v>5</v>
      </c>
      <c r="D1323" s="129"/>
      <c r="H1323" s="187" t="s">
        <v>2672</v>
      </c>
      <c r="I1323" s="183">
        <v>4.3899999999999997</v>
      </c>
      <c r="K1323" s="187" t="s">
        <v>1019</v>
      </c>
      <c r="L1323" s="183">
        <v>4.6292999999999989</v>
      </c>
    </row>
    <row r="1324" spans="1:12">
      <c r="A1324" s="131"/>
      <c r="B1324" s="132" t="s">
        <v>3357</v>
      </c>
      <c r="C1324" s="136">
        <v>5</v>
      </c>
      <c r="D1324" s="129"/>
      <c r="H1324" s="187" t="s">
        <v>1570</v>
      </c>
      <c r="I1324" s="183">
        <v>4.3675000000000006</v>
      </c>
      <c r="K1324" s="187" t="s">
        <v>1642</v>
      </c>
      <c r="L1324" s="183">
        <v>4.625</v>
      </c>
    </row>
    <row r="1325" spans="1:12">
      <c r="A1325" s="131"/>
      <c r="B1325" s="132" t="s">
        <v>3236</v>
      </c>
      <c r="C1325" s="136">
        <v>5</v>
      </c>
      <c r="D1325" s="129"/>
      <c r="H1325" s="187" t="s">
        <v>1516</v>
      </c>
      <c r="I1325" s="183">
        <v>4.3645000000000005</v>
      </c>
      <c r="K1325" s="187" t="s">
        <v>2952</v>
      </c>
      <c r="L1325" s="183">
        <v>4.6000000000000005</v>
      </c>
    </row>
    <row r="1326" spans="1:12">
      <c r="A1326" s="131"/>
      <c r="B1326" s="132" t="s">
        <v>3210</v>
      </c>
      <c r="C1326" s="136">
        <v>5</v>
      </c>
      <c r="D1326" s="129"/>
      <c r="H1326" s="187" t="s">
        <v>3452</v>
      </c>
      <c r="I1326" s="183">
        <v>4.3635000000000002</v>
      </c>
      <c r="K1326" s="187" t="s">
        <v>1338</v>
      </c>
      <c r="L1326" s="183">
        <v>4.5999999999999996</v>
      </c>
    </row>
    <row r="1327" spans="1:12">
      <c r="A1327" s="131"/>
      <c r="B1327" s="132" t="s">
        <v>3204</v>
      </c>
      <c r="C1327" s="136">
        <v>5</v>
      </c>
      <c r="D1327" s="129"/>
      <c r="H1327" s="187" t="s">
        <v>3854</v>
      </c>
      <c r="I1327" s="183">
        <v>4.3599999999999994</v>
      </c>
      <c r="K1327" s="187" t="s">
        <v>2096</v>
      </c>
      <c r="L1327" s="183">
        <v>4.5600000000000005</v>
      </c>
    </row>
    <row r="1328" spans="1:12">
      <c r="A1328" s="131"/>
      <c r="B1328" s="132" t="s">
        <v>3202</v>
      </c>
      <c r="C1328" s="136">
        <v>5</v>
      </c>
      <c r="D1328" s="129"/>
      <c r="H1328" s="187" t="s">
        <v>1340</v>
      </c>
      <c r="I1328" s="183">
        <v>4.3549999999999995</v>
      </c>
      <c r="K1328" s="187" t="s">
        <v>2059</v>
      </c>
      <c r="L1328" s="183">
        <v>4.5244999999999997</v>
      </c>
    </row>
    <row r="1329" spans="1:12">
      <c r="A1329" s="131"/>
      <c r="B1329" s="132" t="s">
        <v>3145</v>
      </c>
      <c r="C1329" s="136">
        <v>5</v>
      </c>
      <c r="D1329" s="129"/>
      <c r="H1329" s="187" t="s">
        <v>1509</v>
      </c>
      <c r="I1329" s="183">
        <v>4.3150000000000004</v>
      </c>
      <c r="K1329" s="187" t="s">
        <v>892</v>
      </c>
      <c r="L1329" s="183">
        <v>4.5199999999999996</v>
      </c>
    </row>
    <row r="1330" spans="1:12">
      <c r="A1330" s="131"/>
      <c r="B1330" s="132" t="s">
        <v>3121</v>
      </c>
      <c r="C1330" s="136">
        <v>5</v>
      </c>
      <c r="D1330" s="129"/>
      <c r="H1330" s="187" t="s">
        <v>2446</v>
      </c>
      <c r="I1330" s="183">
        <v>4.3</v>
      </c>
      <c r="K1330" s="187" t="s">
        <v>1644</v>
      </c>
      <c r="L1330" s="183">
        <v>4.5175000000000001</v>
      </c>
    </row>
    <row r="1331" spans="1:12">
      <c r="A1331" s="131"/>
      <c r="B1331" s="132" t="s">
        <v>3113</v>
      </c>
      <c r="C1331" s="136">
        <v>5</v>
      </c>
      <c r="D1331" s="129"/>
      <c r="H1331" s="187" t="s">
        <v>1645</v>
      </c>
      <c r="I1331" s="183">
        <v>4.294999999999999</v>
      </c>
      <c r="K1331" s="187" t="s">
        <v>2267</v>
      </c>
      <c r="L1331" s="183">
        <v>4.5099999999999989</v>
      </c>
    </row>
    <row r="1332" spans="1:12">
      <c r="A1332" s="131"/>
      <c r="B1332" s="132" t="s">
        <v>3090</v>
      </c>
      <c r="C1332" s="136">
        <v>5</v>
      </c>
      <c r="D1332" s="129"/>
      <c r="H1332" s="187" t="s">
        <v>2891</v>
      </c>
      <c r="I1332" s="183">
        <v>4.2700000000000005</v>
      </c>
      <c r="K1332" s="187" t="s">
        <v>2388</v>
      </c>
      <c r="L1332" s="183">
        <v>4.5022000000000002</v>
      </c>
    </row>
    <row r="1333" spans="1:12">
      <c r="A1333" s="131"/>
      <c r="B1333" s="132" t="s">
        <v>3081</v>
      </c>
      <c r="C1333" s="136">
        <v>5</v>
      </c>
      <c r="D1333" s="129"/>
      <c r="H1333" s="187" t="s">
        <v>1801</v>
      </c>
      <c r="I1333" s="183">
        <v>4.2700000000000005</v>
      </c>
      <c r="K1333" s="187" t="s">
        <v>3600</v>
      </c>
      <c r="L1333" s="183">
        <v>4.5</v>
      </c>
    </row>
    <row r="1334" spans="1:12">
      <c r="A1334" s="131"/>
      <c r="B1334" s="132" t="s">
        <v>3078</v>
      </c>
      <c r="C1334" s="136">
        <v>5</v>
      </c>
      <c r="D1334" s="129"/>
      <c r="H1334" s="187" t="s">
        <v>2927</v>
      </c>
      <c r="I1334" s="183">
        <v>4.2510000000000003</v>
      </c>
      <c r="K1334" s="187" t="s">
        <v>3357</v>
      </c>
      <c r="L1334" s="183">
        <v>4.5</v>
      </c>
    </row>
    <row r="1335" spans="1:12">
      <c r="A1335" s="131"/>
      <c r="B1335" s="132" t="s">
        <v>3038</v>
      </c>
      <c r="C1335" s="136">
        <v>5</v>
      </c>
      <c r="D1335" s="129"/>
      <c r="H1335" s="187" t="s">
        <v>3235</v>
      </c>
      <c r="I1335" s="183">
        <v>4.25</v>
      </c>
      <c r="K1335" s="187" t="s">
        <v>3355</v>
      </c>
      <c r="L1335" s="183">
        <v>4.5</v>
      </c>
    </row>
    <row r="1336" spans="1:12">
      <c r="A1336" s="131"/>
      <c r="B1336" s="132" t="s">
        <v>3017</v>
      </c>
      <c r="C1336" s="136">
        <v>5</v>
      </c>
      <c r="D1336" s="129"/>
      <c r="H1336" s="187" t="s">
        <v>3071</v>
      </c>
      <c r="I1336" s="183">
        <v>4.25</v>
      </c>
      <c r="K1336" s="187" t="s">
        <v>3213</v>
      </c>
      <c r="L1336" s="183">
        <v>4.5</v>
      </c>
    </row>
    <row r="1337" spans="1:12">
      <c r="A1337" s="131"/>
      <c r="B1337" s="132" t="s">
        <v>2958</v>
      </c>
      <c r="C1337" s="136">
        <v>5</v>
      </c>
      <c r="D1337" s="129"/>
      <c r="H1337" s="187" t="s">
        <v>2770</v>
      </c>
      <c r="I1337" s="183">
        <v>4.25</v>
      </c>
      <c r="K1337" s="187" t="s">
        <v>3206</v>
      </c>
      <c r="L1337" s="183">
        <v>4.5</v>
      </c>
    </row>
    <row r="1338" spans="1:12">
      <c r="A1338" s="131"/>
      <c r="B1338" s="132" t="s">
        <v>2902</v>
      </c>
      <c r="C1338" s="136">
        <v>5</v>
      </c>
      <c r="D1338" s="129"/>
      <c r="H1338" s="187" t="s">
        <v>2746</v>
      </c>
      <c r="I1338" s="183">
        <v>4.25</v>
      </c>
      <c r="K1338" s="187" t="s">
        <v>3017</v>
      </c>
      <c r="L1338" s="183">
        <v>4.5</v>
      </c>
    </row>
    <row r="1339" spans="1:12">
      <c r="A1339" s="131"/>
      <c r="B1339" s="132" t="s">
        <v>2894</v>
      </c>
      <c r="C1339" s="136">
        <v>5</v>
      </c>
      <c r="D1339" s="129"/>
      <c r="H1339" s="187" t="s">
        <v>2682</v>
      </c>
      <c r="I1339" s="183">
        <v>4.25</v>
      </c>
      <c r="K1339" s="187" t="s">
        <v>2780</v>
      </c>
      <c r="L1339" s="183">
        <v>4.5</v>
      </c>
    </row>
    <row r="1340" spans="1:12">
      <c r="A1340" s="131"/>
      <c r="B1340" s="132" t="s">
        <v>2887</v>
      </c>
      <c r="C1340" s="136">
        <v>5</v>
      </c>
      <c r="D1340" s="129"/>
      <c r="H1340" s="187" t="s">
        <v>2346</v>
      </c>
      <c r="I1340" s="183">
        <v>4.25</v>
      </c>
      <c r="K1340" s="187" t="s">
        <v>2564</v>
      </c>
      <c r="L1340" s="183">
        <v>4.5</v>
      </c>
    </row>
    <row r="1341" spans="1:12">
      <c r="A1341" s="131"/>
      <c r="B1341" s="132" t="s">
        <v>2864</v>
      </c>
      <c r="C1341" s="136">
        <v>5</v>
      </c>
      <c r="D1341" s="129"/>
      <c r="H1341" s="187" t="s">
        <v>1880</v>
      </c>
      <c r="I1341" s="183">
        <v>4.25</v>
      </c>
      <c r="K1341" s="187" t="s">
        <v>2354</v>
      </c>
      <c r="L1341" s="183">
        <v>4.5</v>
      </c>
    </row>
    <row r="1342" spans="1:12">
      <c r="A1342" s="131"/>
      <c r="B1342" s="132" t="s">
        <v>2851</v>
      </c>
      <c r="C1342" s="136">
        <v>5</v>
      </c>
      <c r="D1342" s="129"/>
      <c r="H1342" s="187" t="s">
        <v>969</v>
      </c>
      <c r="I1342" s="183">
        <v>4.25</v>
      </c>
      <c r="K1342" s="187" t="s">
        <v>2203</v>
      </c>
      <c r="L1342" s="183">
        <v>4.5</v>
      </c>
    </row>
    <row r="1343" spans="1:12">
      <c r="A1343" s="131"/>
      <c r="B1343" s="132" t="s">
        <v>2850</v>
      </c>
      <c r="C1343" s="136">
        <v>5</v>
      </c>
      <c r="D1343" s="129"/>
      <c r="H1343" s="187" t="s">
        <v>1264</v>
      </c>
      <c r="I1343" s="183">
        <v>4.25</v>
      </c>
      <c r="K1343" s="187" t="s">
        <v>2086</v>
      </c>
      <c r="L1343" s="183">
        <v>4.5</v>
      </c>
    </row>
    <row r="1344" spans="1:12">
      <c r="A1344" s="131"/>
      <c r="B1344" s="132" t="s">
        <v>2824</v>
      </c>
      <c r="C1344" s="136">
        <v>5</v>
      </c>
      <c r="D1344" s="129"/>
      <c r="H1344" s="187" t="s">
        <v>1878</v>
      </c>
      <c r="I1344" s="183">
        <v>4.22</v>
      </c>
      <c r="K1344" s="187" t="s">
        <v>1841</v>
      </c>
      <c r="L1344" s="183">
        <v>4.5</v>
      </c>
    </row>
    <row r="1345" spans="1:12">
      <c r="A1345" s="131"/>
      <c r="B1345" s="132" t="s">
        <v>2820</v>
      </c>
      <c r="C1345" s="136">
        <v>5</v>
      </c>
      <c r="D1345" s="129"/>
      <c r="H1345" s="187" t="s">
        <v>3178</v>
      </c>
      <c r="I1345" s="183">
        <v>4.21</v>
      </c>
      <c r="K1345" s="187" t="s">
        <v>1296</v>
      </c>
      <c r="L1345" s="183">
        <v>4.5</v>
      </c>
    </row>
    <row r="1346" spans="1:12">
      <c r="A1346" s="131"/>
      <c r="B1346" s="132" t="s">
        <v>2752</v>
      </c>
      <c r="C1346" s="136">
        <v>5</v>
      </c>
      <c r="D1346" s="129"/>
      <c r="H1346" s="187" t="s">
        <v>3157</v>
      </c>
      <c r="I1346" s="183">
        <v>4.1999999999999993</v>
      </c>
      <c r="K1346" s="187" t="s">
        <v>982</v>
      </c>
      <c r="L1346" s="183">
        <v>4.4996999999999998</v>
      </c>
    </row>
    <row r="1347" spans="1:12">
      <c r="A1347" s="131"/>
      <c r="B1347" s="132" t="s">
        <v>2746</v>
      </c>
      <c r="C1347" s="136">
        <v>5</v>
      </c>
      <c r="D1347" s="129"/>
      <c r="H1347" s="187" t="s">
        <v>1371</v>
      </c>
      <c r="I1347" s="183">
        <v>4.1616</v>
      </c>
      <c r="K1347" s="187" t="s">
        <v>2666</v>
      </c>
      <c r="L1347" s="183">
        <v>4.4799999999999995</v>
      </c>
    </row>
    <row r="1348" spans="1:12">
      <c r="A1348" s="131"/>
      <c r="B1348" s="132" t="s">
        <v>2736</v>
      </c>
      <c r="C1348" s="136">
        <v>5</v>
      </c>
      <c r="D1348" s="129"/>
      <c r="H1348" s="187" t="s">
        <v>2976</v>
      </c>
      <c r="I1348" s="183">
        <v>4.120000000000001</v>
      </c>
      <c r="K1348" s="187" t="s">
        <v>861</v>
      </c>
      <c r="L1348" s="183">
        <v>4.4799999999999995</v>
      </c>
    </row>
    <row r="1349" spans="1:12">
      <c r="A1349" s="131"/>
      <c r="B1349" s="132" t="s">
        <v>2686</v>
      </c>
      <c r="C1349" s="136">
        <v>5</v>
      </c>
      <c r="D1349" s="129"/>
      <c r="H1349" s="187" t="s">
        <v>3039</v>
      </c>
      <c r="I1349" s="183">
        <v>4.0999999999999996</v>
      </c>
      <c r="K1349" s="187" t="s">
        <v>3568</v>
      </c>
      <c r="L1349" s="183">
        <v>4.4749999999999996</v>
      </c>
    </row>
    <row r="1350" spans="1:12">
      <c r="A1350" s="131"/>
      <c r="B1350" s="132" t="s">
        <v>2670</v>
      </c>
      <c r="C1350" s="136">
        <v>5</v>
      </c>
      <c r="D1350" s="129"/>
      <c r="H1350" s="187" t="s">
        <v>2316</v>
      </c>
      <c r="I1350" s="183">
        <v>4.0963000000000003</v>
      </c>
      <c r="K1350" s="187" t="s">
        <v>3784</v>
      </c>
      <c r="L1350" s="183">
        <v>4.45</v>
      </c>
    </row>
    <row r="1351" spans="1:12">
      <c r="A1351" s="131"/>
      <c r="B1351" s="132" t="s">
        <v>2637</v>
      </c>
      <c r="C1351" s="136">
        <v>5</v>
      </c>
      <c r="D1351" s="129"/>
      <c r="H1351" s="187" t="s">
        <v>2064</v>
      </c>
      <c r="I1351" s="183">
        <v>4.0873999999999997</v>
      </c>
      <c r="K1351" s="187" t="s">
        <v>2936</v>
      </c>
      <c r="L1351" s="183">
        <v>4.4000000000000004</v>
      </c>
    </row>
    <row r="1352" spans="1:12">
      <c r="A1352" s="131"/>
      <c r="B1352" s="132" t="s">
        <v>2594</v>
      </c>
      <c r="C1352" s="136">
        <v>5</v>
      </c>
      <c r="D1352" s="129"/>
      <c r="H1352" s="187" t="s">
        <v>2864</v>
      </c>
      <c r="I1352" s="183">
        <v>4.05</v>
      </c>
      <c r="K1352" s="187" t="s">
        <v>2672</v>
      </c>
      <c r="L1352" s="183">
        <v>4.3899999999999997</v>
      </c>
    </row>
    <row r="1353" spans="1:12">
      <c r="A1353" s="131"/>
      <c r="B1353" s="132" t="s">
        <v>2574</v>
      </c>
      <c r="C1353" s="136">
        <v>5</v>
      </c>
      <c r="D1353" s="129"/>
      <c r="H1353" s="187" t="s">
        <v>1087</v>
      </c>
      <c r="I1353" s="183">
        <v>4.05</v>
      </c>
      <c r="K1353" s="187" t="s">
        <v>1570</v>
      </c>
      <c r="L1353" s="183">
        <v>4.3675000000000006</v>
      </c>
    </row>
    <row r="1354" spans="1:12">
      <c r="A1354" s="131"/>
      <c r="B1354" s="132" t="s">
        <v>2505</v>
      </c>
      <c r="C1354" s="136">
        <v>5</v>
      </c>
      <c r="D1354" s="129"/>
      <c r="H1354" s="187" t="s">
        <v>982</v>
      </c>
      <c r="I1354" s="183">
        <v>4.0097000000000005</v>
      </c>
      <c r="K1354" s="187" t="s">
        <v>1516</v>
      </c>
      <c r="L1354" s="183">
        <v>4.3645000000000005</v>
      </c>
    </row>
    <row r="1355" spans="1:12">
      <c r="A1355" s="131"/>
      <c r="B1355" s="132" t="s">
        <v>2502</v>
      </c>
      <c r="C1355" s="136">
        <v>5</v>
      </c>
      <c r="D1355" s="129"/>
      <c r="H1355" s="187" t="s">
        <v>3858</v>
      </c>
      <c r="I1355" s="183">
        <v>4</v>
      </c>
      <c r="K1355" s="187" t="s">
        <v>3854</v>
      </c>
      <c r="L1355" s="183">
        <v>4.3599999999999994</v>
      </c>
    </row>
    <row r="1356" spans="1:12">
      <c r="A1356" s="131"/>
      <c r="B1356" s="132" t="s">
        <v>2501</v>
      </c>
      <c r="C1356" s="136">
        <v>5</v>
      </c>
      <c r="D1356" s="129"/>
      <c r="H1356" s="187" t="s">
        <v>3477</v>
      </c>
      <c r="I1356" s="183">
        <v>4</v>
      </c>
      <c r="K1356" s="187" t="s">
        <v>1340</v>
      </c>
      <c r="L1356" s="183">
        <v>4.3549999999999995</v>
      </c>
    </row>
    <row r="1357" spans="1:12">
      <c r="A1357" s="131"/>
      <c r="B1357" s="132" t="s">
        <v>2500</v>
      </c>
      <c r="C1357" s="136">
        <v>5</v>
      </c>
      <c r="D1357" s="129"/>
      <c r="H1357" s="187" t="s">
        <v>3351</v>
      </c>
      <c r="I1357" s="183">
        <v>4</v>
      </c>
      <c r="K1357" s="187" t="s">
        <v>1284</v>
      </c>
      <c r="L1357" s="183">
        <v>4.3175000000000008</v>
      </c>
    </row>
    <row r="1358" spans="1:12">
      <c r="A1358" s="131"/>
      <c r="B1358" s="132" t="s">
        <v>2492</v>
      </c>
      <c r="C1358" s="136">
        <v>5</v>
      </c>
      <c r="D1358" s="129"/>
      <c r="H1358" s="187" t="s">
        <v>3319</v>
      </c>
      <c r="I1358" s="183">
        <v>4</v>
      </c>
      <c r="K1358" s="187" t="s">
        <v>1509</v>
      </c>
      <c r="L1358" s="183">
        <v>4.3150000000000004</v>
      </c>
    </row>
    <row r="1359" spans="1:12">
      <c r="A1359" s="131"/>
      <c r="B1359" s="132" t="s">
        <v>2434</v>
      </c>
      <c r="C1359" s="136">
        <v>5</v>
      </c>
      <c r="D1359" s="129"/>
      <c r="H1359" s="187" t="s">
        <v>3307</v>
      </c>
      <c r="I1359" s="183">
        <v>4</v>
      </c>
      <c r="K1359" s="187" t="s">
        <v>1645</v>
      </c>
      <c r="L1359" s="183">
        <v>4.294999999999999</v>
      </c>
    </row>
    <row r="1360" spans="1:12">
      <c r="A1360" s="131"/>
      <c r="B1360" s="132" t="s">
        <v>2428</v>
      </c>
      <c r="C1360" s="136">
        <v>5</v>
      </c>
      <c r="D1360" s="129"/>
      <c r="H1360" s="187" t="s">
        <v>3207</v>
      </c>
      <c r="I1360" s="183">
        <v>4</v>
      </c>
      <c r="K1360" s="187" t="s">
        <v>2891</v>
      </c>
      <c r="L1360" s="183">
        <v>4.2700000000000005</v>
      </c>
    </row>
    <row r="1361" spans="1:12">
      <c r="A1361" s="131"/>
      <c r="B1361" s="132" t="s">
        <v>2412</v>
      </c>
      <c r="C1361" s="136">
        <v>5</v>
      </c>
      <c r="D1361" s="129"/>
      <c r="H1361" s="187" t="s">
        <v>3115</v>
      </c>
      <c r="I1361" s="183">
        <v>4</v>
      </c>
      <c r="K1361" s="187" t="s">
        <v>1801</v>
      </c>
      <c r="L1361" s="183">
        <v>4.2700000000000005</v>
      </c>
    </row>
    <row r="1362" spans="1:12">
      <c r="A1362" s="131"/>
      <c r="B1362" s="132" t="s">
        <v>2393</v>
      </c>
      <c r="C1362" s="136">
        <v>5</v>
      </c>
      <c r="D1362" s="129"/>
      <c r="H1362" s="187" t="s">
        <v>3089</v>
      </c>
      <c r="I1362" s="183">
        <v>4</v>
      </c>
      <c r="K1362" s="187" t="s">
        <v>969</v>
      </c>
      <c r="L1362" s="183">
        <v>4.2549999999999999</v>
      </c>
    </row>
    <row r="1363" spans="1:12">
      <c r="A1363" s="131"/>
      <c r="B1363" s="132" t="s">
        <v>2386</v>
      </c>
      <c r="C1363" s="136">
        <v>5</v>
      </c>
      <c r="D1363" s="129"/>
      <c r="H1363" s="187" t="s">
        <v>3087</v>
      </c>
      <c r="I1363" s="183">
        <v>4</v>
      </c>
      <c r="K1363" s="187" t="s">
        <v>2927</v>
      </c>
      <c r="L1363" s="183">
        <v>4.2510000000000003</v>
      </c>
    </row>
    <row r="1364" spans="1:12">
      <c r="A1364" s="131"/>
      <c r="B1364" s="132" t="s">
        <v>2377</v>
      </c>
      <c r="C1364" s="136">
        <v>5</v>
      </c>
      <c r="D1364" s="129"/>
      <c r="H1364" s="187" t="s">
        <v>2797</v>
      </c>
      <c r="I1364" s="183">
        <v>4</v>
      </c>
      <c r="K1364" s="187" t="s">
        <v>3235</v>
      </c>
      <c r="L1364" s="183">
        <v>4.25</v>
      </c>
    </row>
    <row r="1365" spans="1:12">
      <c r="A1365" s="131"/>
      <c r="B1365" s="132" t="s">
        <v>2355</v>
      </c>
      <c r="C1365" s="136">
        <v>5</v>
      </c>
      <c r="D1365" s="129"/>
      <c r="H1365" s="187" t="s">
        <v>2762</v>
      </c>
      <c r="I1365" s="183">
        <v>4</v>
      </c>
      <c r="K1365" s="187" t="s">
        <v>3071</v>
      </c>
      <c r="L1365" s="183">
        <v>4.25</v>
      </c>
    </row>
    <row r="1366" spans="1:12">
      <c r="A1366" s="131"/>
      <c r="B1366" s="132" t="s">
        <v>2341</v>
      </c>
      <c r="C1366" s="136">
        <v>5</v>
      </c>
      <c r="D1366" s="129"/>
      <c r="H1366" s="187" t="s">
        <v>2690</v>
      </c>
      <c r="I1366" s="183">
        <v>4</v>
      </c>
      <c r="K1366" s="187" t="s">
        <v>2770</v>
      </c>
      <c r="L1366" s="183">
        <v>4.25</v>
      </c>
    </row>
    <row r="1367" spans="1:12">
      <c r="A1367" s="131"/>
      <c r="B1367" s="132" t="s">
        <v>2340</v>
      </c>
      <c r="C1367" s="136">
        <v>5</v>
      </c>
      <c r="D1367" s="129"/>
      <c r="H1367" s="187" t="s">
        <v>2665</v>
      </c>
      <c r="I1367" s="183">
        <v>4</v>
      </c>
      <c r="K1367" s="187" t="s">
        <v>2746</v>
      </c>
      <c r="L1367" s="183">
        <v>4.25</v>
      </c>
    </row>
    <row r="1368" spans="1:12">
      <c r="A1368" s="131"/>
      <c r="B1368" s="132" t="s">
        <v>2334</v>
      </c>
      <c r="C1368" s="136">
        <v>5</v>
      </c>
      <c r="D1368" s="129"/>
      <c r="H1368" s="187" t="s">
        <v>2643</v>
      </c>
      <c r="I1368" s="183">
        <v>4</v>
      </c>
      <c r="K1368" s="187" t="s">
        <v>2682</v>
      </c>
      <c r="L1368" s="183">
        <v>4.25</v>
      </c>
    </row>
    <row r="1369" spans="1:12">
      <c r="A1369" s="131"/>
      <c r="B1369" s="132" t="s">
        <v>2299</v>
      </c>
      <c r="C1369" s="136">
        <v>5</v>
      </c>
      <c r="D1369" s="129"/>
      <c r="H1369" s="187" t="s">
        <v>2603</v>
      </c>
      <c r="I1369" s="183">
        <v>4</v>
      </c>
      <c r="K1369" s="187" t="s">
        <v>2346</v>
      </c>
      <c r="L1369" s="183">
        <v>4.25</v>
      </c>
    </row>
    <row r="1370" spans="1:12">
      <c r="A1370" s="131"/>
      <c r="B1370" s="132" t="s">
        <v>2283</v>
      </c>
      <c r="C1370" s="136">
        <v>5</v>
      </c>
      <c r="D1370" s="129"/>
      <c r="H1370" s="187" t="s">
        <v>2598</v>
      </c>
      <c r="I1370" s="183">
        <v>4</v>
      </c>
      <c r="K1370" s="187" t="s">
        <v>1880</v>
      </c>
      <c r="L1370" s="183">
        <v>4.25</v>
      </c>
    </row>
    <row r="1371" spans="1:12">
      <c r="A1371" s="131"/>
      <c r="B1371" s="132" t="s">
        <v>2282</v>
      </c>
      <c r="C1371" s="136">
        <v>5</v>
      </c>
      <c r="D1371" s="129"/>
      <c r="H1371" s="187" t="s">
        <v>2549</v>
      </c>
      <c r="I1371" s="183">
        <v>4</v>
      </c>
      <c r="K1371" s="187" t="s">
        <v>1264</v>
      </c>
      <c r="L1371" s="183">
        <v>4.25</v>
      </c>
    </row>
    <row r="1372" spans="1:12">
      <c r="A1372" s="131"/>
      <c r="B1372" s="132" t="s">
        <v>2269</v>
      </c>
      <c r="C1372" s="136">
        <v>5</v>
      </c>
      <c r="D1372" s="129"/>
      <c r="H1372" s="187" t="s">
        <v>2231</v>
      </c>
      <c r="I1372" s="183">
        <v>4</v>
      </c>
      <c r="K1372" s="187" t="s">
        <v>1878</v>
      </c>
      <c r="L1372" s="183">
        <v>4.22</v>
      </c>
    </row>
    <row r="1373" spans="1:12">
      <c r="A1373" s="131"/>
      <c r="B1373" s="132" t="s">
        <v>2237</v>
      </c>
      <c r="C1373" s="136">
        <v>5</v>
      </c>
      <c r="D1373" s="129"/>
      <c r="H1373" s="187" t="s">
        <v>2109</v>
      </c>
      <c r="I1373" s="183">
        <v>4</v>
      </c>
      <c r="K1373" s="187" t="s">
        <v>3178</v>
      </c>
      <c r="L1373" s="183">
        <v>4.21</v>
      </c>
    </row>
    <row r="1374" spans="1:12">
      <c r="A1374" s="131"/>
      <c r="B1374" s="132" t="s">
        <v>2229</v>
      </c>
      <c r="C1374" s="136">
        <v>5</v>
      </c>
      <c r="D1374" s="129"/>
      <c r="H1374" s="187" t="s">
        <v>1960</v>
      </c>
      <c r="I1374" s="183">
        <v>4</v>
      </c>
      <c r="K1374" s="187" t="s">
        <v>3157</v>
      </c>
      <c r="L1374" s="183">
        <v>4.1999999999999993</v>
      </c>
    </row>
    <row r="1375" spans="1:12">
      <c r="A1375" s="131"/>
      <c r="B1375" s="132" t="s">
        <v>2200</v>
      </c>
      <c r="C1375" s="136">
        <v>5</v>
      </c>
      <c r="D1375" s="129"/>
      <c r="H1375" s="187" t="s">
        <v>942</v>
      </c>
      <c r="I1375" s="183">
        <v>4</v>
      </c>
      <c r="K1375" s="187" t="s">
        <v>1371</v>
      </c>
      <c r="L1375" s="183">
        <v>4.1616</v>
      </c>
    </row>
    <row r="1376" spans="1:12">
      <c r="A1376" s="131"/>
      <c r="B1376" s="132" t="s">
        <v>2134</v>
      </c>
      <c r="C1376" s="136">
        <v>5</v>
      </c>
      <c r="D1376" s="129"/>
      <c r="H1376" s="187" t="s">
        <v>2146</v>
      </c>
      <c r="I1376" s="183">
        <v>3.9899999999999998</v>
      </c>
      <c r="K1376" s="187" t="s">
        <v>1087</v>
      </c>
      <c r="L1376" s="183">
        <v>4.1499999999999995</v>
      </c>
    </row>
    <row r="1377" spans="1:12">
      <c r="A1377" s="131"/>
      <c r="B1377" s="132" t="s">
        <v>2124</v>
      </c>
      <c r="C1377" s="136">
        <v>5</v>
      </c>
      <c r="D1377" s="129"/>
      <c r="H1377" s="187" t="s">
        <v>963</v>
      </c>
      <c r="I1377" s="183">
        <v>3.9000000000000004</v>
      </c>
      <c r="K1377" s="187" t="s">
        <v>2976</v>
      </c>
      <c r="L1377" s="183">
        <v>4.120000000000001</v>
      </c>
    </row>
    <row r="1378" spans="1:12">
      <c r="A1378" s="131"/>
      <c r="B1378" s="132" t="s">
        <v>2119</v>
      </c>
      <c r="C1378" s="136">
        <v>5</v>
      </c>
      <c r="D1378" s="129"/>
      <c r="H1378" s="187" t="s">
        <v>3628</v>
      </c>
      <c r="I1378" s="183">
        <v>3.875</v>
      </c>
      <c r="K1378" s="187" t="s">
        <v>3039</v>
      </c>
      <c r="L1378" s="183">
        <v>4.0999999999999996</v>
      </c>
    </row>
    <row r="1379" spans="1:12">
      <c r="A1379" s="131"/>
      <c r="B1379" s="132" t="s">
        <v>2087</v>
      </c>
      <c r="C1379" s="136">
        <v>5</v>
      </c>
      <c r="D1379" s="129"/>
      <c r="H1379" s="187" t="s">
        <v>2318</v>
      </c>
      <c r="I1379" s="183">
        <v>3.86</v>
      </c>
      <c r="K1379" s="187" t="s">
        <v>2316</v>
      </c>
      <c r="L1379" s="183">
        <v>4.0963000000000003</v>
      </c>
    </row>
    <row r="1380" spans="1:12">
      <c r="A1380" s="131"/>
      <c r="B1380" s="132" t="s">
        <v>1981</v>
      </c>
      <c r="C1380" s="136">
        <v>5</v>
      </c>
      <c r="D1380" s="129"/>
      <c r="H1380" s="187" t="s">
        <v>1485</v>
      </c>
      <c r="I1380" s="183">
        <v>3.8525</v>
      </c>
      <c r="K1380" s="187" t="s">
        <v>2064</v>
      </c>
      <c r="L1380" s="183">
        <v>4.0873999999999997</v>
      </c>
    </row>
    <row r="1381" spans="1:12">
      <c r="A1381" s="131"/>
      <c r="B1381" s="132" t="s">
        <v>1968</v>
      </c>
      <c r="C1381" s="136">
        <v>5</v>
      </c>
      <c r="D1381" s="129"/>
      <c r="H1381" s="187" t="s">
        <v>2125</v>
      </c>
      <c r="I1381" s="183">
        <v>3.8500000000000005</v>
      </c>
      <c r="K1381" s="187" t="s">
        <v>2864</v>
      </c>
      <c r="L1381" s="183">
        <v>4.05</v>
      </c>
    </row>
    <row r="1382" spans="1:12">
      <c r="A1382" s="131"/>
      <c r="B1382" s="132" t="s">
        <v>1932</v>
      </c>
      <c r="C1382" s="136">
        <v>5</v>
      </c>
      <c r="D1382" s="129"/>
      <c r="H1382" s="187" t="s">
        <v>2285</v>
      </c>
      <c r="I1382" s="183">
        <v>3.85</v>
      </c>
      <c r="K1382" s="187" t="s">
        <v>3858</v>
      </c>
      <c r="L1382" s="183">
        <v>4</v>
      </c>
    </row>
    <row r="1383" spans="1:12">
      <c r="A1383" s="131"/>
      <c r="B1383" s="132" t="s">
        <v>1925</v>
      </c>
      <c r="C1383" s="136">
        <v>5</v>
      </c>
      <c r="D1383" s="129"/>
      <c r="H1383" s="187" t="s">
        <v>3722</v>
      </c>
      <c r="I1383" s="183">
        <v>3.8356999999999988</v>
      </c>
      <c r="K1383" s="187" t="s">
        <v>3583</v>
      </c>
      <c r="L1383" s="183">
        <v>4</v>
      </c>
    </row>
    <row r="1384" spans="1:12">
      <c r="A1384" s="131"/>
      <c r="B1384" s="132" t="s">
        <v>1902</v>
      </c>
      <c r="C1384" s="136">
        <v>5</v>
      </c>
      <c r="D1384" s="129"/>
      <c r="H1384" s="187" t="s">
        <v>2372</v>
      </c>
      <c r="I1384" s="183">
        <v>3.8</v>
      </c>
      <c r="K1384" s="187" t="s">
        <v>3477</v>
      </c>
      <c r="L1384" s="183">
        <v>4</v>
      </c>
    </row>
    <row r="1385" spans="1:12">
      <c r="A1385" s="131"/>
      <c r="B1385" s="132" t="s">
        <v>1897</v>
      </c>
      <c r="C1385" s="136">
        <v>5</v>
      </c>
      <c r="D1385" s="129"/>
      <c r="H1385" s="187" t="s">
        <v>3650</v>
      </c>
      <c r="I1385" s="183">
        <v>3.7908000000000004</v>
      </c>
      <c r="K1385" s="187" t="s">
        <v>3461</v>
      </c>
      <c r="L1385" s="183">
        <v>4</v>
      </c>
    </row>
    <row r="1386" spans="1:12">
      <c r="A1386" s="131"/>
      <c r="B1386" s="132" t="s">
        <v>1894</v>
      </c>
      <c r="C1386" s="136">
        <v>5</v>
      </c>
      <c r="D1386" s="129"/>
      <c r="H1386" s="187" t="s">
        <v>992</v>
      </c>
      <c r="I1386" s="183">
        <v>3.7694999999999981</v>
      </c>
      <c r="K1386" s="187" t="s">
        <v>3351</v>
      </c>
      <c r="L1386" s="183">
        <v>4</v>
      </c>
    </row>
    <row r="1387" spans="1:12">
      <c r="A1387" s="131"/>
      <c r="B1387" s="132" t="s">
        <v>1878</v>
      </c>
      <c r="C1387" s="136">
        <v>5</v>
      </c>
      <c r="D1387" s="129"/>
      <c r="H1387" s="187" t="s">
        <v>3214</v>
      </c>
      <c r="I1387" s="183">
        <v>3.75</v>
      </c>
      <c r="K1387" s="187" t="s">
        <v>3319</v>
      </c>
      <c r="L1387" s="183">
        <v>4</v>
      </c>
    </row>
    <row r="1388" spans="1:12">
      <c r="A1388" s="131"/>
      <c r="B1388" s="132" t="s">
        <v>1841</v>
      </c>
      <c r="C1388" s="136">
        <v>5</v>
      </c>
      <c r="D1388" s="129"/>
      <c r="H1388" s="187" t="s">
        <v>2998</v>
      </c>
      <c r="I1388" s="183">
        <v>3.75</v>
      </c>
      <c r="K1388" s="187" t="s">
        <v>3307</v>
      </c>
      <c r="L1388" s="183">
        <v>4</v>
      </c>
    </row>
    <row r="1389" spans="1:12">
      <c r="A1389" s="131"/>
      <c r="B1389" s="132" t="s">
        <v>1802</v>
      </c>
      <c r="C1389" s="136">
        <v>5</v>
      </c>
      <c r="D1389" s="129"/>
      <c r="H1389" s="187" t="s">
        <v>2860</v>
      </c>
      <c r="I1389" s="183">
        <v>3.75</v>
      </c>
      <c r="K1389" s="187" t="s">
        <v>3207</v>
      </c>
      <c r="L1389" s="183">
        <v>4</v>
      </c>
    </row>
    <row r="1390" spans="1:12">
      <c r="A1390" s="131"/>
      <c r="B1390" s="132" t="s">
        <v>1796</v>
      </c>
      <c r="C1390" s="136">
        <v>5</v>
      </c>
      <c r="D1390" s="129"/>
      <c r="H1390" s="187" t="s">
        <v>2418</v>
      </c>
      <c r="I1390" s="183">
        <v>3.7303000000000002</v>
      </c>
      <c r="K1390" s="187" t="s">
        <v>3115</v>
      </c>
      <c r="L1390" s="183">
        <v>4</v>
      </c>
    </row>
    <row r="1391" spans="1:12">
      <c r="A1391" s="131"/>
      <c r="B1391" s="132" t="s">
        <v>1769</v>
      </c>
      <c r="C1391" s="136">
        <v>5</v>
      </c>
      <c r="D1391" s="129"/>
      <c r="H1391" s="187" t="s">
        <v>2179</v>
      </c>
      <c r="I1391" s="183">
        <v>3.7225000000000001</v>
      </c>
      <c r="K1391" s="187" t="s">
        <v>3089</v>
      </c>
      <c r="L1391" s="183">
        <v>4</v>
      </c>
    </row>
    <row r="1392" spans="1:12">
      <c r="A1392" s="131"/>
      <c r="B1392" s="132" t="s">
        <v>1761</v>
      </c>
      <c r="C1392" s="136">
        <v>5</v>
      </c>
      <c r="D1392" s="129"/>
      <c r="H1392" s="187" t="s">
        <v>2450</v>
      </c>
      <c r="I1392" s="183">
        <v>3.72</v>
      </c>
      <c r="K1392" s="187" t="s">
        <v>3087</v>
      </c>
      <c r="L1392" s="183">
        <v>4</v>
      </c>
    </row>
    <row r="1393" spans="1:12">
      <c r="A1393" s="131"/>
      <c r="B1393" s="132" t="s">
        <v>1751</v>
      </c>
      <c r="C1393" s="136">
        <v>5</v>
      </c>
      <c r="D1393" s="129"/>
      <c r="H1393" s="187" t="s">
        <v>1517</v>
      </c>
      <c r="I1393" s="183">
        <v>3.6775000000000002</v>
      </c>
      <c r="K1393" s="187" t="s">
        <v>2797</v>
      </c>
      <c r="L1393" s="183">
        <v>4</v>
      </c>
    </row>
    <row r="1394" spans="1:12">
      <c r="A1394" s="131"/>
      <c r="B1394" s="132" t="s">
        <v>1714</v>
      </c>
      <c r="C1394" s="136">
        <v>5</v>
      </c>
      <c r="D1394" s="129"/>
      <c r="H1394" s="187" t="s">
        <v>1395</v>
      </c>
      <c r="I1394" s="183">
        <v>3.6500000000000004</v>
      </c>
      <c r="K1394" s="187" t="s">
        <v>2762</v>
      </c>
      <c r="L1394" s="183">
        <v>4</v>
      </c>
    </row>
    <row r="1395" spans="1:12">
      <c r="A1395" s="131"/>
      <c r="B1395" s="132" t="s">
        <v>1670</v>
      </c>
      <c r="C1395" s="136">
        <v>5</v>
      </c>
      <c r="D1395" s="129"/>
      <c r="H1395" s="187" t="s">
        <v>2500</v>
      </c>
      <c r="I1395" s="183">
        <v>3.65</v>
      </c>
      <c r="K1395" s="187" t="s">
        <v>2690</v>
      </c>
      <c r="L1395" s="183">
        <v>4</v>
      </c>
    </row>
    <row r="1396" spans="1:12">
      <c r="A1396" s="131"/>
      <c r="B1396" s="132" t="s">
        <v>1662</v>
      </c>
      <c r="C1396" s="136">
        <v>5</v>
      </c>
      <c r="D1396" s="129"/>
      <c r="H1396" s="187" t="s">
        <v>3675</v>
      </c>
      <c r="I1396" s="183">
        <v>3.6399999999999992</v>
      </c>
      <c r="K1396" s="187" t="s">
        <v>2665</v>
      </c>
      <c r="L1396" s="183">
        <v>4</v>
      </c>
    </row>
    <row r="1397" spans="1:12">
      <c r="A1397" s="131"/>
      <c r="B1397" s="132" t="s">
        <v>1643</v>
      </c>
      <c r="C1397" s="136">
        <v>5</v>
      </c>
      <c r="D1397" s="129"/>
      <c r="H1397" s="187" t="s">
        <v>1746</v>
      </c>
      <c r="I1397" s="183">
        <v>3.625</v>
      </c>
      <c r="K1397" s="187" t="s">
        <v>2643</v>
      </c>
      <c r="L1397" s="183">
        <v>4</v>
      </c>
    </row>
    <row r="1398" spans="1:12">
      <c r="A1398" s="131"/>
      <c r="B1398" s="132" t="s">
        <v>1639</v>
      </c>
      <c r="C1398" s="136">
        <v>5</v>
      </c>
      <c r="D1398" s="129"/>
      <c r="H1398" s="187" t="s">
        <v>3560</v>
      </c>
      <c r="I1398" s="183">
        <v>3.6</v>
      </c>
      <c r="K1398" s="187" t="s">
        <v>2598</v>
      </c>
      <c r="L1398" s="183">
        <v>4</v>
      </c>
    </row>
    <row r="1399" spans="1:12">
      <c r="A1399" s="131"/>
      <c r="B1399" s="132" t="s">
        <v>1634</v>
      </c>
      <c r="C1399" s="136">
        <v>5</v>
      </c>
      <c r="D1399" s="129"/>
      <c r="H1399" s="187" t="s">
        <v>1500</v>
      </c>
      <c r="I1399" s="183">
        <v>3.5940000000000003</v>
      </c>
      <c r="K1399" s="187" t="s">
        <v>2549</v>
      </c>
      <c r="L1399" s="183">
        <v>4</v>
      </c>
    </row>
    <row r="1400" spans="1:12">
      <c r="A1400" s="131"/>
      <c r="B1400" s="132" t="s">
        <v>1632</v>
      </c>
      <c r="C1400" s="136">
        <v>5</v>
      </c>
      <c r="D1400" s="129"/>
      <c r="H1400" s="187" t="s">
        <v>1590</v>
      </c>
      <c r="I1400" s="183">
        <v>3.5225</v>
      </c>
      <c r="K1400" s="187" t="s">
        <v>2231</v>
      </c>
      <c r="L1400" s="183">
        <v>4</v>
      </c>
    </row>
    <row r="1401" spans="1:12">
      <c r="A1401" s="131"/>
      <c r="B1401" s="132" t="s">
        <v>1606</v>
      </c>
      <c r="C1401" s="136">
        <v>5</v>
      </c>
      <c r="D1401" s="129"/>
      <c r="H1401" s="187" t="s">
        <v>964</v>
      </c>
      <c r="I1401" s="183">
        <v>3.512</v>
      </c>
      <c r="K1401" s="187" t="s">
        <v>2109</v>
      </c>
      <c r="L1401" s="183">
        <v>4</v>
      </c>
    </row>
    <row r="1402" spans="1:12">
      <c r="A1402" s="131"/>
      <c r="B1402" s="132" t="s">
        <v>1571</v>
      </c>
      <c r="C1402" s="136">
        <v>5</v>
      </c>
      <c r="D1402" s="129"/>
      <c r="H1402" s="187" t="s">
        <v>1996</v>
      </c>
      <c r="I1402" s="183">
        <v>3.5100000000000002</v>
      </c>
      <c r="K1402" s="187" t="s">
        <v>1960</v>
      </c>
      <c r="L1402" s="183">
        <v>4</v>
      </c>
    </row>
    <row r="1403" spans="1:12">
      <c r="A1403" s="131"/>
      <c r="B1403" s="132" t="s">
        <v>1524</v>
      </c>
      <c r="C1403" s="136">
        <v>5</v>
      </c>
      <c r="D1403" s="129"/>
      <c r="H1403" s="187" t="s">
        <v>3602</v>
      </c>
      <c r="I1403" s="183">
        <v>3.5</v>
      </c>
      <c r="K1403" s="187" t="s">
        <v>942</v>
      </c>
      <c r="L1403" s="183">
        <v>4</v>
      </c>
    </row>
    <row r="1404" spans="1:12">
      <c r="A1404" s="131"/>
      <c r="B1404" s="132" t="s">
        <v>1494</v>
      </c>
      <c r="C1404" s="136">
        <v>5</v>
      </c>
      <c r="D1404" s="129"/>
      <c r="H1404" s="187" t="s">
        <v>3417</v>
      </c>
      <c r="I1404" s="183">
        <v>3.5</v>
      </c>
      <c r="K1404" s="187" t="s">
        <v>2146</v>
      </c>
      <c r="L1404" s="183">
        <v>3.9899999999999998</v>
      </c>
    </row>
    <row r="1405" spans="1:12">
      <c r="A1405" s="131"/>
      <c r="B1405" s="132" t="s">
        <v>1395</v>
      </c>
      <c r="C1405" s="136">
        <v>5</v>
      </c>
      <c r="D1405" s="129"/>
      <c r="H1405" s="187" t="s">
        <v>3384</v>
      </c>
      <c r="I1405" s="183">
        <v>3.5</v>
      </c>
      <c r="K1405" s="187" t="s">
        <v>963</v>
      </c>
      <c r="L1405" s="183">
        <v>3.9000000000000004</v>
      </c>
    </row>
    <row r="1406" spans="1:12">
      <c r="A1406" s="131"/>
      <c r="B1406" s="132" t="s">
        <v>1326</v>
      </c>
      <c r="C1406" s="136">
        <v>5</v>
      </c>
      <c r="D1406" s="129"/>
      <c r="H1406" s="187" t="s">
        <v>3339</v>
      </c>
      <c r="I1406" s="183">
        <v>3.5</v>
      </c>
      <c r="K1406" s="187" t="s">
        <v>3628</v>
      </c>
      <c r="L1406" s="183">
        <v>3.875</v>
      </c>
    </row>
    <row r="1407" spans="1:12">
      <c r="A1407" s="131"/>
      <c r="B1407" s="132" t="s">
        <v>990</v>
      </c>
      <c r="C1407" s="136">
        <v>5</v>
      </c>
      <c r="D1407" s="129"/>
      <c r="H1407" s="187" t="s">
        <v>3328</v>
      </c>
      <c r="I1407" s="183">
        <v>3.5</v>
      </c>
      <c r="K1407" s="187" t="s">
        <v>2318</v>
      </c>
      <c r="L1407" s="183">
        <v>3.86</v>
      </c>
    </row>
    <row r="1408" spans="1:12">
      <c r="A1408" s="131"/>
      <c r="B1408" s="132" t="s">
        <v>964</v>
      </c>
      <c r="C1408" s="136">
        <v>5</v>
      </c>
      <c r="D1408" s="129"/>
      <c r="H1408" s="187" t="s">
        <v>3316</v>
      </c>
      <c r="I1408" s="183">
        <v>3.5</v>
      </c>
      <c r="K1408" s="187" t="s">
        <v>1485</v>
      </c>
      <c r="L1408" s="183">
        <v>3.8525</v>
      </c>
    </row>
    <row r="1409" spans="1:12">
      <c r="A1409" s="131"/>
      <c r="B1409" s="132" t="s">
        <v>891</v>
      </c>
      <c r="C1409" s="136">
        <v>5</v>
      </c>
      <c r="D1409" s="129"/>
      <c r="H1409" s="187" t="s">
        <v>3260</v>
      </c>
      <c r="I1409" s="183">
        <v>3.5</v>
      </c>
      <c r="K1409" s="187" t="s">
        <v>2125</v>
      </c>
      <c r="L1409" s="183">
        <v>3.8500000000000005</v>
      </c>
    </row>
    <row r="1410" spans="1:12">
      <c r="A1410" s="131"/>
      <c r="B1410" s="132" t="s">
        <v>854</v>
      </c>
      <c r="C1410" s="136">
        <v>5</v>
      </c>
      <c r="D1410" s="129"/>
      <c r="H1410" s="187" t="s">
        <v>3237</v>
      </c>
      <c r="I1410" s="183">
        <v>3.5</v>
      </c>
      <c r="K1410" s="187" t="s">
        <v>2285</v>
      </c>
      <c r="L1410" s="183">
        <v>3.85</v>
      </c>
    </row>
    <row r="1411" spans="1:12">
      <c r="A1411" s="131"/>
      <c r="B1411" s="132" t="s">
        <v>1296</v>
      </c>
      <c r="C1411" s="136">
        <v>5</v>
      </c>
      <c r="D1411" s="129"/>
      <c r="H1411" s="187" t="s">
        <v>3234</v>
      </c>
      <c r="I1411" s="183">
        <v>3.5</v>
      </c>
      <c r="K1411" s="187" t="s">
        <v>3722</v>
      </c>
      <c r="L1411" s="183">
        <v>3.8356999999999988</v>
      </c>
    </row>
    <row r="1412" spans="1:12">
      <c r="A1412" s="131"/>
      <c r="B1412" s="132" t="s">
        <v>1242</v>
      </c>
      <c r="C1412" s="136">
        <v>5</v>
      </c>
      <c r="D1412" s="129"/>
      <c r="H1412" s="187" t="s">
        <v>3202</v>
      </c>
      <c r="I1412" s="183">
        <v>3.5</v>
      </c>
      <c r="K1412" s="187" t="s">
        <v>2372</v>
      </c>
      <c r="L1412" s="183">
        <v>3.8</v>
      </c>
    </row>
    <row r="1413" spans="1:12">
      <c r="A1413" s="131"/>
      <c r="B1413" s="132" t="s">
        <v>1236</v>
      </c>
      <c r="C1413" s="136">
        <v>5</v>
      </c>
      <c r="D1413" s="129"/>
      <c r="H1413" s="187" t="s">
        <v>3187</v>
      </c>
      <c r="I1413" s="183">
        <v>3.5</v>
      </c>
      <c r="K1413" s="187" t="s">
        <v>3650</v>
      </c>
      <c r="L1413" s="183">
        <v>3.7908000000000004</v>
      </c>
    </row>
    <row r="1414" spans="1:12">
      <c r="A1414" s="131"/>
      <c r="B1414" s="132" t="s">
        <v>1228</v>
      </c>
      <c r="C1414" s="136">
        <v>5</v>
      </c>
      <c r="D1414" s="129"/>
      <c r="H1414" s="187" t="s">
        <v>3127</v>
      </c>
      <c r="I1414" s="183">
        <v>3.5</v>
      </c>
      <c r="K1414" s="187" t="s">
        <v>992</v>
      </c>
      <c r="L1414" s="183">
        <v>3.7795000000000001</v>
      </c>
    </row>
    <row r="1415" spans="1:12">
      <c r="A1415" s="131"/>
      <c r="B1415" s="132" t="s">
        <v>1144</v>
      </c>
      <c r="C1415" s="136">
        <v>5</v>
      </c>
      <c r="D1415" s="129"/>
      <c r="H1415" s="187" t="s">
        <v>3113</v>
      </c>
      <c r="I1415" s="183">
        <v>3.5</v>
      </c>
      <c r="K1415" s="187" t="s">
        <v>3214</v>
      </c>
      <c r="L1415" s="183">
        <v>3.75</v>
      </c>
    </row>
    <row r="1416" spans="1:12">
      <c r="A1416" s="131"/>
      <c r="B1416" s="132" t="s">
        <v>1097</v>
      </c>
      <c r="C1416" s="136">
        <v>5</v>
      </c>
      <c r="D1416" s="129"/>
      <c r="H1416" s="187" t="s">
        <v>3098</v>
      </c>
      <c r="I1416" s="183">
        <v>3.5</v>
      </c>
      <c r="K1416" s="187" t="s">
        <v>2998</v>
      </c>
      <c r="L1416" s="183">
        <v>3.75</v>
      </c>
    </row>
    <row r="1417" spans="1:12">
      <c r="A1417" s="131"/>
      <c r="B1417" s="132" t="s">
        <v>3798</v>
      </c>
      <c r="C1417" s="136">
        <v>4</v>
      </c>
      <c r="D1417" s="129"/>
      <c r="H1417" s="187" t="s">
        <v>3035</v>
      </c>
      <c r="I1417" s="183">
        <v>3.5</v>
      </c>
      <c r="K1417" s="187" t="s">
        <v>2860</v>
      </c>
      <c r="L1417" s="183">
        <v>3.75</v>
      </c>
    </row>
    <row r="1418" spans="1:12">
      <c r="A1418" s="131"/>
      <c r="B1418" s="132" t="s">
        <v>3765</v>
      </c>
      <c r="C1418" s="136">
        <v>4</v>
      </c>
      <c r="D1418" s="129"/>
      <c r="H1418" s="187" t="s">
        <v>2506</v>
      </c>
      <c r="I1418" s="183">
        <v>3.5</v>
      </c>
      <c r="K1418" s="187" t="s">
        <v>2418</v>
      </c>
      <c r="L1418" s="183">
        <v>3.7303000000000002</v>
      </c>
    </row>
    <row r="1419" spans="1:12">
      <c r="A1419" s="131"/>
      <c r="B1419" s="132" t="s">
        <v>3764</v>
      </c>
      <c r="C1419" s="136">
        <v>4</v>
      </c>
      <c r="D1419" s="129"/>
      <c r="H1419" s="187" t="s">
        <v>2349</v>
      </c>
      <c r="I1419" s="183">
        <v>3.5</v>
      </c>
      <c r="K1419" s="187" t="s">
        <v>2179</v>
      </c>
      <c r="L1419" s="183">
        <v>3.7225000000000001</v>
      </c>
    </row>
    <row r="1420" spans="1:12">
      <c r="A1420" s="131"/>
      <c r="B1420" s="132" t="s">
        <v>3754</v>
      </c>
      <c r="C1420" s="136">
        <v>4</v>
      </c>
      <c r="D1420" s="129"/>
      <c r="H1420" s="187" t="s">
        <v>2345</v>
      </c>
      <c r="I1420" s="183">
        <v>3.5</v>
      </c>
      <c r="K1420" s="187" t="s">
        <v>2450</v>
      </c>
      <c r="L1420" s="183">
        <v>3.72</v>
      </c>
    </row>
    <row r="1421" spans="1:12">
      <c r="A1421" s="131"/>
      <c r="B1421" s="132" t="s">
        <v>3750</v>
      </c>
      <c r="C1421" s="136">
        <v>4</v>
      </c>
      <c r="D1421" s="129"/>
      <c r="H1421" s="187" t="s">
        <v>2119</v>
      </c>
      <c r="I1421" s="183">
        <v>3.5</v>
      </c>
      <c r="K1421" s="187" t="s">
        <v>1517</v>
      </c>
      <c r="L1421" s="183">
        <v>3.6775000000000002</v>
      </c>
    </row>
    <row r="1422" spans="1:12">
      <c r="A1422" s="131"/>
      <c r="B1422" s="132" t="s">
        <v>3736</v>
      </c>
      <c r="C1422" s="136">
        <v>4</v>
      </c>
      <c r="D1422" s="129"/>
      <c r="H1422" s="187" t="s">
        <v>3502</v>
      </c>
      <c r="I1422" s="183">
        <v>3.49</v>
      </c>
      <c r="K1422" s="187" t="s">
        <v>1395</v>
      </c>
      <c r="L1422" s="183">
        <v>3.6500000000000004</v>
      </c>
    </row>
    <row r="1423" spans="1:12">
      <c r="A1423" s="131"/>
      <c r="B1423" s="132" t="s">
        <v>3733</v>
      </c>
      <c r="C1423" s="136">
        <v>4</v>
      </c>
      <c r="D1423" s="129"/>
      <c r="H1423" s="187" t="s">
        <v>2105</v>
      </c>
      <c r="I1423" s="183">
        <v>3.488</v>
      </c>
      <c r="K1423" s="187" t="s">
        <v>2500</v>
      </c>
      <c r="L1423" s="183">
        <v>3.65</v>
      </c>
    </row>
    <row r="1424" spans="1:12">
      <c r="A1424" s="131"/>
      <c r="B1424" s="132" t="s">
        <v>3725</v>
      </c>
      <c r="C1424" s="136">
        <v>4</v>
      </c>
      <c r="D1424" s="129"/>
      <c r="H1424" s="187" t="s">
        <v>2399</v>
      </c>
      <c r="I1424" s="183">
        <v>3.4870000000000001</v>
      </c>
      <c r="K1424" s="187" t="s">
        <v>3675</v>
      </c>
      <c r="L1424" s="183">
        <v>3.6399999999999992</v>
      </c>
    </row>
    <row r="1425" spans="1:12">
      <c r="A1425" s="131"/>
      <c r="B1425" s="132" t="s">
        <v>3713</v>
      </c>
      <c r="C1425" s="136">
        <v>4</v>
      </c>
      <c r="D1425" s="129"/>
      <c r="H1425" s="187" t="s">
        <v>1804</v>
      </c>
      <c r="I1425" s="183">
        <v>3.4725000000000001</v>
      </c>
      <c r="K1425" s="187" t="s">
        <v>1481</v>
      </c>
      <c r="L1425" s="183">
        <v>3.6379999999999999</v>
      </c>
    </row>
    <row r="1426" spans="1:12">
      <c r="A1426" s="131"/>
      <c r="B1426" s="132" t="s">
        <v>3677</v>
      </c>
      <c r="C1426" s="136">
        <v>4</v>
      </c>
      <c r="D1426" s="129"/>
      <c r="H1426" s="187" t="s">
        <v>2298</v>
      </c>
      <c r="I1426" s="183">
        <v>3.4695999999999998</v>
      </c>
      <c r="K1426" s="187" t="s">
        <v>1746</v>
      </c>
      <c r="L1426" s="183">
        <v>3.625</v>
      </c>
    </row>
    <row r="1427" spans="1:12">
      <c r="A1427" s="131"/>
      <c r="B1427" s="132" t="s">
        <v>3672</v>
      </c>
      <c r="C1427" s="136">
        <v>4</v>
      </c>
      <c r="D1427" s="129"/>
      <c r="H1427" s="187" t="s">
        <v>1606</v>
      </c>
      <c r="I1427" s="183">
        <v>3.4050000000000002</v>
      </c>
      <c r="K1427" s="187" t="s">
        <v>3560</v>
      </c>
      <c r="L1427" s="183">
        <v>3.6</v>
      </c>
    </row>
    <row r="1428" spans="1:12">
      <c r="A1428" s="131"/>
      <c r="B1428" s="132" t="s">
        <v>3653</v>
      </c>
      <c r="C1428" s="136">
        <v>4</v>
      </c>
      <c r="D1428" s="129"/>
      <c r="H1428" s="187" t="s">
        <v>2337</v>
      </c>
      <c r="I1428" s="183">
        <v>3.4000000000000004</v>
      </c>
      <c r="K1428" s="187" t="s">
        <v>1500</v>
      </c>
      <c r="L1428" s="183">
        <v>3.5940000000000003</v>
      </c>
    </row>
    <row r="1429" spans="1:12">
      <c r="A1429" s="131"/>
      <c r="B1429" s="132" t="s">
        <v>3644</v>
      </c>
      <c r="C1429" s="136">
        <v>4</v>
      </c>
      <c r="D1429" s="129"/>
      <c r="H1429" s="187" t="s">
        <v>3615</v>
      </c>
      <c r="I1429" s="183">
        <v>3.4</v>
      </c>
      <c r="K1429" s="187" t="s">
        <v>1590</v>
      </c>
      <c r="L1429" s="183">
        <v>3.5225</v>
      </c>
    </row>
    <row r="1430" spans="1:12">
      <c r="A1430" s="131"/>
      <c r="B1430" s="132" t="s">
        <v>3637</v>
      </c>
      <c r="C1430" s="136">
        <v>4</v>
      </c>
      <c r="D1430" s="129"/>
      <c r="H1430" s="187" t="s">
        <v>2769</v>
      </c>
      <c r="I1430" s="183">
        <v>3.4</v>
      </c>
      <c r="K1430" s="187" t="s">
        <v>1153</v>
      </c>
      <c r="L1430" s="183">
        <v>3.5181000000000004</v>
      </c>
    </row>
    <row r="1431" spans="1:12">
      <c r="A1431" s="131"/>
      <c r="B1431" s="132" t="s">
        <v>3625</v>
      </c>
      <c r="C1431" s="136">
        <v>4</v>
      </c>
      <c r="D1431" s="129"/>
      <c r="H1431" s="187" t="s">
        <v>1153</v>
      </c>
      <c r="I1431" s="183">
        <v>3.3980999999999995</v>
      </c>
      <c r="K1431" s="187" t="s">
        <v>964</v>
      </c>
      <c r="L1431" s="183">
        <v>3.512</v>
      </c>
    </row>
    <row r="1432" spans="1:12">
      <c r="A1432" s="131"/>
      <c r="B1432" s="132" t="s">
        <v>3609</v>
      </c>
      <c r="C1432" s="136">
        <v>4</v>
      </c>
      <c r="D1432" s="129"/>
      <c r="H1432" s="187" t="s">
        <v>2996</v>
      </c>
      <c r="I1432" s="183">
        <v>3.3599999999999994</v>
      </c>
      <c r="K1432" s="187" t="s">
        <v>1996</v>
      </c>
      <c r="L1432" s="183">
        <v>3.5100000000000002</v>
      </c>
    </row>
    <row r="1433" spans="1:12">
      <c r="A1433" s="131"/>
      <c r="B1433" s="132" t="s">
        <v>3585</v>
      </c>
      <c r="C1433" s="136">
        <v>4</v>
      </c>
      <c r="D1433" s="129"/>
      <c r="H1433" s="187" t="s">
        <v>3860</v>
      </c>
      <c r="I1433" s="183">
        <v>3.3499999999999996</v>
      </c>
      <c r="K1433" s="187" t="s">
        <v>3602</v>
      </c>
      <c r="L1433" s="183">
        <v>3.5</v>
      </c>
    </row>
    <row r="1434" spans="1:12">
      <c r="A1434" s="131"/>
      <c r="B1434" s="132" t="s">
        <v>3573</v>
      </c>
      <c r="C1434" s="136">
        <v>4</v>
      </c>
      <c r="D1434" s="129"/>
      <c r="H1434" s="187" t="s">
        <v>3603</v>
      </c>
      <c r="I1434" s="183">
        <v>3.33</v>
      </c>
      <c r="K1434" s="187" t="s">
        <v>3417</v>
      </c>
      <c r="L1434" s="183">
        <v>3.5</v>
      </c>
    </row>
    <row r="1435" spans="1:12">
      <c r="A1435" s="131"/>
      <c r="B1435" s="132" t="s">
        <v>3550</v>
      </c>
      <c r="C1435" s="136">
        <v>4</v>
      </c>
      <c r="D1435" s="129"/>
      <c r="H1435" s="187" t="s">
        <v>1284</v>
      </c>
      <c r="I1435" s="183">
        <v>3.3175000000000003</v>
      </c>
      <c r="K1435" s="187" t="s">
        <v>3384</v>
      </c>
      <c r="L1435" s="183">
        <v>3.5</v>
      </c>
    </row>
    <row r="1436" spans="1:12">
      <c r="A1436" s="131"/>
      <c r="B1436" s="132" t="s">
        <v>3541</v>
      </c>
      <c r="C1436" s="136">
        <v>4</v>
      </c>
      <c r="D1436" s="129"/>
      <c r="H1436" s="187" t="s">
        <v>2334</v>
      </c>
      <c r="I1436" s="183">
        <v>3.3000000000000003</v>
      </c>
      <c r="K1436" s="187" t="s">
        <v>3339</v>
      </c>
      <c r="L1436" s="183">
        <v>3.5</v>
      </c>
    </row>
    <row r="1437" spans="1:12">
      <c r="A1437" s="131"/>
      <c r="B1437" s="132" t="s">
        <v>3512</v>
      </c>
      <c r="C1437" s="136">
        <v>4</v>
      </c>
      <c r="D1437" s="129"/>
      <c r="H1437" s="187" t="s">
        <v>1797</v>
      </c>
      <c r="I1437" s="183">
        <v>3.3000000000000003</v>
      </c>
      <c r="K1437" s="187" t="s">
        <v>3328</v>
      </c>
      <c r="L1437" s="183">
        <v>3.5</v>
      </c>
    </row>
    <row r="1438" spans="1:12">
      <c r="A1438" s="131"/>
      <c r="B1438" s="132" t="s">
        <v>3494</v>
      </c>
      <c r="C1438" s="136">
        <v>4</v>
      </c>
      <c r="D1438" s="129"/>
      <c r="H1438" s="187" t="s">
        <v>1097</v>
      </c>
      <c r="I1438" s="183">
        <v>3.3000000000000003</v>
      </c>
      <c r="K1438" s="187" t="s">
        <v>3316</v>
      </c>
      <c r="L1438" s="183">
        <v>3.5</v>
      </c>
    </row>
    <row r="1439" spans="1:12">
      <c r="A1439" s="131"/>
      <c r="B1439" s="132" t="s">
        <v>3485</v>
      </c>
      <c r="C1439" s="136">
        <v>4</v>
      </c>
      <c r="D1439" s="129"/>
      <c r="H1439" s="187" t="s">
        <v>2135</v>
      </c>
      <c r="I1439" s="183">
        <v>3.3</v>
      </c>
      <c r="K1439" s="187" t="s">
        <v>3260</v>
      </c>
      <c r="L1439" s="183">
        <v>3.5</v>
      </c>
    </row>
    <row r="1440" spans="1:12">
      <c r="A1440" s="131"/>
      <c r="B1440" s="132" t="s">
        <v>3479</v>
      </c>
      <c r="C1440" s="136">
        <v>4</v>
      </c>
      <c r="D1440" s="129"/>
      <c r="H1440" s="187" t="s">
        <v>1092</v>
      </c>
      <c r="I1440" s="183">
        <v>3.2974999999999999</v>
      </c>
      <c r="K1440" s="187" t="s">
        <v>3237</v>
      </c>
      <c r="L1440" s="183">
        <v>3.5</v>
      </c>
    </row>
    <row r="1441" spans="1:12">
      <c r="A1441" s="131"/>
      <c r="B1441" s="132" t="s">
        <v>3447</v>
      </c>
      <c r="C1441" s="136">
        <v>4</v>
      </c>
      <c r="D1441" s="129"/>
      <c r="H1441" s="187" t="s">
        <v>1404</v>
      </c>
      <c r="I1441" s="183">
        <v>3.29</v>
      </c>
      <c r="K1441" s="187" t="s">
        <v>3234</v>
      </c>
      <c r="L1441" s="183">
        <v>3.5</v>
      </c>
    </row>
    <row r="1442" spans="1:12">
      <c r="A1442" s="131"/>
      <c r="B1442" s="132" t="s">
        <v>3417</v>
      </c>
      <c r="C1442" s="136">
        <v>4</v>
      </c>
      <c r="D1442" s="129"/>
      <c r="H1442" s="187" t="s">
        <v>2260</v>
      </c>
      <c r="I1442" s="183">
        <v>3.27</v>
      </c>
      <c r="K1442" s="187" t="s">
        <v>3202</v>
      </c>
      <c r="L1442" s="183">
        <v>3.5</v>
      </c>
    </row>
    <row r="1443" spans="1:12">
      <c r="A1443" s="131"/>
      <c r="B1443" s="132" t="s">
        <v>3383</v>
      </c>
      <c r="C1443" s="136">
        <v>4</v>
      </c>
      <c r="D1443" s="129"/>
      <c r="H1443" s="187" t="s">
        <v>3733</v>
      </c>
      <c r="I1443" s="183">
        <v>3.25</v>
      </c>
      <c r="K1443" s="187" t="s">
        <v>3187</v>
      </c>
      <c r="L1443" s="183">
        <v>3.5</v>
      </c>
    </row>
    <row r="1444" spans="1:12">
      <c r="A1444" s="131"/>
      <c r="B1444" s="132" t="s">
        <v>3372</v>
      </c>
      <c r="C1444" s="136">
        <v>4</v>
      </c>
      <c r="D1444" s="129"/>
      <c r="H1444" s="187" t="s">
        <v>3557</v>
      </c>
      <c r="I1444" s="183">
        <v>3.25</v>
      </c>
      <c r="K1444" s="187" t="s">
        <v>3127</v>
      </c>
      <c r="L1444" s="183">
        <v>3.5</v>
      </c>
    </row>
    <row r="1445" spans="1:12">
      <c r="A1445" s="131"/>
      <c r="B1445" s="132" t="s">
        <v>3362</v>
      </c>
      <c r="C1445" s="136">
        <v>4</v>
      </c>
      <c r="D1445" s="129"/>
      <c r="H1445" s="187" t="s">
        <v>3447</v>
      </c>
      <c r="I1445" s="183">
        <v>3.25</v>
      </c>
      <c r="K1445" s="187" t="s">
        <v>3113</v>
      </c>
      <c r="L1445" s="183">
        <v>3.5</v>
      </c>
    </row>
    <row r="1446" spans="1:12">
      <c r="A1446" s="131"/>
      <c r="B1446" s="132" t="s">
        <v>3359</v>
      </c>
      <c r="C1446" s="136">
        <v>4</v>
      </c>
      <c r="D1446" s="129"/>
      <c r="H1446" s="187" t="s">
        <v>3219</v>
      </c>
      <c r="I1446" s="183">
        <v>3.25</v>
      </c>
      <c r="K1446" s="187" t="s">
        <v>3098</v>
      </c>
      <c r="L1446" s="183">
        <v>3.5</v>
      </c>
    </row>
    <row r="1447" spans="1:12">
      <c r="A1447" s="131"/>
      <c r="B1447" s="132" t="s">
        <v>3340</v>
      </c>
      <c r="C1447" s="136">
        <v>4</v>
      </c>
      <c r="D1447" s="129"/>
      <c r="H1447" s="187" t="s">
        <v>3106</v>
      </c>
      <c r="I1447" s="183">
        <v>3.25</v>
      </c>
      <c r="K1447" s="187" t="s">
        <v>3035</v>
      </c>
      <c r="L1447" s="183">
        <v>3.5</v>
      </c>
    </row>
    <row r="1448" spans="1:12">
      <c r="A1448" s="131"/>
      <c r="B1448" s="132" t="s">
        <v>3339</v>
      </c>
      <c r="C1448" s="136">
        <v>4</v>
      </c>
      <c r="D1448" s="129"/>
      <c r="H1448" s="187" t="s">
        <v>3045</v>
      </c>
      <c r="I1448" s="183">
        <v>3.25</v>
      </c>
      <c r="K1448" s="187" t="s">
        <v>2506</v>
      </c>
      <c r="L1448" s="183">
        <v>3.5</v>
      </c>
    </row>
    <row r="1449" spans="1:12">
      <c r="A1449" s="131"/>
      <c r="B1449" s="132" t="s">
        <v>3334</v>
      </c>
      <c r="C1449" s="136">
        <v>4</v>
      </c>
      <c r="D1449" s="129"/>
      <c r="H1449" s="187" t="s">
        <v>2803</v>
      </c>
      <c r="I1449" s="183">
        <v>3.25</v>
      </c>
      <c r="K1449" s="187" t="s">
        <v>2349</v>
      </c>
      <c r="L1449" s="183">
        <v>3.5</v>
      </c>
    </row>
    <row r="1450" spans="1:12">
      <c r="A1450" s="131"/>
      <c r="B1450" s="132" t="s">
        <v>3303</v>
      </c>
      <c r="C1450" s="136">
        <v>4</v>
      </c>
      <c r="D1450" s="129"/>
      <c r="H1450" s="187" t="s">
        <v>2621</v>
      </c>
      <c r="I1450" s="183">
        <v>3.25</v>
      </c>
      <c r="K1450" s="187" t="s">
        <v>2345</v>
      </c>
      <c r="L1450" s="183">
        <v>3.5</v>
      </c>
    </row>
    <row r="1451" spans="1:12">
      <c r="A1451" s="131"/>
      <c r="B1451" s="132" t="s">
        <v>3235</v>
      </c>
      <c r="C1451" s="136">
        <v>4</v>
      </c>
      <c r="D1451" s="129"/>
      <c r="H1451" s="187" t="s">
        <v>2580</v>
      </c>
      <c r="I1451" s="183">
        <v>3.25</v>
      </c>
      <c r="K1451" s="187" t="s">
        <v>2119</v>
      </c>
      <c r="L1451" s="183">
        <v>3.5</v>
      </c>
    </row>
    <row r="1452" spans="1:12">
      <c r="A1452" s="131"/>
      <c r="B1452" s="132" t="s">
        <v>3212</v>
      </c>
      <c r="C1452" s="136">
        <v>4</v>
      </c>
      <c r="D1452" s="129"/>
      <c r="H1452" s="187" t="s">
        <v>2675</v>
      </c>
      <c r="I1452" s="183">
        <v>3.24</v>
      </c>
      <c r="K1452" s="187" t="s">
        <v>3502</v>
      </c>
      <c r="L1452" s="183">
        <v>3.49</v>
      </c>
    </row>
    <row r="1453" spans="1:12">
      <c r="A1453" s="131"/>
      <c r="B1453" s="132" t="s">
        <v>3208</v>
      </c>
      <c r="C1453" s="136">
        <v>4</v>
      </c>
      <c r="D1453" s="129"/>
      <c r="H1453" s="187" t="s">
        <v>2134</v>
      </c>
      <c r="I1453" s="183">
        <v>3.2250000000000001</v>
      </c>
      <c r="K1453" s="187" t="s">
        <v>2105</v>
      </c>
      <c r="L1453" s="183">
        <v>3.488</v>
      </c>
    </row>
    <row r="1454" spans="1:12">
      <c r="A1454" s="131"/>
      <c r="B1454" s="132" t="s">
        <v>3199</v>
      </c>
      <c r="C1454" s="136">
        <v>4</v>
      </c>
      <c r="D1454" s="129"/>
      <c r="H1454" s="187" t="s">
        <v>1269</v>
      </c>
      <c r="I1454" s="183">
        <v>3.2205999999999997</v>
      </c>
      <c r="K1454" s="187" t="s">
        <v>2399</v>
      </c>
      <c r="L1454" s="183">
        <v>3.4870000000000001</v>
      </c>
    </row>
    <row r="1455" spans="1:12">
      <c r="A1455" s="131"/>
      <c r="B1455" s="132" t="s">
        <v>3170</v>
      </c>
      <c r="C1455" s="136">
        <v>4</v>
      </c>
      <c r="D1455" s="129"/>
      <c r="H1455" s="187" t="s">
        <v>1567</v>
      </c>
      <c r="I1455" s="183">
        <v>3.2164999999999999</v>
      </c>
      <c r="K1455" s="187" t="s">
        <v>1804</v>
      </c>
      <c r="L1455" s="183">
        <v>3.4725000000000001</v>
      </c>
    </row>
    <row r="1456" spans="1:12">
      <c r="A1456" s="131"/>
      <c r="B1456" s="132" t="s">
        <v>3148</v>
      </c>
      <c r="C1456" s="136">
        <v>4</v>
      </c>
      <c r="D1456" s="129"/>
      <c r="H1456" s="187" t="s">
        <v>2287</v>
      </c>
      <c r="I1456" s="183">
        <v>3.21</v>
      </c>
      <c r="K1456" s="187" t="s">
        <v>1606</v>
      </c>
      <c r="L1456" s="183">
        <v>3.4050000000000002</v>
      </c>
    </row>
    <row r="1457" spans="1:12">
      <c r="A1457" s="131"/>
      <c r="B1457" s="132" t="s">
        <v>3146</v>
      </c>
      <c r="C1457" s="136">
        <v>4</v>
      </c>
      <c r="D1457" s="129"/>
      <c r="H1457" s="187" t="s">
        <v>2887</v>
      </c>
      <c r="I1457" s="183">
        <v>3.2</v>
      </c>
      <c r="K1457" s="187" t="s">
        <v>2337</v>
      </c>
      <c r="L1457" s="183">
        <v>3.4000000000000004</v>
      </c>
    </row>
    <row r="1458" spans="1:12">
      <c r="A1458" s="131"/>
      <c r="B1458" s="132" t="s">
        <v>3127</v>
      </c>
      <c r="C1458" s="136">
        <v>4</v>
      </c>
      <c r="D1458" s="129"/>
      <c r="H1458" s="187" t="s">
        <v>1950</v>
      </c>
      <c r="I1458" s="183">
        <v>3.2</v>
      </c>
      <c r="K1458" s="187" t="s">
        <v>3615</v>
      </c>
      <c r="L1458" s="183">
        <v>3.4</v>
      </c>
    </row>
    <row r="1459" spans="1:12">
      <c r="A1459" s="131"/>
      <c r="B1459" s="132" t="s">
        <v>3108</v>
      </c>
      <c r="C1459" s="136">
        <v>4</v>
      </c>
      <c r="D1459" s="129"/>
      <c r="H1459" s="187" t="s">
        <v>3743</v>
      </c>
      <c r="I1459" s="183">
        <v>3.1999999999999997</v>
      </c>
      <c r="K1459" s="187" t="s">
        <v>2769</v>
      </c>
      <c r="L1459" s="183">
        <v>3.4</v>
      </c>
    </row>
    <row r="1460" spans="1:12">
      <c r="A1460" s="131"/>
      <c r="B1460" s="132" t="s">
        <v>3067</v>
      </c>
      <c r="C1460" s="136">
        <v>4</v>
      </c>
      <c r="D1460" s="129"/>
      <c r="H1460" s="187" t="s">
        <v>2392</v>
      </c>
      <c r="I1460" s="183">
        <v>3.1899999999999995</v>
      </c>
      <c r="K1460" s="187" t="s">
        <v>1014</v>
      </c>
      <c r="L1460" s="183">
        <v>3.3800000000000003</v>
      </c>
    </row>
    <row r="1461" spans="1:12">
      <c r="A1461" s="131"/>
      <c r="B1461" s="132" t="s">
        <v>3066</v>
      </c>
      <c r="C1461" s="136">
        <v>4</v>
      </c>
      <c r="D1461" s="129"/>
      <c r="H1461" s="187" t="s">
        <v>836</v>
      </c>
      <c r="I1461" s="183">
        <v>3.1800000000000006</v>
      </c>
      <c r="K1461" s="187" t="s">
        <v>2996</v>
      </c>
      <c r="L1461" s="183">
        <v>3.3599999999999994</v>
      </c>
    </row>
    <row r="1462" spans="1:12">
      <c r="A1462" s="131"/>
      <c r="B1462" s="132" t="s">
        <v>3060</v>
      </c>
      <c r="C1462" s="136">
        <v>4</v>
      </c>
      <c r="D1462" s="129"/>
      <c r="H1462" s="187" t="s">
        <v>3163</v>
      </c>
      <c r="I1462" s="183">
        <v>3.15</v>
      </c>
      <c r="K1462" s="187" t="s">
        <v>3860</v>
      </c>
      <c r="L1462" s="183">
        <v>3.3499999999999996</v>
      </c>
    </row>
    <row r="1463" spans="1:12">
      <c r="A1463" s="131"/>
      <c r="B1463" s="132" t="s">
        <v>3059</v>
      </c>
      <c r="C1463" s="136">
        <v>4</v>
      </c>
      <c r="D1463" s="129"/>
      <c r="H1463" s="187" t="s">
        <v>1946</v>
      </c>
      <c r="I1463" s="183">
        <v>3.1300000000000003</v>
      </c>
      <c r="K1463" s="187" t="s">
        <v>1092</v>
      </c>
      <c r="L1463" s="183">
        <v>3.3374999999999999</v>
      </c>
    </row>
    <row r="1464" spans="1:12">
      <c r="A1464" s="131"/>
      <c r="B1464" s="132" t="s">
        <v>3054</v>
      </c>
      <c r="C1464" s="136">
        <v>4</v>
      </c>
      <c r="D1464" s="129"/>
      <c r="H1464" s="187" t="s">
        <v>3725</v>
      </c>
      <c r="I1464" s="183">
        <v>3.1100000000000003</v>
      </c>
      <c r="K1464" s="187" t="s">
        <v>3603</v>
      </c>
      <c r="L1464" s="183">
        <v>3.33</v>
      </c>
    </row>
    <row r="1465" spans="1:12">
      <c r="A1465" s="131"/>
      <c r="B1465" s="132" t="s">
        <v>3053</v>
      </c>
      <c r="C1465" s="136">
        <v>4</v>
      </c>
      <c r="D1465" s="129"/>
      <c r="H1465" s="187" t="s">
        <v>1752</v>
      </c>
      <c r="I1465" s="183">
        <v>3.1060000000000008</v>
      </c>
      <c r="K1465" s="187" t="s">
        <v>2334</v>
      </c>
      <c r="L1465" s="183">
        <v>3.3000000000000003</v>
      </c>
    </row>
    <row r="1466" spans="1:12">
      <c r="A1466" s="131"/>
      <c r="B1466" s="132" t="s">
        <v>3043</v>
      </c>
      <c r="C1466" s="136">
        <v>4</v>
      </c>
      <c r="D1466" s="129"/>
      <c r="H1466" s="187" t="s">
        <v>2375</v>
      </c>
      <c r="I1466" s="183">
        <v>3.0900000000000003</v>
      </c>
      <c r="K1466" s="187" t="s">
        <v>1797</v>
      </c>
      <c r="L1466" s="183">
        <v>3.3000000000000003</v>
      </c>
    </row>
    <row r="1467" spans="1:12">
      <c r="A1467" s="131"/>
      <c r="B1467" s="132" t="s">
        <v>3039</v>
      </c>
      <c r="C1467" s="136">
        <v>4</v>
      </c>
      <c r="D1467" s="129"/>
      <c r="H1467" s="187" t="s">
        <v>2069</v>
      </c>
      <c r="I1467" s="183">
        <v>3.08</v>
      </c>
      <c r="K1467" s="187" t="s">
        <v>1097</v>
      </c>
      <c r="L1467" s="183">
        <v>3.3000000000000003</v>
      </c>
    </row>
    <row r="1468" spans="1:12">
      <c r="A1468" s="131"/>
      <c r="B1468" s="132" t="s">
        <v>3035</v>
      </c>
      <c r="C1468" s="136">
        <v>4</v>
      </c>
      <c r="D1468" s="129"/>
      <c r="H1468" s="187" t="s">
        <v>1014</v>
      </c>
      <c r="I1468" s="183">
        <v>3.08</v>
      </c>
      <c r="K1468" s="187" t="s">
        <v>2901</v>
      </c>
      <c r="L1468" s="183">
        <v>3.3</v>
      </c>
    </row>
    <row r="1469" spans="1:12">
      <c r="A1469" s="131"/>
      <c r="B1469" s="132" t="s">
        <v>3034</v>
      </c>
      <c r="C1469" s="136">
        <v>4</v>
      </c>
      <c r="D1469" s="129"/>
      <c r="H1469" s="187" t="s">
        <v>2959</v>
      </c>
      <c r="I1469" s="183">
        <v>3.0700000000000003</v>
      </c>
      <c r="K1469" s="187" t="s">
        <v>2896</v>
      </c>
      <c r="L1469" s="183">
        <v>3.3</v>
      </c>
    </row>
    <row r="1470" spans="1:12">
      <c r="A1470" s="131"/>
      <c r="B1470" s="132" t="s">
        <v>3028</v>
      </c>
      <c r="C1470" s="136">
        <v>4</v>
      </c>
      <c r="D1470" s="129"/>
      <c r="H1470" s="187" t="s">
        <v>1701</v>
      </c>
      <c r="I1470" s="183">
        <v>3.0700000000000003</v>
      </c>
      <c r="K1470" s="187" t="s">
        <v>1404</v>
      </c>
      <c r="L1470" s="183">
        <v>3.29</v>
      </c>
    </row>
    <row r="1471" spans="1:12">
      <c r="A1471" s="131"/>
      <c r="B1471" s="132" t="s">
        <v>2998</v>
      </c>
      <c r="C1471" s="136">
        <v>4</v>
      </c>
      <c r="D1471" s="129"/>
      <c r="H1471" s="187" t="s">
        <v>1593</v>
      </c>
      <c r="I1471" s="183">
        <v>3.0645000000000002</v>
      </c>
      <c r="K1471" s="187" t="s">
        <v>2260</v>
      </c>
      <c r="L1471" s="183">
        <v>3.27</v>
      </c>
    </row>
    <row r="1472" spans="1:12">
      <c r="A1472" s="131"/>
      <c r="B1472" s="132" t="s">
        <v>2982</v>
      </c>
      <c r="C1472" s="136">
        <v>4</v>
      </c>
      <c r="D1472" s="129"/>
      <c r="H1472" s="187" t="s">
        <v>1803</v>
      </c>
      <c r="I1472" s="183">
        <v>3.06</v>
      </c>
      <c r="K1472" s="187" t="s">
        <v>3733</v>
      </c>
      <c r="L1472" s="183">
        <v>3.25</v>
      </c>
    </row>
    <row r="1473" spans="1:12">
      <c r="A1473" s="131"/>
      <c r="B1473" s="132" t="s">
        <v>2977</v>
      </c>
      <c r="C1473" s="136">
        <v>4</v>
      </c>
      <c r="D1473" s="129"/>
      <c r="H1473" s="187" t="s">
        <v>2181</v>
      </c>
      <c r="I1473" s="183">
        <v>3.0345</v>
      </c>
      <c r="K1473" s="187" t="s">
        <v>3557</v>
      </c>
      <c r="L1473" s="183">
        <v>3.25</v>
      </c>
    </row>
    <row r="1474" spans="1:12">
      <c r="A1474" s="131"/>
      <c r="B1474" s="132" t="s">
        <v>2926</v>
      </c>
      <c r="C1474" s="136">
        <v>4</v>
      </c>
      <c r="D1474" s="129"/>
      <c r="H1474" s="187" t="s">
        <v>3804</v>
      </c>
      <c r="I1474" s="183">
        <v>3</v>
      </c>
      <c r="K1474" s="187" t="s">
        <v>3447</v>
      </c>
      <c r="L1474" s="183">
        <v>3.25</v>
      </c>
    </row>
    <row r="1475" spans="1:12">
      <c r="A1475" s="131"/>
      <c r="B1475" s="132" t="s">
        <v>2886</v>
      </c>
      <c r="C1475" s="136">
        <v>4</v>
      </c>
      <c r="D1475" s="129"/>
      <c r="H1475" s="187" t="s">
        <v>3798</v>
      </c>
      <c r="I1475" s="183">
        <v>3</v>
      </c>
      <c r="K1475" s="187" t="s">
        <v>3219</v>
      </c>
      <c r="L1475" s="183">
        <v>3.25</v>
      </c>
    </row>
    <row r="1476" spans="1:12">
      <c r="A1476" s="131"/>
      <c r="B1476" s="132" t="s">
        <v>2856</v>
      </c>
      <c r="C1476" s="136">
        <v>4</v>
      </c>
      <c r="D1476" s="129"/>
      <c r="H1476" s="187" t="s">
        <v>3795</v>
      </c>
      <c r="I1476" s="183">
        <v>3</v>
      </c>
      <c r="K1476" s="187" t="s">
        <v>3106</v>
      </c>
      <c r="L1476" s="183">
        <v>3.25</v>
      </c>
    </row>
    <row r="1477" spans="1:12">
      <c r="A1477" s="131"/>
      <c r="B1477" s="132" t="s">
        <v>2805</v>
      </c>
      <c r="C1477" s="136">
        <v>4</v>
      </c>
      <c r="D1477" s="129"/>
      <c r="H1477" s="187" t="s">
        <v>3779</v>
      </c>
      <c r="I1477" s="183">
        <v>3</v>
      </c>
      <c r="K1477" s="187" t="s">
        <v>3045</v>
      </c>
      <c r="L1477" s="183">
        <v>3.25</v>
      </c>
    </row>
    <row r="1478" spans="1:12">
      <c r="A1478" s="131"/>
      <c r="B1478" s="132" t="s">
        <v>2765</v>
      </c>
      <c r="C1478" s="136">
        <v>4</v>
      </c>
      <c r="D1478" s="129"/>
      <c r="H1478" s="187" t="s">
        <v>3778</v>
      </c>
      <c r="I1478" s="183">
        <v>3</v>
      </c>
      <c r="K1478" s="187" t="s">
        <v>2803</v>
      </c>
      <c r="L1478" s="183">
        <v>3.25</v>
      </c>
    </row>
    <row r="1479" spans="1:12">
      <c r="A1479" s="131"/>
      <c r="B1479" s="132" t="s">
        <v>2708</v>
      </c>
      <c r="C1479" s="136">
        <v>4</v>
      </c>
      <c r="D1479" s="129"/>
      <c r="H1479" s="187" t="s">
        <v>3704</v>
      </c>
      <c r="I1479" s="183">
        <v>3</v>
      </c>
      <c r="K1479" s="187" t="s">
        <v>2621</v>
      </c>
      <c r="L1479" s="183">
        <v>3.25</v>
      </c>
    </row>
    <row r="1480" spans="1:12">
      <c r="A1480" s="131"/>
      <c r="B1480" s="132" t="s">
        <v>2679</v>
      </c>
      <c r="C1480" s="136">
        <v>4</v>
      </c>
      <c r="D1480" s="129"/>
      <c r="H1480" s="187" t="s">
        <v>3583</v>
      </c>
      <c r="I1480" s="183">
        <v>3</v>
      </c>
      <c r="K1480" s="187" t="s">
        <v>2580</v>
      </c>
      <c r="L1480" s="183">
        <v>3.25</v>
      </c>
    </row>
    <row r="1481" spans="1:12">
      <c r="A1481" s="131"/>
      <c r="B1481" s="132" t="s">
        <v>2675</v>
      </c>
      <c r="C1481" s="136">
        <v>4</v>
      </c>
      <c r="D1481" s="129"/>
      <c r="H1481" s="187" t="s">
        <v>3561</v>
      </c>
      <c r="I1481" s="183">
        <v>3</v>
      </c>
      <c r="K1481" s="187" t="s">
        <v>2675</v>
      </c>
      <c r="L1481" s="183">
        <v>3.24</v>
      </c>
    </row>
    <row r="1482" spans="1:12">
      <c r="A1482" s="131"/>
      <c r="B1482" s="132" t="s">
        <v>2672</v>
      </c>
      <c r="C1482" s="136">
        <v>4</v>
      </c>
      <c r="D1482" s="129"/>
      <c r="H1482" s="187" t="s">
        <v>3458</v>
      </c>
      <c r="I1482" s="183">
        <v>3</v>
      </c>
      <c r="K1482" s="187" t="s">
        <v>2134</v>
      </c>
      <c r="L1482" s="183">
        <v>3.2250000000000001</v>
      </c>
    </row>
    <row r="1483" spans="1:12">
      <c r="A1483" s="131"/>
      <c r="B1483" s="132" t="s">
        <v>2667</v>
      </c>
      <c r="C1483" s="136">
        <v>4</v>
      </c>
      <c r="D1483" s="129"/>
      <c r="H1483" s="187" t="s">
        <v>3353</v>
      </c>
      <c r="I1483" s="183">
        <v>3</v>
      </c>
      <c r="K1483" s="187" t="s">
        <v>1567</v>
      </c>
      <c r="L1483" s="183">
        <v>3.2164999999999999</v>
      </c>
    </row>
    <row r="1484" spans="1:12">
      <c r="A1484" s="131"/>
      <c r="B1484" s="132" t="s">
        <v>2655</v>
      </c>
      <c r="C1484" s="136">
        <v>4</v>
      </c>
      <c r="D1484" s="129"/>
      <c r="H1484" s="187" t="s">
        <v>3336</v>
      </c>
      <c r="I1484" s="183">
        <v>3</v>
      </c>
      <c r="K1484" s="187" t="s">
        <v>2287</v>
      </c>
      <c r="L1484" s="183">
        <v>3.21</v>
      </c>
    </row>
    <row r="1485" spans="1:12">
      <c r="A1485" s="131"/>
      <c r="B1485" s="132" t="s">
        <v>2643</v>
      </c>
      <c r="C1485" s="136">
        <v>4</v>
      </c>
      <c r="D1485" s="129"/>
      <c r="H1485" s="187" t="s">
        <v>3320</v>
      </c>
      <c r="I1485" s="183">
        <v>3</v>
      </c>
      <c r="K1485" s="187" t="s">
        <v>2887</v>
      </c>
      <c r="L1485" s="183">
        <v>3.2</v>
      </c>
    </row>
    <row r="1486" spans="1:12">
      <c r="A1486" s="131"/>
      <c r="B1486" s="132" t="s">
        <v>2579</v>
      </c>
      <c r="C1486" s="136">
        <v>4</v>
      </c>
      <c r="D1486" s="129"/>
      <c r="H1486" s="187" t="s">
        <v>3298</v>
      </c>
      <c r="I1486" s="183">
        <v>3</v>
      </c>
      <c r="K1486" s="187" t="s">
        <v>1950</v>
      </c>
      <c r="L1486" s="183">
        <v>3.2</v>
      </c>
    </row>
    <row r="1487" spans="1:12">
      <c r="A1487" s="131"/>
      <c r="B1487" s="132" t="s">
        <v>2511</v>
      </c>
      <c r="C1487" s="136">
        <v>4</v>
      </c>
      <c r="D1487" s="129"/>
      <c r="H1487" s="187" t="s">
        <v>3272</v>
      </c>
      <c r="I1487" s="183">
        <v>3</v>
      </c>
      <c r="K1487" s="187" t="s">
        <v>3743</v>
      </c>
      <c r="L1487" s="183">
        <v>3.1999999999999997</v>
      </c>
    </row>
    <row r="1488" spans="1:12">
      <c r="A1488" s="131"/>
      <c r="B1488" s="132" t="s">
        <v>2490</v>
      </c>
      <c r="C1488" s="136">
        <v>4</v>
      </c>
      <c r="D1488" s="129"/>
      <c r="H1488" s="187" t="s">
        <v>3240</v>
      </c>
      <c r="I1488" s="183">
        <v>3</v>
      </c>
      <c r="K1488" s="187" t="s">
        <v>2392</v>
      </c>
      <c r="L1488" s="183">
        <v>3.1899999999999995</v>
      </c>
    </row>
    <row r="1489" spans="1:12">
      <c r="A1489" s="131"/>
      <c r="B1489" s="132" t="s">
        <v>2483</v>
      </c>
      <c r="C1489" s="136">
        <v>4</v>
      </c>
      <c r="D1489" s="129"/>
      <c r="H1489" s="187" t="s">
        <v>3212</v>
      </c>
      <c r="I1489" s="183">
        <v>3</v>
      </c>
      <c r="K1489" s="187" t="s">
        <v>3163</v>
      </c>
      <c r="L1489" s="183">
        <v>3.15</v>
      </c>
    </row>
    <row r="1490" spans="1:12">
      <c r="A1490" s="131"/>
      <c r="B1490" s="132" t="s">
        <v>2467</v>
      </c>
      <c r="C1490" s="136">
        <v>4</v>
      </c>
      <c r="D1490" s="129"/>
      <c r="H1490" s="187" t="s">
        <v>3160</v>
      </c>
      <c r="I1490" s="183">
        <v>3</v>
      </c>
      <c r="K1490" s="187" t="s">
        <v>1946</v>
      </c>
      <c r="L1490" s="183">
        <v>3.1300000000000003</v>
      </c>
    </row>
    <row r="1491" spans="1:12">
      <c r="A1491" s="131"/>
      <c r="B1491" s="132" t="s">
        <v>2458</v>
      </c>
      <c r="C1491" s="136">
        <v>4</v>
      </c>
      <c r="D1491" s="129"/>
      <c r="H1491" s="187" t="s">
        <v>3099</v>
      </c>
      <c r="I1491" s="183">
        <v>3</v>
      </c>
      <c r="K1491" s="187" t="s">
        <v>3725</v>
      </c>
      <c r="L1491" s="183">
        <v>3.1100000000000003</v>
      </c>
    </row>
    <row r="1492" spans="1:12">
      <c r="A1492" s="131"/>
      <c r="B1492" s="132" t="s">
        <v>2453</v>
      </c>
      <c r="C1492" s="136">
        <v>4</v>
      </c>
      <c r="D1492" s="129"/>
      <c r="H1492" s="187" t="s">
        <v>2954</v>
      </c>
      <c r="I1492" s="183">
        <v>3</v>
      </c>
      <c r="K1492" s="187" t="s">
        <v>1752</v>
      </c>
      <c r="L1492" s="183">
        <v>3.1060000000000008</v>
      </c>
    </row>
    <row r="1493" spans="1:12">
      <c r="A1493" s="131"/>
      <c r="B1493" s="132" t="s">
        <v>2446</v>
      </c>
      <c r="C1493" s="136">
        <v>4</v>
      </c>
      <c r="D1493" s="129"/>
      <c r="H1493" s="187" t="s">
        <v>2812</v>
      </c>
      <c r="I1493" s="183">
        <v>3</v>
      </c>
      <c r="K1493" s="187" t="s">
        <v>1593</v>
      </c>
      <c r="L1493" s="183">
        <v>3.1044999999999998</v>
      </c>
    </row>
    <row r="1494" spans="1:12">
      <c r="A1494" s="131"/>
      <c r="B1494" s="132" t="s">
        <v>2432</v>
      </c>
      <c r="C1494" s="136">
        <v>4</v>
      </c>
      <c r="D1494" s="129"/>
      <c r="H1494" s="187" t="s">
        <v>2798</v>
      </c>
      <c r="I1494" s="183">
        <v>3</v>
      </c>
      <c r="K1494" s="187" t="s">
        <v>2375</v>
      </c>
      <c r="L1494" s="183">
        <v>3.0900000000000003</v>
      </c>
    </row>
    <row r="1495" spans="1:12">
      <c r="A1495" s="131"/>
      <c r="B1495" s="132" t="s">
        <v>2375</v>
      </c>
      <c r="C1495" s="136">
        <v>4</v>
      </c>
      <c r="D1495" s="129"/>
      <c r="H1495" s="187" t="s">
        <v>2794</v>
      </c>
      <c r="I1495" s="183">
        <v>3</v>
      </c>
      <c r="K1495" s="187" t="s">
        <v>2069</v>
      </c>
      <c r="L1495" s="183">
        <v>3.08</v>
      </c>
    </row>
    <row r="1496" spans="1:12">
      <c r="A1496" s="131"/>
      <c r="B1496" s="132" t="s">
        <v>2354</v>
      </c>
      <c r="C1496" s="136">
        <v>4</v>
      </c>
      <c r="D1496" s="129"/>
      <c r="H1496" s="187" t="s">
        <v>2737</v>
      </c>
      <c r="I1496" s="183">
        <v>3</v>
      </c>
      <c r="K1496" s="187" t="s">
        <v>2959</v>
      </c>
      <c r="L1496" s="183">
        <v>3.0700000000000003</v>
      </c>
    </row>
    <row r="1497" spans="1:12">
      <c r="A1497" s="131"/>
      <c r="B1497" s="132" t="s">
        <v>2347</v>
      </c>
      <c r="C1497" s="136">
        <v>4</v>
      </c>
      <c r="D1497" s="129"/>
      <c r="H1497" s="187" t="s">
        <v>2713</v>
      </c>
      <c r="I1497" s="183">
        <v>3</v>
      </c>
      <c r="K1497" s="187" t="s">
        <v>1701</v>
      </c>
      <c r="L1497" s="183">
        <v>3.0700000000000003</v>
      </c>
    </row>
    <row r="1498" spans="1:12">
      <c r="A1498" s="131"/>
      <c r="B1498" s="132" t="s">
        <v>2337</v>
      </c>
      <c r="C1498" s="136">
        <v>4</v>
      </c>
      <c r="D1498" s="129"/>
      <c r="H1498" s="187" t="s">
        <v>2634</v>
      </c>
      <c r="I1498" s="183">
        <v>3</v>
      </c>
      <c r="K1498" s="187" t="s">
        <v>1803</v>
      </c>
      <c r="L1498" s="183">
        <v>3.06</v>
      </c>
    </row>
    <row r="1499" spans="1:12">
      <c r="A1499" s="131"/>
      <c r="B1499" s="132" t="s">
        <v>2318</v>
      </c>
      <c r="C1499" s="136">
        <v>4</v>
      </c>
      <c r="D1499" s="129"/>
      <c r="H1499" s="187" t="s">
        <v>2614</v>
      </c>
      <c r="I1499" s="183">
        <v>3</v>
      </c>
      <c r="K1499" s="187" t="s">
        <v>2181</v>
      </c>
      <c r="L1499" s="183">
        <v>3.0345</v>
      </c>
    </row>
    <row r="1500" spans="1:12">
      <c r="A1500" s="131"/>
      <c r="B1500" s="132" t="s">
        <v>2303</v>
      </c>
      <c r="C1500" s="136">
        <v>4</v>
      </c>
      <c r="D1500" s="129"/>
      <c r="H1500" s="187" t="s">
        <v>2565</v>
      </c>
      <c r="I1500" s="183">
        <v>3</v>
      </c>
      <c r="K1500" s="187" t="s">
        <v>3804</v>
      </c>
      <c r="L1500" s="183">
        <v>3</v>
      </c>
    </row>
    <row r="1501" spans="1:12">
      <c r="A1501" s="131"/>
      <c r="B1501" s="132" t="s">
        <v>2302</v>
      </c>
      <c r="C1501" s="136">
        <v>4</v>
      </c>
      <c r="D1501" s="129"/>
      <c r="H1501" s="187" t="s">
        <v>2536</v>
      </c>
      <c r="I1501" s="183">
        <v>3</v>
      </c>
      <c r="K1501" s="187" t="s">
        <v>3798</v>
      </c>
      <c r="L1501" s="183">
        <v>3</v>
      </c>
    </row>
    <row r="1502" spans="1:12">
      <c r="A1502" s="131"/>
      <c r="B1502" s="132" t="s">
        <v>2223</v>
      </c>
      <c r="C1502" s="136">
        <v>4</v>
      </c>
      <c r="D1502" s="129"/>
      <c r="H1502" s="187" t="s">
        <v>2344</v>
      </c>
      <c r="I1502" s="183">
        <v>3</v>
      </c>
      <c r="K1502" s="187" t="s">
        <v>3795</v>
      </c>
      <c r="L1502" s="183">
        <v>3</v>
      </c>
    </row>
    <row r="1503" spans="1:12">
      <c r="A1503" s="131"/>
      <c r="B1503" s="132" t="s">
        <v>2181</v>
      </c>
      <c r="C1503" s="136">
        <v>4</v>
      </c>
      <c r="D1503" s="129"/>
      <c r="H1503" s="187" t="s">
        <v>2343</v>
      </c>
      <c r="I1503" s="183">
        <v>3</v>
      </c>
      <c r="K1503" s="187" t="s">
        <v>3779</v>
      </c>
      <c r="L1503" s="183">
        <v>3</v>
      </c>
    </row>
    <row r="1504" spans="1:12">
      <c r="A1504" s="131"/>
      <c r="B1504" s="132" t="s">
        <v>2164</v>
      </c>
      <c r="C1504" s="136">
        <v>4</v>
      </c>
      <c r="D1504" s="129"/>
      <c r="H1504" s="187" t="s">
        <v>2268</v>
      </c>
      <c r="I1504" s="183">
        <v>3</v>
      </c>
      <c r="K1504" s="187" t="s">
        <v>3778</v>
      </c>
      <c r="L1504" s="183">
        <v>3</v>
      </c>
    </row>
    <row r="1505" spans="1:12">
      <c r="A1505" s="131"/>
      <c r="B1505" s="132" t="s">
        <v>2162</v>
      </c>
      <c r="C1505" s="136">
        <v>4</v>
      </c>
      <c r="D1505" s="129"/>
      <c r="H1505" s="187" t="s">
        <v>2248</v>
      </c>
      <c r="I1505" s="183">
        <v>3</v>
      </c>
      <c r="K1505" s="187" t="s">
        <v>3704</v>
      </c>
      <c r="L1505" s="183">
        <v>3</v>
      </c>
    </row>
    <row r="1506" spans="1:12">
      <c r="A1506" s="131"/>
      <c r="B1506" s="132" t="s">
        <v>2148</v>
      </c>
      <c r="C1506" s="136">
        <v>4</v>
      </c>
      <c r="D1506" s="129"/>
      <c r="H1506" s="187" t="s">
        <v>1790</v>
      </c>
      <c r="I1506" s="183">
        <v>3</v>
      </c>
      <c r="K1506" s="187" t="s">
        <v>3561</v>
      </c>
      <c r="L1506" s="183">
        <v>3</v>
      </c>
    </row>
    <row r="1507" spans="1:12">
      <c r="A1507" s="131"/>
      <c r="B1507" s="132" t="s">
        <v>2147</v>
      </c>
      <c r="C1507" s="136">
        <v>4</v>
      </c>
      <c r="D1507" s="129"/>
      <c r="H1507" s="187" t="s">
        <v>1300</v>
      </c>
      <c r="I1507" s="183">
        <v>3</v>
      </c>
      <c r="K1507" s="187" t="s">
        <v>3458</v>
      </c>
      <c r="L1507" s="183">
        <v>3</v>
      </c>
    </row>
    <row r="1508" spans="1:12">
      <c r="A1508" s="131"/>
      <c r="B1508" s="132" t="s">
        <v>2127</v>
      </c>
      <c r="C1508" s="136">
        <v>4</v>
      </c>
      <c r="D1508" s="129"/>
      <c r="H1508" s="187" t="s">
        <v>1163</v>
      </c>
      <c r="I1508" s="183">
        <v>3</v>
      </c>
      <c r="K1508" s="187" t="s">
        <v>3353</v>
      </c>
      <c r="L1508" s="183">
        <v>3</v>
      </c>
    </row>
    <row r="1509" spans="1:12">
      <c r="A1509" s="131"/>
      <c r="B1509" s="132" t="s">
        <v>2123</v>
      </c>
      <c r="C1509" s="136">
        <v>4</v>
      </c>
      <c r="D1509" s="129"/>
      <c r="H1509" s="187" t="s">
        <v>1529</v>
      </c>
      <c r="I1509" s="183">
        <v>2.992</v>
      </c>
      <c r="K1509" s="187" t="s">
        <v>3336</v>
      </c>
      <c r="L1509" s="183">
        <v>3</v>
      </c>
    </row>
    <row r="1510" spans="1:12">
      <c r="A1510" s="131"/>
      <c r="B1510" s="132" t="s">
        <v>2112</v>
      </c>
      <c r="C1510" s="136">
        <v>4</v>
      </c>
      <c r="D1510" s="129"/>
      <c r="H1510" s="187" t="s">
        <v>2065</v>
      </c>
      <c r="I1510" s="183">
        <v>2.9799999999999995</v>
      </c>
      <c r="K1510" s="187" t="s">
        <v>3320</v>
      </c>
      <c r="L1510" s="183">
        <v>3</v>
      </c>
    </row>
    <row r="1511" spans="1:12">
      <c r="A1511" s="131"/>
      <c r="B1511" s="132" t="s">
        <v>2078</v>
      </c>
      <c r="C1511" s="136">
        <v>4</v>
      </c>
      <c r="D1511" s="129"/>
      <c r="H1511" s="187" t="s">
        <v>2097</v>
      </c>
      <c r="I1511" s="183">
        <v>2.9527999999999999</v>
      </c>
      <c r="K1511" s="187" t="s">
        <v>3298</v>
      </c>
      <c r="L1511" s="183">
        <v>3</v>
      </c>
    </row>
    <row r="1512" spans="1:12">
      <c r="A1512" s="131"/>
      <c r="B1512" s="132" t="s">
        <v>2024</v>
      </c>
      <c r="C1512" s="136">
        <v>4</v>
      </c>
      <c r="D1512" s="129"/>
      <c r="H1512" s="187" t="s">
        <v>2773</v>
      </c>
      <c r="I1512" s="183">
        <v>2.95</v>
      </c>
      <c r="K1512" s="187" t="s">
        <v>3272</v>
      </c>
      <c r="L1512" s="183">
        <v>3</v>
      </c>
    </row>
    <row r="1513" spans="1:12">
      <c r="A1513" s="131"/>
      <c r="B1513" s="132" t="s">
        <v>2017</v>
      </c>
      <c r="C1513" s="136">
        <v>4</v>
      </c>
      <c r="D1513" s="129"/>
      <c r="H1513" s="187" t="s">
        <v>3176</v>
      </c>
      <c r="I1513" s="183">
        <v>2.9499999999999997</v>
      </c>
      <c r="K1513" s="187" t="s">
        <v>3240</v>
      </c>
      <c r="L1513" s="183">
        <v>3</v>
      </c>
    </row>
    <row r="1514" spans="1:12">
      <c r="A1514" s="131"/>
      <c r="B1514" s="132" t="s">
        <v>1920</v>
      </c>
      <c r="C1514" s="136">
        <v>4</v>
      </c>
      <c r="D1514" s="129"/>
      <c r="H1514" s="187" t="s">
        <v>2937</v>
      </c>
      <c r="I1514" s="183">
        <v>2.94</v>
      </c>
      <c r="K1514" s="187" t="s">
        <v>3212</v>
      </c>
      <c r="L1514" s="183">
        <v>3</v>
      </c>
    </row>
    <row r="1515" spans="1:12">
      <c r="A1515" s="131"/>
      <c r="B1515" s="132" t="s">
        <v>1877</v>
      </c>
      <c r="C1515" s="136">
        <v>4</v>
      </c>
      <c r="D1515" s="129"/>
      <c r="H1515" s="187" t="s">
        <v>1499</v>
      </c>
      <c r="I1515" s="183">
        <v>2.9349999999999996</v>
      </c>
      <c r="K1515" s="187" t="s">
        <v>3160</v>
      </c>
      <c r="L1515" s="183">
        <v>3</v>
      </c>
    </row>
    <row r="1516" spans="1:12">
      <c r="A1516" s="131"/>
      <c r="B1516" s="132" t="s">
        <v>1781</v>
      </c>
      <c r="C1516" s="136">
        <v>4</v>
      </c>
      <c r="D1516" s="129"/>
      <c r="H1516" s="187" t="s">
        <v>1346</v>
      </c>
      <c r="I1516" s="183">
        <v>2.9295</v>
      </c>
      <c r="K1516" s="187" t="s">
        <v>3099</v>
      </c>
      <c r="L1516" s="183">
        <v>3</v>
      </c>
    </row>
    <row r="1517" spans="1:12">
      <c r="A1517" s="131"/>
      <c r="B1517" s="132" t="s">
        <v>1780</v>
      </c>
      <c r="C1517" s="136">
        <v>4</v>
      </c>
      <c r="D1517" s="129"/>
      <c r="H1517" s="187" t="s">
        <v>1591</v>
      </c>
      <c r="I1517" s="183">
        <v>2.9106000000000005</v>
      </c>
      <c r="K1517" s="187" t="s">
        <v>2954</v>
      </c>
      <c r="L1517" s="183">
        <v>3</v>
      </c>
    </row>
    <row r="1518" spans="1:12">
      <c r="A1518" s="131"/>
      <c r="B1518" s="132" t="s">
        <v>1746</v>
      </c>
      <c r="C1518" s="136">
        <v>4</v>
      </c>
      <c r="D1518" s="129"/>
      <c r="H1518" s="187" t="s">
        <v>2168</v>
      </c>
      <c r="I1518" s="183">
        <v>2.8925000000000001</v>
      </c>
      <c r="K1518" s="187" t="s">
        <v>2812</v>
      </c>
      <c r="L1518" s="183">
        <v>3</v>
      </c>
    </row>
    <row r="1519" spans="1:12">
      <c r="A1519" s="131"/>
      <c r="B1519" s="132" t="s">
        <v>1726</v>
      </c>
      <c r="C1519" s="136">
        <v>4</v>
      </c>
      <c r="D1519" s="129"/>
      <c r="H1519" s="187" t="s">
        <v>3145</v>
      </c>
      <c r="I1519" s="183">
        <v>2.8900000000000006</v>
      </c>
      <c r="K1519" s="187" t="s">
        <v>2798</v>
      </c>
      <c r="L1519" s="183">
        <v>3</v>
      </c>
    </row>
    <row r="1520" spans="1:12">
      <c r="A1520" s="131"/>
      <c r="B1520" s="132" t="s">
        <v>1719</v>
      </c>
      <c r="C1520" s="136">
        <v>4</v>
      </c>
      <c r="D1520" s="129"/>
      <c r="H1520" s="187" t="s">
        <v>1690</v>
      </c>
      <c r="I1520" s="183">
        <v>2.8570000000000002</v>
      </c>
      <c r="K1520" s="187" t="s">
        <v>2794</v>
      </c>
      <c r="L1520" s="183">
        <v>3</v>
      </c>
    </row>
    <row r="1521" spans="1:12">
      <c r="A1521" s="131"/>
      <c r="B1521" s="132" t="s">
        <v>1699</v>
      </c>
      <c r="C1521" s="136">
        <v>4</v>
      </c>
      <c r="D1521" s="129"/>
      <c r="H1521" s="187" t="s">
        <v>1427</v>
      </c>
      <c r="I1521" s="183">
        <v>2.85</v>
      </c>
      <c r="K1521" s="187" t="s">
        <v>2737</v>
      </c>
      <c r="L1521" s="183">
        <v>3</v>
      </c>
    </row>
    <row r="1522" spans="1:12">
      <c r="A1522" s="131"/>
      <c r="B1522" s="132" t="s">
        <v>1695</v>
      </c>
      <c r="C1522" s="136">
        <v>4</v>
      </c>
      <c r="D1522" s="129"/>
      <c r="H1522" s="187" t="s">
        <v>3148</v>
      </c>
      <c r="I1522" s="183">
        <v>2.83</v>
      </c>
      <c r="K1522" s="187" t="s">
        <v>2713</v>
      </c>
      <c r="L1522" s="183">
        <v>3</v>
      </c>
    </row>
    <row r="1523" spans="1:12">
      <c r="A1523" s="131"/>
      <c r="B1523" s="132" t="s">
        <v>1658</v>
      </c>
      <c r="C1523" s="136">
        <v>4</v>
      </c>
      <c r="D1523" s="129"/>
      <c r="H1523" s="187" t="s">
        <v>1895</v>
      </c>
      <c r="I1523" s="183">
        <v>2.83</v>
      </c>
      <c r="K1523" s="187" t="s">
        <v>2634</v>
      </c>
      <c r="L1523" s="183">
        <v>3</v>
      </c>
    </row>
    <row r="1524" spans="1:12">
      <c r="A1524" s="131"/>
      <c r="B1524" s="132" t="s">
        <v>1647</v>
      </c>
      <c r="C1524" s="136">
        <v>4</v>
      </c>
      <c r="D1524" s="129"/>
      <c r="H1524" s="187" t="s">
        <v>1009</v>
      </c>
      <c r="I1524" s="183">
        <v>2.8276999999999992</v>
      </c>
      <c r="K1524" s="187" t="s">
        <v>2614</v>
      </c>
      <c r="L1524" s="183">
        <v>3</v>
      </c>
    </row>
    <row r="1525" spans="1:12">
      <c r="A1525" s="131"/>
      <c r="B1525" s="132" t="s">
        <v>1562</v>
      </c>
      <c r="C1525" s="136">
        <v>4</v>
      </c>
      <c r="D1525" s="129"/>
      <c r="H1525" s="187" t="s">
        <v>2950</v>
      </c>
      <c r="I1525" s="183">
        <v>2.82</v>
      </c>
      <c r="K1525" s="187" t="s">
        <v>2565</v>
      </c>
      <c r="L1525" s="183">
        <v>3</v>
      </c>
    </row>
    <row r="1526" spans="1:12">
      <c r="A1526" s="131"/>
      <c r="B1526" s="132" t="s">
        <v>1502</v>
      </c>
      <c r="C1526" s="136">
        <v>4</v>
      </c>
      <c r="D1526" s="129"/>
      <c r="H1526" s="187" t="s">
        <v>1643</v>
      </c>
      <c r="I1526" s="183">
        <v>2.8000000000000003</v>
      </c>
      <c r="K1526" s="187" t="s">
        <v>2536</v>
      </c>
      <c r="L1526" s="183">
        <v>3</v>
      </c>
    </row>
    <row r="1527" spans="1:12">
      <c r="A1527" s="131"/>
      <c r="B1527" s="132" t="s">
        <v>1483</v>
      </c>
      <c r="C1527" s="136">
        <v>4</v>
      </c>
      <c r="D1527" s="129"/>
      <c r="H1527" s="187" t="s">
        <v>3739</v>
      </c>
      <c r="I1527" s="183">
        <v>2.8</v>
      </c>
      <c r="K1527" s="187" t="s">
        <v>2344</v>
      </c>
      <c r="L1527" s="183">
        <v>3</v>
      </c>
    </row>
    <row r="1528" spans="1:12">
      <c r="A1528" s="131"/>
      <c r="B1528" s="132" t="s">
        <v>1469</v>
      </c>
      <c r="C1528" s="136">
        <v>4</v>
      </c>
      <c r="D1528" s="129"/>
      <c r="H1528" s="187" t="s">
        <v>1682</v>
      </c>
      <c r="I1528" s="183">
        <v>2.7800000000000002</v>
      </c>
      <c r="K1528" s="187" t="s">
        <v>2343</v>
      </c>
      <c r="L1528" s="183">
        <v>3</v>
      </c>
    </row>
    <row r="1529" spans="1:12">
      <c r="A1529" s="131"/>
      <c r="B1529" s="132" t="s">
        <v>1374</v>
      </c>
      <c r="C1529" s="136">
        <v>4</v>
      </c>
      <c r="D1529" s="129"/>
      <c r="H1529" s="187" t="s">
        <v>2631</v>
      </c>
      <c r="I1529" s="183">
        <v>2.7649999999999997</v>
      </c>
      <c r="K1529" s="187" t="s">
        <v>2268</v>
      </c>
      <c r="L1529" s="183">
        <v>3</v>
      </c>
    </row>
    <row r="1530" spans="1:12">
      <c r="A1530" s="131"/>
      <c r="B1530" s="132" t="s">
        <v>1357</v>
      </c>
      <c r="C1530" s="136">
        <v>4</v>
      </c>
      <c r="D1530" s="129"/>
      <c r="H1530" s="187" t="s">
        <v>2313</v>
      </c>
      <c r="I1530" s="183">
        <v>2.76</v>
      </c>
      <c r="K1530" s="187" t="s">
        <v>2248</v>
      </c>
      <c r="L1530" s="183">
        <v>3</v>
      </c>
    </row>
    <row r="1531" spans="1:12">
      <c r="A1531" s="131"/>
      <c r="B1531" s="132" t="s">
        <v>1014</v>
      </c>
      <c r="C1531" s="136">
        <v>4</v>
      </c>
      <c r="D1531" s="129"/>
      <c r="H1531" s="187" t="s">
        <v>3359</v>
      </c>
      <c r="I1531" s="183">
        <v>2.75</v>
      </c>
      <c r="K1531" s="187" t="s">
        <v>1790</v>
      </c>
      <c r="L1531" s="183">
        <v>3</v>
      </c>
    </row>
    <row r="1532" spans="1:12">
      <c r="A1532" s="131"/>
      <c r="B1532" s="132" t="s">
        <v>1012</v>
      </c>
      <c r="C1532" s="136">
        <v>4</v>
      </c>
      <c r="D1532" s="129"/>
      <c r="H1532" s="187" t="s">
        <v>2828</v>
      </c>
      <c r="I1532" s="183">
        <v>2.75</v>
      </c>
      <c r="K1532" s="187" t="s">
        <v>1300</v>
      </c>
      <c r="L1532" s="183">
        <v>3</v>
      </c>
    </row>
    <row r="1533" spans="1:12">
      <c r="A1533" s="131"/>
      <c r="B1533" s="132" t="s">
        <v>1324</v>
      </c>
      <c r="C1533" s="136">
        <v>4</v>
      </c>
      <c r="D1533" s="129"/>
      <c r="H1533" s="187" t="s">
        <v>975</v>
      </c>
      <c r="I1533" s="183">
        <v>2.7429999999999994</v>
      </c>
      <c r="K1533" s="187" t="s">
        <v>1163</v>
      </c>
      <c r="L1533" s="183">
        <v>3</v>
      </c>
    </row>
    <row r="1534" spans="1:12">
      <c r="A1534" s="131"/>
      <c r="B1534" s="132" t="s">
        <v>892</v>
      </c>
      <c r="C1534" s="136">
        <v>4</v>
      </c>
      <c r="D1534" s="129"/>
      <c r="H1534" s="187" t="s">
        <v>2491</v>
      </c>
      <c r="I1534" s="183">
        <v>2.7374999999999998</v>
      </c>
      <c r="K1534" s="187" t="s">
        <v>1529</v>
      </c>
      <c r="L1534" s="183">
        <v>2.992</v>
      </c>
    </row>
    <row r="1535" spans="1:12">
      <c r="A1535" s="131"/>
      <c r="B1535" s="132" t="s">
        <v>890</v>
      </c>
      <c r="C1535" s="136">
        <v>4</v>
      </c>
      <c r="D1535" s="129"/>
      <c r="H1535" s="187" t="s">
        <v>1719</v>
      </c>
      <c r="I1535" s="183">
        <v>2.7300000000000004</v>
      </c>
      <c r="K1535" s="187" t="s">
        <v>2065</v>
      </c>
      <c r="L1535" s="183">
        <v>2.9799999999999995</v>
      </c>
    </row>
    <row r="1536" spans="1:12">
      <c r="A1536" s="131"/>
      <c r="B1536" s="132" t="s">
        <v>836</v>
      </c>
      <c r="C1536" s="136">
        <v>4</v>
      </c>
      <c r="D1536" s="129"/>
      <c r="H1536" s="187" t="s">
        <v>2432</v>
      </c>
      <c r="I1536" s="183">
        <v>2.73</v>
      </c>
      <c r="K1536" s="187" t="s">
        <v>2097</v>
      </c>
      <c r="L1536" s="183">
        <v>2.9527999999999999</v>
      </c>
    </row>
    <row r="1537" spans="1:12">
      <c r="A1537" s="131"/>
      <c r="B1537" s="132" t="s">
        <v>1264</v>
      </c>
      <c r="C1537" s="136">
        <v>4</v>
      </c>
      <c r="D1537" s="129"/>
      <c r="H1537" s="187" t="s">
        <v>2390</v>
      </c>
      <c r="I1537" s="183">
        <v>2.7250000000000001</v>
      </c>
      <c r="K1537" s="187" t="s">
        <v>2773</v>
      </c>
      <c r="L1537" s="183">
        <v>2.95</v>
      </c>
    </row>
    <row r="1538" spans="1:12">
      <c r="A1538" s="131"/>
      <c r="B1538" s="132" t="s">
        <v>1175</v>
      </c>
      <c r="C1538" s="136">
        <v>4</v>
      </c>
      <c r="D1538" s="129"/>
      <c r="H1538" s="187" t="s">
        <v>3038</v>
      </c>
      <c r="I1538" s="183">
        <v>2.7</v>
      </c>
      <c r="K1538" s="187" t="s">
        <v>3176</v>
      </c>
      <c r="L1538" s="183">
        <v>2.9499999999999997</v>
      </c>
    </row>
    <row r="1539" spans="1:12">
      <c r="A1539" s="131"/>
      <c r="B1539" s="132" t="s">
        <v>1163</v>
      </c>
      <c r="C1539" s="136">
        <v>4</v>
      </c>
      <c r="D1539" s="129"/>
      <c r="H1539" s="187" t="s">
        <v>2646</v>
      </c>
      <c r="I1539" s="183">
        <v>2.7</v>
      </c>
      <c r="K1539" s="187" t="s">
        <v>1499</v>
      </c>
      <c r="L1539" s="183">
        <v>2.9349999999999996</v>
      </c>
    </row>
    <row r="1540" spans="1:12">
      <c r="A1540" s="131"/>
      <c r="B1540" s="132" t="s">
        <v>1121</v>
      </c>
      <c r="C1540" s="136">
        <v>4</v>
      </c>
      <c r="D1540" s="129"/>
      <c r="H1540" s="187" t="s">
        <v>1894</v>
      </c>
      <c r="I1540" s="183">
        <v>2.7</v>
      </c>
      <c r="K1540" s="187" t="s">
        <v>1346</v>
      </c>
      <c r="L1540" s="183">
        <v>2.9295</v>
      </c>
    </row>
    <row r="1541" spans="1:12">
      <c r="A1541" s="131"/>
      <c r="B1541" s="132" t="s">
        <v>3864</v>
      </c>
      <c r="C1541" s="136">
        <v>3</v>
      </c>
      <c r="D1541" s="129"/>
      <c r="H1541" s="187" t="s">
        <v>1800</v>
      </c>
      <c r="I1541" s="183">
        <v>2.6924999999999994</v>
      </c>
      <c r="K1541" s="187" t="s">
        <v>1591</v>
      </c>
      <c r="L1541" s="183">
        <v>2.9106000000000005</v>
      </c>
    </row>
    <row r="1542" spans="1:12">
      <c r="A1542" s="131"/>
      <c r="B1542" s="132" t="s">
        <v>3859</v>
      </c>
      <c r="C1542" s="136">
        <v>3</v>
      </c>
      <c r="D1542" s="129"/>
      <c r="H1542" s="187" t="s">
        <v>2341</v>
      </c>
      <c r="I1542" s="183">
        <v>2.68</v>
      </c>
      <c r="K1542" s="187" t="s">
        <v>1288</v>
      </c>
      <c r="L1542" s="183">
        <v>2.9000000000000004</v>
      </c>
    </row>
    <row r="1543" spans="1:12">
      <c r="A1543" s="131"/>
      <c r="B1543" s="132" t="s">
        <v>3858</v>
      </c>
      <c r="C1543" s="136">
        <v>3</v>
      </c>
      <c r="D1543" s="129"/>
      <c r="H1543" s="187" t="s">
        <v>2699</v>
      </c>
      <c r="I1543" s="183">
        <v>2.665</v>
      </c>
      <c r="K1543" s="187" t="s">
        <v>2903</v>
      </c>
      <c r="L1543" s="183">
        <v>2.9</v>
      </c>
    </row>
    <row r="1544" spans="1:12">
      <c r="A1544" s="131"/>
      <c r="B1544" s="132" t="s">
        <v>3852</v>
      </c>
      <c r="C1544" s="136">
        <v>3</v>
      </c>
      <c r="D1544" s="129"/>
      <c r="H1544" s="187" t="s">
        <v>2888</v>
      </c>
      <c r="I1544" s="183">
        <v>2.65</v>
      </c>
      <c r="K1544" s="187" t="s">
        <v>2168</v>
      </c>
      <c r="L1544" s="183">
        <v>2.8925000000000001</v>
      </c>
    </row>
    <row r="1545" spans="1:12">
      <c r="A1545" s="131"/>
      <c r="B1545" s="132" t="s">
        <v>3845</v>
      </c>
      <c r="C1545" s="136">
        <v>3</v>
      </c>
      <c r="D1545" s="129"/>
      <c r="H1545" s="187" t="s">
        <v>2857</v>
      </c>
      <c r="I1545" s="183">
        <v>2.65</v>
      </c>
      <c r="K1545" s="187" t="s">
        <v>3145</v>
      </c>
      <c r="L1545" s="183">
        <v>2.8900000000000006</v>
      </c>
    </row>
    <row r="1546" spans="1:12">
      <c r="A1546" s="131"/>
      <c r="B1546" s="132" t="s">
        <v>3808</v>
      </c>
      <c r="C1546" s="136">
        <v>3</v>
      </c>
      <c r="D1546" s="129"/>
      <c r="H1546" s="187" t="s">
        <v>2824</v>
      </c>
      <c r="I1546" s="183">
        <v>2.64</v>
      </c>
      <c r="K1546" s="187" t="s">
        <v>1690</v>
      </c>
      <c r="L1546" s="183">
        <v>2.8570000000000002</v>
      </c>
    </row>
    <row r="1547" spans="1:12">
      <c r="A1547" s="131"/>
      <c r="B1547" s="132" t="s">
        <v>3807</v>
      </c>
      <c r="C1547" s="136">
        <v>3</v>
      </c>
      <c r="D1547" s="129"/>
      <c r="H1547" s="187" t="s">
        <v>1481</v>
      </c>
      <c r="I1547" s="183">
        <v>2.6379999999999999</v>
      </c>
      <c r="K1547" s="187" t="s">
        <v>1427</v>
      </c>
      <c r="L1547" s="183">
        <v>2.85</v>
      </c>
    </row>
    <row r="1548" spans="1:12">
      <c r="A1548" s="131"/>
      <c r="B1548" s="132" t="s">
        <v>3805</v>
      </c>
      <c r="C1548" s="136">
        <v>3</v>
      </c>
      <c r="D1548" s="129"/>
      <c r="H1548" s="187" t="s">
        <v>893</v>
      </c>
      <c r="I1548" s="183">
        <v>2.6097999999999999</v>
      </c>
      <c r="K1548" s="187" t="s">
        <v>3148</v>
      </c>
      <c r="L1548" s="183">
        <v>2.83</v>
      </c>
    </row>
    <row r="1549" spans="1:12">
      <c r="A1549" s="131"/>
      <c r="B1549" s="132" t="s">
        <v>3800</v>
      </c>
      <c r="C1549" s="136">
        <v>3</v>
      </c>
      <c r="D1549" s="129"/>
      <c r="H1549" s="187" t="s">
        <v>2608</v>
      </c>
      <c r="I1549" s="183">
        <v>2.6</v>
      </c>
      <c r="K1549" s="187" t="s">
        <v>1895</v>
      </c>
      <c r="L1549" s="183">
        <v>2.83</v>
      </c>
    </row>
    <row r="1550" spans="1:12">
      <c r="A1550" s="131"/>
      <c r="B1550" s="132" t="s">
        <v>3779</v>
      </c>
      <c r="C1550" s="136">
        <v>3</v>
      </c>
      <c r="D1550" s="129"/>
      <c r="H1550" s="187" t="s">
        <v>2439</v>
      </c>
      <c r="I1550" s="183">
        <v>2.5700000000000003</v>
      </c>
      <c r="K1550" s="187" t="s">
        <v>1009</v>
      </c>
      <c r="L1550" s="183">
        <v>2.8276999999999992</v>
      </c>
    </row>
    <row r="1551" spans="1:12">
      <c r="A1551" s="131"/>
      <c r="B1551" s="132" t="s">
        <v>3742</v>
      </c>
      <c r="C1551" s="136">
        <v>3</v>
      </c>
      <c r="D1551" s="129"/>
      <c r="H1551" s="187" t="s">
        <v>2823</v>
      </c>
      <c r="I1551" s="183">
        <v>2.56</v>
      </c>
      <c r="K1551" s="187" t="s">
        <v>2950</v>
      </c>
      <c r="L1551" s="183">
        <v>2.82</v>
      </c>
    </row>
    <row r="1552" spans="1:12">
      <c r="A1552" s="131"/>
      <c r="B1552" s="132" t="s">
        <v>3718</v>
      </c>
      <c r="C1552" s="136">
        <v>3</v>
      </c>
      <c r="D1552" s="129"/>
      <c r="H1552" s="187" t="s">
        <v>2483</v>
      </c>
      <c r="I1552" s="183">
        <v>2.5500000000000003</v>
      </c>
      <c r="K1552" s="187" t="s">
        <v>1643</v>
      </c>
      <c r="L1552" s="183">
        <v>2.8000000000000003</v>
      </c>
    </row>
    <row r="1553" spans="1:12">
      <c r="A1553" s="131"/>
      <c r="B1553" s="132" t="s">
        <v>3683</v>
      </c>
      <c r="C1553" s="136">
        <v>3</v>
      </c>
      <c r="D1553" s="129"/>
      <c r="H1553" s="187" t="s">
        <v>3736</v>
      </c>
      <c r="I1553" s="183">
        <v>2.5455000000000005</v>
      </c>
      <c r="K1553" s="187" t="s">
        <v>3739</v>
      </c>
      <c r="L1553" s="183">
        <v>2.8</v>
      </c>
    </row>
    <row r="1554" spans="1:12">
      <c r="A1554" s="131"/>
      <c r="B1554" s="132" t="s">
        <v>3682</v>
      </c>
      <c r="C1554" s="136">
        <v>3</v>
      </c>
      <c r="D1554" s="129"/>
      <c r="H1554" s="187" t="s">
        <v>3732</v>
      </c>
      <c r="I1554" s="183">
        <v>2.5099999999999998</v>
      </c>
      <c r="K1554" s="187" t="s">
        <v>1682</v>
      </c>
      <c r="L1554" s="183">
        <v>2.7800000000000002</v>
      </c>
    </row>
    <row r="1555" spans="1:12">
      <c r="A1555" s="131"/>
      <c r="B1555" s="132" t="s">
        <v>3678</v>
      </c>
      <c r="C1555" s="136">
        <v>3</v>
      </c>
      <c r="D1555" s="129"/>
      <c r="H1555" s="187" t="s">
        <v>3548</v>
      </c>
      <c r="I1555" s="183">
        <v>2.5099999999999998</v>
      </c>
      <c r="K1555" s="187" t="s">
        <v>2631</v>
      </c>
      <c r="L1555" s="183">
        <v>2.7649999999999997</v>
      </c>
    </row>
    <row r="1556" spans="1:12">
      <c r="A1556" s="131"/>
      <c r="B1556" s="132" t="s">
        <v>3662</v>
      </c>
      <c r="C1556" s="136">
        <v>3</v>
      </c>
      <c r="D1556" s="129"/>
      <c r="H1556" s="187" t="s">
        <v>3629</v>
      </c>
      <c r="I1556" s="183">
        <v>2.5086000000000004</v>
      </c>
      <c r="K1556" s="187" t="s">
        <v>2313</v>
      </c>
      <c r="L1556" s="183">
        <v>2.76</v>
      </c>
    </row>
    <row r="1557" spans="1:12">
      <c r="A1557" s="131"/>
      <c r="B1557" s="132" t="s">
        <v>3656</v>
      </c>
      <c r="C1557" s="136">
        <v>3</v>
      </c>
      <c r="D1557" s="129"/>
      <c r="H1557" s="187" t="s">
        <v>1791</v>
      </c>
      <c r="I1557" s="183">
        <v>2.5000000000000004</v>
      </c>
      <c r="K1557" s="187" t="s">
        <v>3359</v>
      </c>
      <c r="L1557" s="183">
        <v>2.75</v>
      </c>
    </row>
    <row r="1558" spans="1:12">
      <c r="A1558" s="131"/>
      <c r="B1558" s="132" t="s">
        <v>3641</v>
      </c>
      <c r="C1558" s="136">
        <v>3</v>
      </c>
      <c r="D1558" s="129"/>
      <c r="H1558" s="187" t="s">
        <v>3852</v>
      </c>
      <c r="I1558" s="183">
        <v>2.5</v>
      </c>
      <c r="K1558" s="187" t="s">
        <v>2828</v>
      </c>
      <c r="L1558" s="183">
        <v>2.75</v>
      </c>
    </row>
    <row r="1559" spans="1:12">
      <c r="A1559" s="131"/>
      <c r="B1559" s="132" t="s">
        <v>3602</v>
      </c>
      <c r="C1559" s="136">
        <v>3</v>
      </c>
      <c r="D1559" s="129"/>
      <c r="H1559" s="187" t="s">
        <v>3731</v>
      </c>
      <c r="I1559" s="183">
        <v>2.5</v>
      </c>
      <c r="K1559" s="187" t="s">
        <v>975</v>
      </c>
      <c r="L1559" s="183">
        <v>2.7429999999999994</v>
      </c>
    </row>
    <row r="1560" spans="1:12">
      <c r="A1560" s="131"/>
      <c r="B1560" s="132" t="s">
        <v>3583</v>
      </c>
      <c r="C1560" s="136">
        <v>3</v>
      </c>
      <c r="D1560" s="129"/>
      <c r="H1560" s="187" t="s">
        <v>3414</v>
      </c>
      <c r="I1560" s="183">
        <v>2.5</v>
      </c>
      <c r="K1560" s="187" t="s">
        <v>2491</v>
      </c>
      <c r="L1560" s="183">
        <v>2.7374999999999998</v>
      </c>
    </row>
    <row r="1561" spans="1:12">
      <c r="A1561" s="131"/>
      <c r="B1561" s="132" t="s">
        <v>3563</v>
      </c>
      <c r="C1561" s="136">
        <v>3</v>
      </c>
      <c r="D1561" s="129"/>
      <c r="H1561" s="187" t="s">
        <v>3401</v>
      </c>
      <c r="I1561" s="183">
        <v>2.5</v>
      </c>
      <c r="K1561" s="187" t="s">
        <v>1719</v>
      </c>
      <c r="L1561" s="183">
        <v>2.7300000000000004</v>
      </c>
    </row>
    <row r="1562" spans="1:12">
      <c r="A1562" s="131"/>
      <c r="B1562" s="132" t="s">
        <v>3521</v>
      </c>
      <c r="C1562" s="136">
        <v>3</v>
      </c>
      <c r="D1562" s="129"/>
      <c r="H1562" s="187" t="s">
        <v>3385</v>
      </c>
      <c r="I1562" s="183">
        <v>2.5</v>
      </c>
      <c r="K1562" s="187" t="s">
        <v>2390</v>
      </c>
      <c r="L1562" s="183">
        <v>2.7250000000000001</v>
      </c>
    </row>
    <row r="1563" spans="1:12">
      <c r="A1563" s="131"/>
      <c r="B1563" s="132" t="s">
        <v>3514</v>
      </c>
      <c r="C1563" s="136">
        <v>3</v>
      </c>
      <c r="D1563" s="129"/>
      <c r="H1563" s="187" t="s">
        <v>3227</v>
      </c>
      <c r="I1563" s="183">
        <v>2.5</v>
      </c>
      <c r="K1563" s="187" t="s">
        <v>3038</v>
      </c>
      <c r="L1563" s="183">
        <v>2.7</v>
      </c>
    </row>
    <row r="1564" spans="1:12">
      <c r="A1564" s="131"/>
      <c r="B1564" s="132" t="s">
        <v>3513</v>
      </c>
      <c r="C1564" s="136">
        <v>3</v>
      </c>
      <c r="D1564" s="129"/>
      <c r="H1564" s="187" t="s">
        <v>3132</v>
      </c>
      <c r="I1564" s="183">
        <v>2.5</v>
      </c>
      <c r="K1564" s="187" t="s">
        <v>2646</v>
      </c>
      <c r="L1564" s="183">
        <v>2.7</v>
      </c>
    </row>
    <row r="1565" spans="1:12">
      <c r="A1565" s="131"/>
      <c r="B1565" s="132" t="s">
        <v>3502</v>
      </c>
      <c r="C1565" s="136">
        <v>3</v>
      </c>
      <c r="D1565" s="129"/>
      <c r="H1565" s="187" t="s">
        <v>3092</v>
      </c>
      <c r="I1565" s="183">
        <v>2.5</v>
      </c>
      <c r="K1565" s="187" t="s">
        <v>1894</v>
      </c>
      <c r="L1565" s="183">
        <v>2.7</v>
      </c>
    </row>
    <row r="1566" spans="1:12">
      <c r="A1566" s="131"/>
      <c r="B1566" s="132" t="s">
        <v>3487</v>
      </c>
      <c r="C1566" s="136">
        <v>3</v>
      </c>
      <c r="D1566" s="129"/>
      <c r="H1566" s="187" t="s">
        <v>3074</v>
      </c>
      <c r="I1566" s="183">
        <v>2.5</v>
      </c>
      <c r="K1566" s="187" t="s">
        <v>1800</v>
      </c>
      <c r="L1566" s="183">
        <v>2.6924999999999994</v>
      </c>
    </row>
    <row r="1567" spans="1:12">
      <c r="A1567" s="131"/>
      <c r="B1567" s="132" t="s">
        <v>3486</v>
      </c>
      <c r="C1567" s="136">
        <v>3</v>
      </c>
      <c r="D1567" s="129"/>
      <c r="H1567" s="187" t="s">
        <v>3028</v>
      </c>
      <c r="I1567" s="183">
        <v>2.5</v>
      </c>
      <c r="K1567" s="187" t="s">
        <v>2341</v>
      </c>
      <c r="L1567" s="183">
        <v>2.68</v>
      </c>
    </row>
    <row r="1568" spans="1:12">
      <c r="A1568" s="131"/>
      <c r="B1568" s="132" t="s">
        <v>3482</v>
      </c>
      <c r="C1568" s="136">
        <v>3</v>
      </c>
      <c r="D1568" s="129"/>
      <c r="H1568" s="187" t="s">
        <v>3003</v>
      </c>
      <c r="I1568" s="183">
        <v>2.5</v>
      </c>
      <c r="K1568" s="187" t="s">
        <v>2699</v>
      </c>
      <c r="L1568" s="183">
        <v>2.665</v>
      </c>
    </row>
    <row r="1569" spans="1:12">
      <c r="A1569" s="131"/>
      <c r="B1569" s="132" t="s">
        <v>3476</v>
      </c>
      <c r="C1569" s="136">
        <v>3</v>
      </c>
      <c r="D1569" s="129"/>
      <c r="H1569" s="187" t="s">
        <v>2819</v>
      </c>
      <c r="I1569" s="183">
        <v>2.5</v>
      </c>
      <c r="K1569" s="187" t="s">
        <v>2888</v>
      </c>
      <c r="L1569" s="183">
        <v>2.65</v>
      </c>
    </row>
    <row r="1570" spans="1:12">
      <c r="A1570" s="131"/>
      <c r="B1570" s="132" t="s">
        <v>3464</v>
      </c>
      <c r="C1570" s="136">
        <v>3</v>
      </c>
      <c r="D1570" s="129"/>
      <c r="H1570" s="187" t="s">
        <v>2799</v>
      </c>
      <c r="I1570" s="183">
        <v>2.5</v>
      </c>
      <c r="K1570" s="187" t="s">
        <v>2857</v>
      </c>
      <c r="L1570" s="183">
        <v>2.65</v>
      </c>
    </row>
    <row r="1571" spans="1:12">
      <c r="A1571" s="131"/>
      <c r="B1571" s="132" t="s">
        <v>3445</v>
      </c>
      <c r="C1571" s="136">
        <v>3</v>
      </c>
      <c r="D1571" s="129"/>
      <c r="H1571" s="187" t="s">
        <v>2779</v>
      </c>
      <c r="I1571" s="183">
        <v>2.5</v>
      </c>
      <c r="K1571" s="187" t="s">
        <v>2824</v>
      </c>
      <c r="L1571" s="183">
        <v>2.64</v>
      </c>
    </row>
    <row r="1572" spans="1:12">
      <c r="A1572" s="131"/>
      <c r="B1572" s="132" t="s">
        <v>3426</v>
      </c>
      <c r="C1572" s="136">
        <v>3</v>
      </c>
      <c r="D1572" s="129"/>
      <c r="H1572" s="187" t="s">
        <v>2729</v>
      </c>
      <c r="I1572" s="183">
        <v>2.5</v>
      </c>
      <c r="K1572" s="187" t="s">
        <v>893</v>
      </c>
      <c r="L1572" s="183">
        <v>2.6097999999999999</v>
      </c>
    </row>
    <row r="1573" spans="1:12">
      <c r="A1573" s="131"/>
      <c r="B1573" s="132" t="s">
        <v>3420</v>
      </c>
      <c r="C1573" s="136">
        <v>3</v>
      </c>
      <c r="D1573" s="129"/>
      <c r="H1573" s="187" t="s">
        <v>2632</v>
      </c>
      <c r="I1573" s="183">
        <v>2.5</v>
      </c>
      <c r="K1573" s="187" t="s">
        <v>2608</v>
      </c>
      <c r="L1573" s="183">
        <v>2.6</v>
      </c>
    </row>
    <row r="1574" spans="1:12">
      <c r="A1574" s="131"/>
      <c r="B1574" s="132" t="s">
        <v>3418</v>
      </c>
      <c r="C1574" s="136">
        <v>3</v>
      </c>
      <c r="D1574" s="129"/>
      <c r="H1574" s="187" t="s">
        <v>2558</v>
      </c>
      <c r="I1574" s="183">
        <v>2.5</v>
      </c>
      <c r="K1574" s="187" t="s">
        <v>2439</v>
      </c>
      <c r="L1574" s="183">
        <v>2.5700000000000003</v>
      </c>
    </row>
    <row r="1575" spans="1:12">
      <c r="A1575" s="131"/>
      <c r="B1575" s="132" t="s">
        <v>3401</v>
      </c>
      <c r="C1575" s="136">
        <v>3</v>
      </c>
      <c r="D1575" s="129"/>
      <c r="H1575" s="187" t="s">
        <v>2551</v>
      </c>
      <c r="I1575" s="183">
        <v>2.5</v>
      </c>
      <c r="K1575" s="187" t="s">
        <v>2823</v>
      </c>
      <c r="L1575" s="183">
        <v>2.56</v>
      </c>
    </row>
    <row r="1576" spans="1:12">
      <c r="A1576" s="131"/>
      <c r="B1576" s="132" t="s">
        <v>3384</v>
      </c>
      <c r="C1576" s="136">
        <v>3</v>
      </c>
      <c r="D1576" s="129"/>
      <c r="H1576" s="187" t="s">
        <v>1850</v>
      </c>
      <c r="I1576" s="183">
        <v>2.5</v>
      </c>
      <c r="K1576" s="187" t="s">
        <v>2483</v>
      </c>
      <c r="L1576" s="183">
        <v>2.5500000000000003</v>
      </c>
    </row>
    <row r="1577" spans="1:12">
      <c r="A1577" s="131"/>
      <c r="B1577" s="132" t="s">
        <v>1089</v>
      </c>
      <c r="C1577" s="136">
        <v>3</v>
      </c>
      <c r="D1577" s="129"/>
      <c r="H1577" s="187" t="s">
        <v>1819</v>
      </c>
      <c r="I1577" s="183">
        <v>2.5</v>
      </c>
      <c r="K1577" s="187" t="s">
        <v>3736</v>
      </c>
      <c r="L1577" s="183">
        <v>2.5455000000000005</v>
      </c>
    </row>
    <row r="1578" spans="1:12">
      <c r="A1578" s="131"/>
      <c r="B1578" s="132" t="s">
        <v>3345</v>
      </c>
      <c r="C1578" s="136">
        <v>3</v>
      </c>
      <c r="D1578" s="129"/>
      <c r="H1578" s="187" t="s">
        <v>1765</v>
      </c>
      <c r="I1578" s="183">
        <v>2.4500000000000002</v>
      </c>
      <c r="K1578" s="187" t="s">
        <v>3732</v>
      </c>
      <c r="L1578" s="183">
        <v>2.5099999999999998</v>
      </c>
    </row>
    <row r="1579" spans="1:12">
      <c r="A1579" s="131"/>
      <c r="B1579" s="132" t="s">
        <v>3343</v>
      </c>
      <c r="C1579" s="136">
        <v>3</v>
      </c>
      <c r="D1579" s="129"/>
      <c r="H1579" s="187" t="s">
        <v>994</v>
      </c>
      <c r="I1579" s="183">
        <v>2.4455000000000005</v>
      </c>
      <c r="K1579" s="187" t="s">
        <v>3548</v>
      </c>
      <c r="L1579" s="183">
        <v>2.5099999999999998</v>
      </c>
    </row>
    <row r="1580" spans="1:12">
      <c r="A1580" s="131"/>
      <c r="B1580" s="132" t="s">
        <v>3335</v>
      </c>
      <c r="C1580" s="136">
        <v>3</v>
      </c>
      <c r="D1580" s="129"/>
      <c r="H1580" s="187" t="s">
        <v>958</v>
      </c>
      <c r="I1580" s="183">
        <v>2.4369999999999998</v>
      </c>
      <c r="K1580" s="187" t="s">
        <v>3629</v>
      </c>
      <c r="L1580" s="183">
        <v>2.5086000000000004</v>
      </c>
    </row>
    <row r="1581" spans="1:12">
      <c r="A1581" s="131"/>
      <c r="B1581" s="132" t="s">
        <v>3330</v>
      </c>
      <c r="C1581" s="136">
        <v>3</v>
      </c>
      <c r="D1581" s="129"/>
      <c r="H1581" s="187" t="s">
        <v>2010</v>
      </c>
      <c r="I1581" s="183">
        <v>2.42</v>
      </c>
      <c r="K1581" s="187" t="s">
        <v>1791</v>
      </c>
      <c r="L1581" s="183">
        <v>2.5000000000000004</v>
      </c>
    </row>
    <row r="1582" spans="1:12">
      <c r="A1582" s="131"/>
      <c r="B1582" s="132" t="s">
        <v>3307</v>
      </c>
      <c r="C1582" s="136">
        <v>3</v>
      </c>
      <c r="D1582" s="129"/>
      <c r="H1582" s="187" t="s">
        <v>1288</v>
      </c>
      <c r="I1582" s="183">
        <v>2.4000000000000004</v>
      </c>
      <c r="K1582" s="187" t="s">
        <v>3852</v>
      </c>
      <c r="L1582" s="183">
        <v>2.5</v>
      </c>
    </row>
    <row r="1583" spans="1:12">
      <c r="A1583" s="131"/>
      <c r="B1583" s="132" t="s">
        <v>3304</v>
      </c>
      <c r="C1583" s="136">
        <v>3</v>
      </c>
      <c r="D1583" s="129"/>
      <c r="H1583" s="187" t="s">
        <v>3857</v>
      </c>
      <c r="I1583" s="183">
        <v>2.4</v>
      </c>
      <c r="K1583" s="187" t="s">
        <v>3731</v>
      </c>
      <c r="L1583" s="183">
        <v>2.5</v>
      </c>
    </row>
    <row r="1584" spans="1:12">
      <c r="A1584" s="131"/>
      <c r="B1584" s="132" t="s">
        <v>3258</v>
      </c>
      <c r="C1584" s="136">
        <v>3</v>
      </c>
      <c r="D1584" s="129"/>
      <c r="H1584" s="187" t="s">
        <v>2386</v>
      </c>
      <c r="I1584" s="183">
        <v>2.3780000000000001</v>
      </c>
      <c r="K1584" s="187" t="s">
        <v>3414</v>
      </c>
      <c r="L1584" s="183">
        <v>2.5</v>
      </c>
    </row>
    <row r="1585" spans="1:12">
      <c r="A1585" s="131"/>
      <c r="B1585" s="132" t="s">
        <v>3219</v>
      </c>
      <c r="C1585" s="136">
        <v>3</v>
      </c>
      <c r="D1585" s="129"/>
      <c r="H1585" s="187" t="s">
        <v>2393</v>
      </c>
      <c r="I1585" s="183">
        <v>2.375</v>
      </c>
      <c r="K1585" s="187" t="s">
        <v>3401</v>
      </c>
      <c r="L1585" s="183">
        <v>2.5</v>
      </c>
    </row>
    <row r="1586" spans="1:12">
      <c r="A1586" s="131"/>
      <c r="B1586" s="132" t="s">
        <v>3214</v>
      </c>
      <c r="C1586" s="136">
        <v>3</v>
      </c>
      <c r="D1586" s="129"/>
      <c r="H1586" s="187" t="s">
        <v>1522</v>
      </c>
      <c r="I1586" s="183">
        <v>2.37</v>
      </c>
      <c r="K1586" s="187" t="s">
        <v>3385</v>
      </c>
      <c r="L1586" s="183">
        <v>2.5</v>
      </c>
    </row>
    <row r="1587" spans="1:12">
      <c r="A1587" s="131"/>
      <c r="B1587" s="132" t="s">
        <v>3213</v>
      </c>
      <c r="C1587" s="136">
        <v>3</v>
      </c>
      <c r="D1587" s="129"/>
      <c r="H1587" s="187" t="s">
        <v>1761</v>
      </c>
      <c r="I1587" s="183">
        <v>2.36</v>
      </c>
      <c r="K1587" s="187" t="s">
        <v>3227</v>
      </c>
      <c r="L1587" s="183">
        <v>2.5</v>
      </c>
    </row>
    <row r="1588" spans="1:12">
      <c r="A1588" s="131"/>
      <c r="B1588" s="132" t="s">
        <v>3186</v>
      </c>
      <c r="C1588" s="136">
        <v>3</v>
      </c>
      <c r="D1588" s="129"/>
      <c r="H1588" s="187" t="s">
        <v>3482</v>
      </c>
      <c r="I1588" s="183">
        <v>2.3500000000000005</v>
      </c>
      <c r="K1588" s="187" t="s">
        <v>3132</v>
      </c>
      <c r="L1588" s="183">
        <v>2.5</v>
      </c>
    </row>
    <row r="1589" spans="1:12">
      <c r="A1589" s="131"/>
      <c r="B1589" s="132" t="s">
        <v>3176</v>
      </c>
      <c r="C1589" s="136">
        <v>3</v>
      </c>
      <c r="D1589" s="129"/>
      <c r="H1589" s="187" t="s">
        <v>1398</v>
      </c>
      <c r="I1589" s="183">
        <v>2.3499999999999996</v>
      </c>
      <c r="K1589" s="187" t="s">
        <v>3092</v>
      </c>
      <c r="L1589" s="183">
        <v>2.5</v>
      </c>
    </row>
    <row r="1590" spans="1:12">
      <c r="A1590" s="131"/>
      <c r="B1590" s="132" t="s">
        <v>3172</v>
      </c>
      <c r="C1590" s="136">
        <v>3</v>
      </c>
      <c r="D1590" s="129"/>
      <c r="H1590" s="187" t="s">
        <v>1673</v>
      </c>
      <c r="I1590" s="183">
        <v>2.3475000000000001</v>
      </c>
      <c r="K1590" s="187" t="s">
        <v>3074</v>
      </c>
      <c r="L1590" s="183">
        <v>2.5</v>
      </c>
    </row>
    <row r="1591" spans="1:12">
      <c r="A1591" s="131"/>
      <c r="B1591" s="132" t="s">
        <v>3171</v>
      </c>
      <c r="C1591" s="136">
        <v>3</v>
      </c>
      <c r="D1591" s="129"/>
      <c r="H1591" s="187" t="s">
        <v>2302</v>
      </c>
      <c r="I1591" s="183">
        <v>2.34</v>
      </c>
      <c r="K1591" s="187" t="s">
        <v>3028</v>
      </c>
      <c r="L1591" s="183">
        <v>2.5</v>
      </c>
    </row>
    <row r="1592" spans="1:12">
      <c r="A1592" s="131"/>
      <c r="B1592" s="132" t="s">
        <v>3162</v>
      </c>
      <c r="C1592" s="136">
        <v>3</v>
      </c>
      <c r="D1592" s="129"/>
      <c r="H1592" s="187" t="s">
        <v>948</v>
      </c>
      <c r="I1592" s="183">
        <v>2.33</v>
      </c>
      <c r="K1592" s="187" t="s">
        <v>3003</v>
      </c>
      <c r="L1592" s="183">
        <v>2.5</v>
      </c>
    </row>
    <row r="1593" spans="1:12">
      <c r="A1593" s="131"/>
      <c r="B1593" s="132" t="s">
        <v>3160</v>
      </c>
      <c r="C1593" s="136">
        <v>3</v>
      </c>
      <c r="D1593" s="129"/>
      <c r="H1593" s="187" t="s">
        <v>2413</v>
      </c>
      <c r="I1593" s="183">
        <v>2.3225000000000002</v>
      </c>
      <c r="K1593" s="187" t="s">
        <v>2819</v>
      </c>
      <c r="L1593" s="183">
        <v>2.5</v>
      </c>
    </row>
    <row r="1594" spans="1:12">
      <c r="A1594" s="131"/>
      <c r="B1594" s="132" t="s">
        <v>3157</v>
      </c>
      <c r="C1594" s="136">
        <v>3</v>
      </c>
      <c r="D1594" s="129"/>
      <c r="H1594" s="187" t="s">
        <v>2907</v>
      </c>
      <c r="I1594" s="183">
        <v>2.2999999999999998</v>
      </c>
      <c r="K1594" s="187" t="s">
        <v>2799</v>
      </c>
      <c r="L1594" s="183">
        <v>2.5</v>
      </c>
    </row>
    <row r="1595" spans="1:12">
      <c r="A1595" s="131"/>
      <c r="B1595" s="132" t="s">
        <v>3139</v>
      </c>
      <c r="C1595" s="136">
        <v>3</v>
      </c>
      <c r="D1595" s="129"/>
      <c r="H1595" s="187" t="s">
        <v>1524</v>
      </c>
      <c r="I1595" s="183">
        <v>2.2999999999999998</v>
      </c>
      <c r="K1595" s="187" t="s">
        <v>2779</v>
      </c>
      <c r="L1595" s="183">
        <v>2.5</v>
      </c>
    </row>
    <row r="1596" spans="1:12">
      <c r="A1596" s="131"/>
      <c r="B1596" s="132" t="s">
        <v>3134</v>
      </c>
      <c r="C1596" s="136">
        <v>3</v>
      </c>
      <c r="D1596" s="129"/>
      <c r="H1596" s="187" t="s">
        <v>3627</v>
      </c>
      <c r="I1596" s="183">
        <v>2.2800000000000002</v>
      </c>
      <c r="K1596" s="187" t="s">
        <v>2729</v>
      </c>
      <c r="L1596" s="183">
        <v>2.5</v>
      </c>
    </row>
    <row r="1597" spans="1:12">
      <c r="A1597" s="131"/>
      <c r="B1597" s="132" t="s">
        <v>3115</v>
      </c>
      <c r="C1597" s="136">
        <v>3</v>
      </c>
      <c r="D1597" s="129"/>
      <c r="H1597" s="187" t="s">
        <v>3552</v>
      </c>
      <c r="I1597" s="183">
        <v>2.2799999999999998</v>
      </c>
      <c r="K1597" s="187" t="s">
        <v>2632</v>
      </c>
      <c r="L1597" s="183">
        <v>2.5</v>
      </c>
    </row>
    <row r="1598" spans="1:12">
      <c r="A1598" s="131"/>
      <c r="B1598" s="132" t="s">
        <v>3111</v>
      </c>
      <c r="C1598" s="136">
        <v>3</v>
      </c>
      <c r="D1598" s="129"/>
      <c r="H1598" s="187" t="s">
        <v>3534</v>
      </c>
      <c r="I1598" s="183">
        <v>2.27</v>
      </c>
      <c r="K1598" s="187" t="s">
        <v>2558</v>
      </c>
      <c r="L1598" s="183">
        <v>2.5</v>
      </c>
    </row>
    <row r="1599" spans="1:12">
      <c r="A1599" s="131"/>
      <c r="B1599" s="132" t="s">
        <v>3100</v>
      </c>
      <c r="C1599" s="136">
        <v>3</v>
      </c>
      <c r="D1599" s="129"/>
      <c r="H1599" s="187" t="s">
        <v>1144</v>
      </c>
      <c r="I1599" s="183">
        <v>2.2524999999999999</v>
      </c>
      <c r="K1599" s="187" t="s">
        <v>2551</v>
      </c>
      <c r="L1599" s="183">
        <v>2.5</v>
      </c>
    </row>
    <row r="1600" spans="1:12">
      <c r="A1600" s="131"/>
      <c r="B1600" s="132" t="s">
        <v>3096</v>
      </c>
      <c r="C1600" s="136">
        <v>3</v>
      </c>
      <c r="D1600" s="129"/>
      <c r="H1600" s="187" t="s">
        <v>3859</v>
      </c>
      <c r="I1600" s="183">
        <v>2.25</v>
      </c>
      <c r="K1600" s="187" t="s">
        <v>1850</v>
      </c>
      <c r="L1600" s="183">
        <v>2.5</v>
      </c>
    </row>
    <row r="1601" spans="1:12">
      <c r="A1601" s="131"/>
      <c r="B1601" s="132" t="s">
        <v>3062</v>
      </c>
      <c r="C1601" s="136">
        <v>3</v>
      </c>
      <c r="D1601" s="129"/>
      <c r="H1601" s="187" t="s">
        <v>3847</v>
      </c>
      <c r="I1601" s="183">
        <v>2.25</v>
      </c>
      <c r="K1601" s="187" t="s">
        <v>1819</v>
      </c>
      <c r="L1601" s="183">
        <v>2.5</v>
      </c>
    </row>
    <row r="1602" spans="1:12">
      <c r="A1602" s="131"/>
      <c r="B1602" s="132" t="s">
        <v>3055</v>
      </c>
      <c r="C1602" s="136">
        <v>3</v>
      </c>
      <c r="D1602" s="129"/>
      <c r="H1602" s="187" t="s">
        <v>3803</v>
      </c>
      <c r="I1602" s="183">
        <v>2.25</v>
      </c>
      <c r="K1602" s="187" t="s">
        <v>948</v>
      </c>
      <c r="L1602" s="183">
        <v>2.4812999999999996</v>
      </c>
    </row>
    <row r="1603" spans="1:12">
      <c r="A1603" s="131"/>
      <c r="B1603" s="132" t="s">
        <v>3048</v>
      </c>
      <c r="C1603" s="136">
        <v>3</v>
      </c>
      <c r="D1603" s="129"/>
      <c r="H1603" s="187" t="s">
        <v>3764</v>
      </c>
      <c r="I1603" s="183">
        <v>2.25</v>
      </c>
      <c r="K1603" s="187" t="s">
        <v>1765</v>
      </c>
      <c r="L1603" s="183">
        <v>2.4500000000000002</v>
      </c>
    </row>
    <row r="1604" spans="1:12">
      <c r="A1604" s="131"/>
      <c r="B1604" s="132" t="s">
        <v>3029</v>
      </c>
      <c r="C1604" s="136">
        <v>3</v>
      </c>
      <c r="D1604" s="129"/>
      <c r="H1604" s="187" t="s">
        <v>3759</v>
      </c>
      <c r="I1604" s="183">
        <v>2.25</v>
      </c>
      <c r="K1604" s="187" t="s">
        <v>994</v>
      </c>
      <c r="L1604" s="183">
        <v>2.4455000000000005</v>
      </c>
    </row>
    <row r="1605" spans="1:12">
      <c r="A1605" s="131"/>
      <c r="B1605" s="132" t="s">
        <v>3013</v>
      </c>
      <c r="C1605" s="136">
        <v>3</v>
      </c>
      <c r="D1605" s="129"/>
      <c r="H1605" s="187" t="s">
        <v>3449</v>
      </c>
      <c r="I1605" s="183">
        <v>2.25</v>
      </c>
      <c r="K1605" s="187" t="s">
        <v>2010</v>
      </c>
      <c r="L1605" s="183">
        <v>2.42</v>
      </c>
    </row>
    <row r="1606" spans="1:12">
      <c r="A1606" s="131"/>
      <c r="B1606" s="132" t="s">
        <v>3009</v>
      </c>
      <c r="C1606" s="136">
        <v>3</v>
      </c>
      <c r="D1606" s="129"/>
      <c r="H1606" s="187" t="s">
        <v>3343</v>
      </c>
      <c r="I1606" s="183">
        <v>2.25</v>
      </c>
      <c r="K1606" s="187" t="s">
        <v>3857</v>
      </c>
      <c r="L1606" s="183">
        <v>2.4</v>
      </c>
    </row>
    <row r="1607" spans="1:12">
      <c r="A1607" s="131"/>
      <c r="B1607" s="132" t="s">
        <v>2993</v>
      </c>
      <c r="C1607" s="136">
        <v>3</v>
      </c>
      <c r="D1607" s="129"/>
      <c r="H1607" s="187" t="s">
        <v>3330</v>
      </c>
      <c r="I1607" s="183">
        <v>2.25</v>
      </c>
      <c r="K1607" s="187" t="s">
        <v>2386</v>
      </c>
      <c r="L1607" s="183">
        <v>2.3780000000000001</v>
      </c>
    </row>
    <row r="1608" spans="1:12">
      <c r="A1608" s="131"/>
      <c r="B1608" s="132" t="s">
        <v>2969</v>
      </c>
      <c r="C1608" s="136">
        <v>3</v>
      </c>
      <c r="D1608" s="129"/>
      <c r="H1608" s="187" t="s">
        <v>3211</v>
      </c>
      <c r="I1608" s="183">
        <v>2.25</v>
      </c>
      <c r="K1608" s="187" t="s">
        <v>2393</v>
      </c>
      <c r="L1608" s="183">
        <v>2.375</v>
      </c>
    </row>
    <row r="1609" spans="1:12">
      <c r="A1609" s="131"/>
      <c r="B1609" s="132" t="s">
        <v>2959</v>
      </c>
      <c r="C1609" s="136">
        <v>3</v>
      </c>
      <c r="D1609" s="129"/>
      <c r="H1609" s="187" t="s">
        <v>3100</v>
      </c>
      <c r="I1609" s="183">
        <v>2.25</v>
      </c>
      <c r="K1609" s="187" t="s">
        <v>1522</v>
      </c>
      <c r="L1609" s="183">
        <v>2.37</v>
      </c>
    </row>
    <row r="1610" spans="1:12">
      <c r="A1610" s="131"/>
      <c r="B1610" s="132" t="s">
        <v>2956</v>
      </c>
      <c r="C1610" s="136">
        <v>3</v>
      </c>
      <c r="D1610" s="129"/>
      <c r="H1610" s="187" t="s">
        <v>3043</v>
      </c>
      <c r="I1610" s="183">
        <v>2.25</v>
      </c>
      <c r="K1610" s="187" t="s">
        <v>1761</v>
      </c>
      <c r="L1610" s="183">
        <v>2.36</v>
      </c>
    </row>
    <row r="1611" spans="1:12">
      <c r="A1611" s="131"/>
      <c r="B1611" s="132" t="s">
        <v>2945</v>
      </c>
      <c r="C1611" s="136">
        <v>3</v>
      </c>
      <c r="D1611" s="129"/>
      <c r="H1611" s="187" t="s">
        <v>2911</v>
      </c>
      <c r="I1611" s="183">
        <v>2.25</v>
      </c>
      <c r="K1611" s="187" t="s">
        <v>3482</v>
      </c>
      <c r="L1611" s="183">
        <v>2.3500000000000005</v>
      </c>
    </row>
    <row r="1612" spans="1:12">
      <c r="A1612" s="131"/>
      <c r="B1612" s="132" t="s">
        <v>2934</v>
      </c>
      <c r="C1612" s="136">
        <v>3</v>
      </c>
      <c r="D1612" s="129"/>
      <c r="H1612" s="187" t="s">
        <v>2898</v>
      </c>
      <c r="I1612" s="183">
        <v>2.25</v>
      </c>
      <c r="K1612" s="187" t="s">
        <v>1398</v>
      </c>
      <c r="L1612" s="183">
        <v>2.3499999999999996</v>
      </c>
    </row>
    <row r="1613" spans="1:12">
      <c r="A1613" s="131"/>
      <c r="B1613" s="132" t="s">
        <v>2921</v>
      </c>
      <c r="C1613" s="136">
        <v>3</v>
      </c>
      <c r="D1613" s="129"/>
      <c r="H1613" s="187" t="s">
        <v>2658</v>
      </c>
      <c r="I1613" s="183">
        <v>2.25</v>
      </c>
      <c r="K1613" s="187" t="s">
        <v>1673</v>
      </c>
      <c r="L1613" s="183">
        <v>2.3475000000000001</v>
      </c>
    </row>
    <row r="1614" spans="1:12">
      <c r="A1614" s="131"/>
      <c r="B1614" s="132" t="s">
        <v>2915</v>
      </c>
      <c r="C1614" s="136">
        <v>3</v>
      </c>
      <c r="D1614" s="129"/>
      <c r="H1614" s="187" t="s">
        <v>2556</v>
      </c>
      <c r="I1614" s="183">
        <v>2.25</v>
      </c>
      <c r="K1614" s="187" t="s">
        <v>2302</v>
      </c>
      <c r="L1614" s="183">
        <v>2.34</v>
      </c>
    </row>
    <row r="1615" spans="1:12">
      <c r="A1615" s="131"/>
      <c r="B1615" s="132" t="s">
        <v>2914</v>
      </c>
      <c r="C1615" s="136">
        <v>3</v>
      </c>
      <c r="D1615" s="129"/>
      <c r="H1615" s="187" t="s">
        <v>2440</v>
      </c>
      <c r="I1615" s="183">
        <v>2.25</v>
      </c>
      <c r="K1615" s="187" t="s">
        <v>990</v>
      </c>
      <c r="L1615" s="183">
        <v>2.3325000000000005</v>
      </c>
    </row>
    <row r="1616" spans="1:12">
      <c r="A1616" s="131"/>
      <c r="B1616" s="132" t="s">
        <v>2913</v>
      </c>
      <c r="C1616" s="136">
        <v>3</v>
      </c>
      <c r="D1616" s="129"/>
      <c r="H1616" s="187" t="s">
        <v>2253</v>
      </c>
      <c r="I1616" s="183">
        <v>2.25</v>
      </c>
      <c r="K1616" s="187" t="s">
        <v>2413</v>
      </c>
      <c r="L1616" s="183">
        <v>2.3225000000000002</v>
      </c>
    </row>
    <row r="1617" spans="1:12">
      <c r="A1617" s="131"/>
      <c r="B1617" s="132" t="s">
        <v>2890</v>
      </c>
      <c r="C1617" s="136">
        <v>3</v>
      </c>
      <c r="D1617" s="129"/>
      <c r="H1617" s="187" t="s">
        <v>2110</v>
      </c>
      <c r="I1617" s="183">
        <v>2.25</v>
      </c>
      <c r="K1617" s="187" t="s">
        <v>2907</v>
      </c>
      <c r="L1617" s="183">
        <v>2.2999999999999998</v>
      </c>
    </row>
    <row r="1618" spans="1:12">
      <c r="A1618" s="131"/>
      <c r="B1618" s="132" t="s">
        <v>2874</v>
      </c>
      <c r="C1618" s="136">
        <v>3</v>
      </c>
      <c r="D1618" s="129"/>
      <c r="H1618" s="187" t="s">
        <v>2017</v>
      </c>
      <c r="I1618" s="183">
        <v>2.25</v>
      </c>
      <c r="K1618" s="187" t="s">
        <v>1524</v>
      </c>
      <c r="L1618" s="183">
        <v>2.2999999999999998</v>
      </c>
    </row>
    <row r="1619" spans="1:12">
      <c r="A1619" s="131"/>
      <c r="B1619" s="132" t="s">
        <v>2868</v>
      </c>
      <c r="C1619" s="136">
        <v>3</v>
      </c>
      <c r="D1619" s="129"/>
      <c r="H1619" s="187" t="s">
        <v>1168</v>
      </c>
      <c r="I1619" s="183">
        <v>2.25</v>
      </c>
      <c r="K1619" s="187" t="s">
        <v>3627</v>
      </c>
      <c r="L1619" s="183">
        <v>2.2800000000000002</v>
      </c>
    </row>
    <row r="1620" spans="1:12">
      <c r="A1620" s="131"/>
      <c r="B1620" s="132" t="s">
        <v>2854</v>
      </c>
      <c r="C1620" s="136">
        <v>3</v>
      </c>
      <c r="D1620" s="129"/>
      <c r="H1620" s="187" t="s">
        <v>2520</v>
      </c>
      <c r="I1620" s="183">
        <v>2.23</v>
      </c>
      <c r="K1620" s="187" t="s">
        <v>3552</v>
      </c>
      <c r="L1620" s="183">
        <v>2.2799999999999998</v>
      </c>
    </row>
    <row r="1621" spans="1:12">
      <c r="A1621" s="131"/>
      <c r="B1621" s="132" t="s">
        <v>2847</v>
      </c>
      <c r="C1621" s="136">
        <v>3</v>
      </c>
      <c r="D1621" s="129"/>
      <c r="H1621" s="187" t="s">
        <v>1304</v>
      </c>
      <c r="I1621" s="183">
        <v>2.23</v>
      </c>
      <c r="K1621" s="187" t="s">
        <v>3534</v>
      </c>
      <c r="L1621" s="183">
        <v>2.27</v>
      </c>
    </row>
    <row r="1622" spans="1:12">
      <c r="A1622" s="131"/>
      <c r="B1622" s="132" t="s">
        <v>2844</v>
      </c>
      <c r="C1622" s="136">
        <v>3</v>
      </c>
      <c r="D1622" s="129"/>
      <c r="H1622" s="187" t="s">
        <v>1875</v>
      </c>
      <c r="I1622" s="183">
        <v>2.2199999999999998</v>
      </c>
      <c r="K1622" s="187" t="s">
        <v>1144</v>
      </c>
      <c r="L1622" s="183">
        <v>2.2524999999999999</v>
      </c>
    </row>
    <row r="1623" spans="1:12">
      <c r="A1623" s="131"/>
      <c r="B1623" s="132" t="s">
        <v>2807</v>
      </c>
      <c r="C1623" s="136">
        <v>3</v>
      </c>
      <c r="D1623" s="129"/>
      <c r="H1623" s="187" t="s">
        <v>1710</v>
      </c>
      <c r="I1623" s="183">
        <v>2.2129999999999996</v>
      </c>
      <c r="K1623" s="187" t="s">
        <v>3859</v>
      </c>
      <c r="L1623" s="183">
        <v>2.25</v>
      </c>
    </row>
    <row r="1624" spans="1:12">
      <c r="A1624" s="131"/>
      <c r="B1624" s="132" t="s">
        <v>2803</v>
      </c>
      <c r="C1624" s="136">
        <v>3</v>
      </c>
      <c r="D1624" s="129"/>
      <c r="H1624" s="187" t="s">
        <v>1202</v>
      </c>
      <c r="I1624" s="183">
        <v>2.2000000000000006</v>
      </c>
      <c r="K1624" s="187" t="s">
        <v>3847</v>
      </c>
      <c r="L1624" s="183">
        <v>2.25</v>
      </c>
    </row>
    <row r="1625" spans="1:12">
      <c r="A1625" s="131"/>
      <c r="B1625" s="132" t="s">
        <v>2775</v>
      </c>
      <c r="C1625" s="136">
        <v>3</v>
      </c>
      <c r="D1625" s="129"/>
      <c r="H1625" s="187" t="s">
        <v>3794</v>
      </c>
      <c r="I1625" s="183">
        <v>2.2000000000000002</v>
      </c>
      <c r="K1625" s="187" t="s">
        <v>3803</v>
      </c>
      <c r="L1625" s="183">
        <v>2.25</v>
      </c>
    </row>
    <row r="1626" spans="1:12">
      <c r="A1626" s="131"/>
      <c r="B1626" s="132" t="s">
        <v>2753</v>
      </c>
      <c r="C1626" s="136">
        <v>3</v>
      </c>
      <c r="D1626" s="129"/>
      <c r="H1626" s="187" t="s">
        <v>2141</v>
      </c>
      <c r="I1626" s="183">
        <v>2.2000000000000002</v>
      </c>
      <c r="K1626" s="187" t="s">
        <v>3764</v>
      </c>
      <c r="L1626" s="183">
        <v>2.25</v>
      </c>
    </row>
    <row r="1627" spans="1:12">
      <c r="A1627" s="131"/>
      <c r="B1627" s="132" t="s">
        <v>2749</v>
      </c>
      <c r="C1627" s="136">
        <v>3</v>
      </c>
      <c r="D1627" s="129"/>
      <c r="H1627" s="187" t="s">
        <v>2087</v>
      </c>
      <c r="I1627" s="183">
        <v>2.2000000000000002</v>
      </c>
      <c r="K1627" s="187" t="s">
        <v>3759</v>
      </c>
      <c r="L1627" s="183">
        <v>2.25</v>
      </c>
    </row>
    <row r="1628" spans="1:12">
      <c r="A1628" s="131"/>
      <c r="B1628" s="132" t="s">
        <v>2747</v>
      </c>
      <c r="C1628" s="136">
        <v>3</v>
      </c>
      <c r="D1628" s="129"/>
      <c r="H1628" s="187" t="s">
        <v>1974</v>
      </c>
      <c r="I1628" s="183">
        <v>2.2000000000000002</v>
      </c>
      <c r="K1628" s="187" t="s">
        <v>3449</v>
      </c>
      <c r="L1628" s="183">
        <v>2.25</v>
      </c>
    </row>
    <row r="1629" spans="1:12">
      <c r="A1629" s="131"/>
      <c r="B1629" s="132" t="s">
        <v>2739</v>
      </c>
      <c r="C1629" s="136">
        <v>3</v>
      </c>
      <c r="D1629" s="129"/>
      <c r="H1629" s="187" t="s">
        <v>1763</v>
      </c>
      <c r="I1629" s="183">
        <v>2.2000000000000002</v>
      </c>
      <c r="K1629" s="187" t="s">
        <v>3343</v>
      </c>
      <c r="L1629" s="183">
        <v>2.25</v>
      </c>
    </row>
    <row r="1630" spans="1:12">
      <c r="A1630" s="131"/>
      <c r="B1630" s="132" t="s">
        <v>2730</v>
      </c>
      <c r="C1630" s="136">
        <v>3</v>
      </c>
      <c r="D1630" s="129"/>
      <c r="H1630" s="187" t="s">
        <v>3845</v>
      </c>
      <c r="I1630" s="183">
        <v>2.1999999999999997</v>
      </c>
      <c r="K1630" s="187" t="s">
        <v>3330</v>
      </c>
      <c r="L1630" s="183">
        <v>2.25</v>
      </c>
    </row>
    <row r="1631" spans="1:12">
      <c r="A1631" s="131"/>
      <c r="B1631" s="132" t="s">
        <v>2707</v>
      </c>
      <c r="C1631" s="136">
        <v>3</v>
      </c>
      <c r="D1631" s="129"/>
      <c r="H1631" s="187" t="s">
        <v>3507</v>
      </c>
      <c r="I1631" s="183">
        <v>2.17</v>
      </c>
      <c r="K1631" s="187" t="s">
        <v>3211</v>
      </c>
      <c r="L1631" s="183">
        <v>2.25</v>
      </c>
    </row>
    <row r="1632" spans="1:12">
      <c r="A1632" s="131"/>
      <c r="B1632" s="132" t="s">
        <v>2704</v>
      </c>
      <c r="C1632" s="136">
        <v>3</v>
      </c>
      <c r="D1632" s="129"/>
      <c r="H1632" s="187" t="s">
        <v>1897</v>
      </c>
      <c r="I1632" s="183">
        <v>2.165</v>
      </c>
      <c r="K1632" s="187" t="s">
        <v>3100</v>
      </c>
      <c r="L1632" s="183">
        <v>2.25</v>
      </c>
    </row>
    <row r="1633" spans="1:12">
      <c r="A1633" s="131"/>
      <c r="B1633" s="132" t="s">
        <v>2699</v>
      </c>
      <c r="C1633" s="136">
        <v>3</v>
      </c>
      <c r="D1633" s="129"/>
      <c r="H1633" s="187" t="s">
        <v>1507</v>
      </c>
      <c r="I1633" s="183">
        <v>2.16</v>
      </c>
      <c r="K1633" s="187" t="s">
        <v>3043</v>
      </c>
      <c r="L1633" s="183">
        <v>2.25</v>
      </c>
    </row>
    <row r="1634" spans="1:12">
      <c r="A1634" s="131"/>
      <c r="B1634" s="132" t="s">
        <v>2690</v>
      </c>
      <c r="C1634" s="136">
        <v>3</v>
      </c>
      <c r="D1634" s="129"/>
      <c r="H1634" s="187" t="s">
        <v>2265</v>
      </c>
      <c r="I1634" s="183">
        <v>2.1579999999999999</v>
      </c>
      <c r="K1634" s="187" t="s">
        <v>2911</v>
      </c>
      <c r="L1634" s="183">
        <v>2.25</v>
      </c>
    </row>
    <row r="1635" spans="1:12">
      <c r="A1635" s="131"/>
      <c r="B1635" s="132" t="s">
        <v>2685</v>
      </c>
      <c r="C1635" s="136">
        <v>3</v>
      </c>
      <c r="D1635" s="129"/>
      <c r="H1635" s="187" t="s">
        <v>1870</v>
      </c>
      <c r="I1635" s="183">
        <v>2.15</v>
      </c>
      <c r="K1635" s="187" t="s">
        <v>2898</v>
      </c>
      <c r="L1635" s="183">
        <v>2.25</v>
      </c>
    </row>
    <row r="1636" spans="1:12">
      <c r="A1636" s="131"/>
      <c r="B1636" s="132" t="s">
        <v>2666</v>
      </c>
      <c r="C1636" s="136">
        <v>3</v>
      </c>
      <c r="D1636" s="129"/>
      <c r="H1636" s="187" t="s">
        <v>1473</v>
      </c>
      <c r="I1636" s="183">
        <v>2.15</v>
      </c>
      <c r="K1636" s="187" t="s">
        <v>2658</v>
      </c>
      <c r="L1636" s="183">
        <v>2.25</v>
      </c>
    </row>
    <row r="1637" spans="1:12">
      <c r="A1637" s="131"/>
      <c r="B1637" s="132" t="s">
        <v>2657</v>
      </c>
      <c r="C1637" s="136">
        <v>3</v>
      </c>
      <c r="D1637" s="129"/>
      <c r="H1637" s="187" t="s">
        <v>2820</v>
      </c>
      <c r="I1637" s="183">
        <v>2.1448</v>
      </c>
      <c r="K1637" s="187" t="s">
        <v>2556</v>
      </c>
      <c r="L1637" s="183">
        <v>2.25</v>
      </c>
    </row>
    <row r="1638" spans="1:12">
      <c r="A1638" s="131"/>
      <c r="B1638" s="132" t="s">
        <v>2650</v>
      </c>
      <c r="C1638" s="136">
        <v>3</v>
      </c>
      <c r="D1638" s="129"/>
      <c r="H1638" s="187" t="s">
        <v>1806</v>
      </c>
      <c r="I1638" s="183">
        <v>2.14</v>
      </c>
      <c r="K1638" s="187" t="s">
        <v>2440</v>
      </c>
      <c r="L1638" s="183">
        <v>2.25</v>
      </c>
    </row>
    <row r="1639" spans="1:12">
      <c r="A1639" s="131"/>
      <c r="B1639" s="132" t="s">
        <v>2632</v>
      </c>
      <c r="C1639" s="136">
        <v>3</v>
      </c>
      <c r="D1639" s="129"/>
      <c r="H1639" s="187" t="s">
        <v>1572</v>
      </c>
      <c r="I1639" s="183">
        <v>2.14</v>
      </c>
      <c r="K1639" s="187" t="s">
        <v>2253</v>
      </c>
      <c r="L1639" s="183">
        <v>2.25</v>
      </c>
    </row>
    <row r="1640" spans="1:12">
      <c r="A1640" s="131"/>
      <c r="B1640" s="132" t="s">
        <v>2614</v>
      </c>
      <c r="C1640" s="136">
        <v>3</v>
      </c>
      <c r="D1640" s="129"/>
      <c r="H1640" s="187" t="s">
        <v>1518</v>
      </c>
      <c r="I1640" s="183">
        <v>2.1399999999999997</v>
      </c>
      <c r="K1640" s="187" t="s">
        <v>2110</v>
      </c>
      <c r="L1640" s="183">
        <v>2.25</v>
      </c>
    </row>
    <row r="1641" spans="1:12">
      <c r="A1641" s="131"/>
      <c r="B1641" s="132" t="s">
        <v>2613</v>
      </c>
      <c r="C1641" s="136">
        <v>3</v>
      </c>
      <c r="D1641" s="129"/>
      <c r="H1641" s="187" t="s">
        <v>1565</v>
      </c>
      <c r="I1641" s="183">
        <v>2.12</v>
      </c>
      <c r="K1641" s="187" t="s">
        <v>2017</v>
      </c>
      <c r="L1641" s="183">
        <v>2.25</v>
      </c>
    </row>
    <row r="1642" spans="1:12">
      <c r="A1642" s="131"/>
      <c r="B1642" s="132" t="s">
        <v>2606</v>
      </c>
      <c r="C1642" s="136">
        <v>3</v>
      </c>
      <c r="D1642" s="129"/>
      <c r="H1642" s="187" t="s">
        <v>2180</v>
      </c>
      <c r="I1642" s="183">
        <v>2.1093999999999999</v>
      </c>
      <c r="K1642" s="187" t="s">
        <v>1108</v>
      </c>
      <c r="L1642" s="183">
        <v>2.25</v>
      </c>
    </row>
    <row r="1643" spans="1:12">
      <c r="A1643" s="131"/>
      <c r="B1643" s="132" t="s">
        <v>2600</v>
      </c>
      <c r="C1643" s="136">
        <v>3</v>
      </c>
      <c r="D1643" s="129"/>
      <c r="H1643" s="187" t="s">
        <v>3786</v>
      </c>
      <c r="I1643" s="183">
        <v>2.1</v>
      </c>
      <c r="K1643" s="187" t="s">
        <v>2520</v>
      </c>
      <c r="L1643" s="183">
        <v>2.23</v>
      </c>
    </row>
    <row r="1644" spans="1:12">
      <c r="A1644" s="131"/>
      <c r="B1644" s="132" t="s">
        <v>2587</v>
      </c>
      <c r="C1644" s="136">
        <v>3</v>
      </c>
      <c r="D1644" s="129"/>
      <c r="H1644" s="187" t="s">
        <v>2977</v>
      </c>
      <c r="I1644" s="183">
        <v>2.0999999999999996</v>
      </c>
      <c r="K1644" s="187" t="s">
        <v>1304</v>
      </c>
      <c r="L1644" s="183">
        <v>2.23</v>
      </c>
    </row>
    <row r="1645" spans="1:12">
      <c r="A1645" s="131"/>
      <c r="B1645" s="132" t="s">
        <v>2568</v>
      </c>
      <c r="C1645" s="136">
        <v>3</v>
      </c>
      <c r="D1645" s="129"/>
      <c r="H1645" s="187" t="s">
        <v>1046</v>
      </c>
      <c r="I1645" s="183">
        <v>2.08</v>
      </c>
      <c r="K1645" s="187" t="s">
        <v>1875</v>
      </c>
      <c r="L1645" s="183">
        <v>2.2199999999999998</v>
      </c>
    </row>
    <row r="1646" spans="1:12">
      <c r="A1646" s="131"/>
      <c r="B1646" s="132" t="s">
        <v>2565</v>
      </c>
      <c r="C1646" s="136">
        <v>3</v>
      </c>
      <c r="D1646" s="129"/>
      <c r="H1646" s="187" t="s">
        <v>1932</v>
      </c>
      <c r="I1646" s="183">
        <v>2.0625</v>
      </c>
      <c r="K1646" s="187" t="s">
        <v>1710</v>
      </c>
      <c r="L1646" s="183">
        <v>2.2129999999999996</v>
      </c>
    </row>
    <row r="1647" spans="1:12">
      <c r="A1647" s="131"/>
      <c r="B1647" s="132" t="s">
        <v>2564</v>
      </c>
      <c r="C1647" s="136">
        <v>3</v>
      </c>
      <c r="D1647" s="129"/>
      <c r="H1647" s="187" t="s">
        <v>3707</v>
      </c>
      <c r="I1647" s="183">
        <v>2.0599999999999996</v>
      </c>
      <c r="K1647" s="187" t="s">
        <v>1202</v>
      </c>
      <c r="L1647" s="183">
        <v>2.2000000000000006</v>
      </c>
    </row>
    <row r="1648" spans="1:12">
      <c r="A1648" s="131"/>
      <c r="B1648" s="132" t="s">
        <v>2555</v>
      </c>
      <c r="C1648" s="136">
        <v>3</v>
      </c>
      <c r="D1648" s="129"/>
      <c r="H1648" s="187" t="s">
        <v>2396</v>
      </c>
      <c r="I1648" s="183">
        <v>2.0585000000000004</v>
      </c>
      <c r="K1648" s="187" t="s">
        <v>3794</v>
      </c>
      <c r="L1648" s="183">
        <v>2.2000000000000002</v>
      </c>
    </row>
    <row r="1649" spans="1:12">
      <c r="A1649" s="131"/>
      <c r="B1649" s="132" t="s">
        <v>2551</v>
      </c>
      <c r="C1649" s="136">
        <v>3</v>
      </c>
      <c r="D1649" s="129"/>
      <c r="H1649" s="187" t="s">
        <v>3754</v>
      </c>
      <c r="I1649" s="183">
        <v>2.0500000000000003</v>
      </c>
      <c r="K1649" s="187" t="s">
        <v>2141</v>
      </c>
      <c r="L1649" s="183">
        <v>2.2000000000000002</v>
      </c>
    </row>
    <row r="1650" spans="1:12">
      <c r="A1650" s="131"/>
      <c r="B1650" s="132" t="s">
        <v>2546</v>
      </c>
      <c r="C1650" s="136">
        <v>3</v>
      </c>
      <c r="D1650" s="129"/>
      <c r="H1650" s="187" t="s">
        <v>3653</v>
      </c>
      <c r="I1650" s="183">
        <v>2.0499999999999998</v>
      </c>
      <c r="K1650" s="187" t="s">
        <v>2087</v>
      </c>
      <c r="L1650" s="183">
        <v>2.2000000000000002</v>
      </c>
    </row>
    <row r="1651" spans="1:12">
      <c r="A1651" s="131"/>
      <c r="B1651" s="132" t="s">
        <v>2534</v>
      </c>
      <c r="C1651" s="136">
        <v>3</v>
      </c>
      <c r="D1651" s="129"/>
      <c r="H1651" s="187" t="s">
        <v>2874</v>
      </c>
      <c r="I1651" s="183">
        <v>2.0299999999999998</v>
      </c>
      <c r="K1651" s="187" t="s">
        <v>1974</v>
      </c>
      <c r="L1651" s="183">
        <v>2.2000000000000002</v>
      </c>
    </row>
    <row r="1652" spans="1:12">
      <c r="A1652" s="131"/>
      <c r="B1652" s="132" t="s">
        <v>2518</v>
      </c>
      <c r="C1652" s="136">
        <v>3</v>
      </c>
      <c r="D1652" s="129"/>
      <c r="H1652" s="187" t="s">
        <v>1863</v>
      </c>
      <c r="I1652" s="183">
        <v>2.0038</v>
      </c>
      <c r="K1652" s="187" t="s">
        <v>1763</v>
      </c>
      <c r="L1652" s="183">
        <v>2.2000000000000002</v>
      </c>
    </row>
    <row r="1653" spans="1:12">
      <c r="A1653" s="131"/>
      <c r="B1653" s="132" t="s">
        <v>2508</v>
      </c>
      <c r="C1653" s="136">
        <v>3</v>
      </c>
      <c r="D1653" s="129"/>
      <c r="H1653" s="187" t="s">
        <v>3864</v>
      </c>
      <c r="I1653" s="183">
        <v>2</v>
      </c>
      <c r="K1653" s="187" t="s">
        <v>3845</v>
      </c>
      <c r="L1653" s="183">
        <v>2.1999999999999997</v>
      </c>
    </row>
    <row r="1654" spans="1:12">
      <c r="A1654" s="131"/>
      <c r="B1654" s="132" t="s">
        <v>2472</v>
      </c>
      <c r="C1654" s="136">
        <v>3</v>
      </c>
      <c r="D1654" s="129"/>
      <c r="H1654" s="187" t="s">
        <v>3680</v>
      </c>
      <c r="I1654" s="183">
        <v>2</v>
      </c>
      <c r="K1654" s="187" t="s">
        <v>3507</v>
      </c>
      <c r="L1654" s="183">
        <v>2.17</v>
      </c>
    </row>
    <row r="1655" spans="1:12">
      <c r="A1655" s="131"/>
      <c r="B1655" s="132" t="s">
        <v>2466</v>
      </c>
      <c r="C1655" s="136">
        <v>3</v>
      </c>
      <c r="D1655" s="129"/>
      <c r="H1655" s="187" t="s">
        <v>3579</v>
      </c>
      <c r="I1655" s="183">
        <v>2</v>
      </c>
      <c r="K1655" s="187" t="s">
        <v>1897</v>
      </c>
      <c r="L1655" s="183">
        <v>2.165</v>
      </c>
    </row>
    <row r="1656" spans="1:12">
      <c r="A1656" s="131"/>
      <c r="B1656" s="132" t="s">
        <v>2459</v>
      </c>
      <c r="C1656" s="136">
        <v>3</v>
      </c>
      <c r="D1656" s="129"/>
      <c r="H1656" s="187" t="s">
        <v>3467</v>
      </c>
      <c r="I1656" s="183">
        <v>2</v>
      </c>
      <c r="K1656" s="187" t="s">
        <v>1507</v>
      </c>
      <c r="L1656" s="183">
        <v>2.16</v>
      </c>
    </row>
    <row r="1657" spans="1:12">
      <c r="A1657" s="131"/>
      <c r="B1657" s="132" t="s">
        <v>2440</v>
      </c>
      <c r="C1657" s="136">
        <v>3</v>
      </c>
      <c r="D1657" s="129"/>
      <c r="H1657" s="187" t="s">
        <v>3465</v>
      </c>
      <c r="I1657" s="183">
        <v>2</v>
      </c>
      <c r="K1657" s="187" t="s">
        <v>2265</v>
      </c>
      <c r="L1657" s="183">
        <v>2.1579999999999999</v>
      </c>
    </row>
    <row r="1658" spans="1:12">
      <c r="A1658" s="131"/>
      <c r="B1658" s="132" t="s">
        <v>2437</v>
      </c>
      <c r="C1658" s="136">
        <v>3</v>
      </c>
      <c r="D1658" s="129"/>
      <c r="H1658" s="187" t="s">
        <v>3446</v>
      </c>
      <c r="I1658" s="183">
        <v>2</v>
      </c>
      <c r="K1658" s="187" t="s">
        <v>1870</v>
      </c>
      <c r="L1658" s="183">
        <v>2.15</v>
      </c>
    </row>
    <row r="1659" spans="1:12">
      <c r="A1659" s="131"/>
      <c r="B1659" s="132" t="s">
        <v>2397</v>
      </c>
      <c r="C1659" s="136">
        <v>3</v>
      </c>
      <c r="D1659" s="129"/>
      <c r="H1659" s="187" t="s">
        <v>3434</v>
      </c>
      <c r="I1659" s="183">
        <v>2</v>
      </c>
      <c r="K1659" s="187" t="s">
        <v>1473</v>
      </c>
      <c r="L1659" s="183">
        <v>2.15</v>
      </c>
    </row>
    <row r="1660" spans="1:12">
      <c r="A1660" s="131"/>
      <c r="B1660" s="132" t="s">
        <v>2372</v>
      </c>
      <c r="C1660" s="136">
        <v>3</v>
      </c>
      <c r="D1660" s="129"/>
      <c r="H1660" s="187" t="s">
        <v>3403</v>
      </c>
      <c r="I1660" s="183">
        <v>2</v>
      </c>
      <c r="K1660" s="187" t="s">
        <v>2820</v>
      </c>
      <c r="L1660" s="183">
        <v>2.1448</v>
      </c>
    </row>
    <row r="1661" spans="1:12">
      <c r="A1661" s="131"/>
      <c r="B1661" s="132" t="s">
        <v>2363</v>
      </c>
      <c r="C1661" s="136">
        <v>3</v>
      </c>
      <c r="D1661" s="129"/>
      <c r="H1661" s="187" t="s">
        <v>3395</v>
      </c>
      <c r="I1661" s="183">
        <v>2</v>
      </c>
      <c r="K1661" s="187" t="s">
        <v>1806</v>
      </c>
      <c r="L1661" s="183">
        <v>2.14</v>
      </c>
    </row>
    <row r="1662" spans="1:12">
      <c r="A1662" s="131"/>
      <c r="B1662" s="132" t="s">
        <v>2346</v>
      </c>
      <c r="C1662" s="136">
        <v>3</v>
      </c>
      <c r="D1662" s="129"/>
      <c r="H1662" s="187" t="s">
        <v>3381</v>
      </c>
      <c r="I1662" s="183">
        <v>2</v>
      </c>
      <c r="K1662" s="187" t="s">
        <v>1572</v>
      </c>
      <c r="L1662" s="183">
        <v>2.14</v>
      </c>
    </row>
    <row r="1663" spans="1:12">
      <c r="A1663" s="131"/>
      <c r="B1663" s="132" t="s">
        <v>2345</v>
      </c>
      <c r="C1663" s="136">
        <v>3</v>
      </c>
      <c r="D1663" s="129"/>
      <c r="H1663" s="187" t="s">
        <v>3375</v>
      </c>
      <c r="I1663" s="183">
        <v>2</v>
      </c>
      <c r="K1663" s="187" t="s">
        <v>1518</v>
      </c>
      <c r="L1663" s="183">
        <v>2.1399999999999997</v>
      </c>
    </row>
    <row r="1664" spans="1:12">
      <c r="A1664" s="131"/>
      <c r="B1664" s="132" t="s">
        <v>2335</v>
      </c>
      <c r="C1664" s="136">
        <v>3</v>
      </c>
      <c r="D1664" s="129"/>
      <c r="H1664" s="187" t="s">
        <v>3363</v>
      </c>
      <c r="I1664" s="183">
        <v>2</v>
      </c>
      <c r="K1664" s="187" t="s">
        <v>1565</v>
      </c>
      <c r="L1664" s="183">
        <v>2.12</v>
      </c>
    </row>
    <row r="1665" spans="1:12">
      <c r="A1665" s="131"/>
      <c r="B1665" s="132" t="s">
        <v>2333</v>
      </c>
      <c r="C1665" s="136">
        <v>3</v>
      </c>
      <c r="D1665" s="129"/>
      <c r="H1665" s="187" t="s">
        <v>3323</v>
      </c>
      <c r="I1665" s="183">
        <v>2</v>
      </c>
      <c r="K1665" s="187" t="s">
        <v>2180</v>
      </c>
      <c r="L1665" s="183">
        <v>2.1093999999999999</v>
      </c>
    </row>
    <row r="1666" spans="1:12">
      <c r="A1666" s="131"/>
      <c r="B1666" s="132" t="s">
        <v>2328</v>
      </c>
      <c r="C1666" s="136">
        <v>3</v>
      </c>
      <c r="D1666" s="129"/>
      <c r="H1666" s="187" t="s">
        <v>3301</v>
      </c>
      <c r="I1666" s="183">
        <v>2</v>
      </c>
      <c r="K1666" s="187" t="s">
        <v>1275</v>
      </c>
      <c r="L1666" s="183">
        <v>2.1021999999999998</v>
      </c>
    </row>
    <row r="1667" spans="1:12">
      <c r="A1667" s="131"/>
      <c r="B1667" s="132" t="s">
        <v>2314</v>
      </c>
      <c r="C1667" s="136">
        <v>3</v>
      </c>
      <c r="D1667" s="129"/>
      <c r="H1667" s="187" t="s">
        <v>3279</v>
      </c>
      <c r="I1667" s="183">
        <v>2</v>
      </c>
      <c r="K1667" s="187" t="s">
        <v>3786</v>
      </c>
      <c r="L1667" s="183">
        <v>2.1</v>
      </c>
    </row>
    <row r="1668" spans="1:12">
      <c r="A1668" s="131"/>
      <c r="B1668" s="132" t="s">
        <v>2291</v>
      </c>
      <c r="C1668" s="136">
        <v>3</v>
      </c>
      <c r="D1668" s="129"/>
      <c r="H1668" s="187" t="s">
        <v>3275</v>
      </c>
      <c r="I1668" s="183">
        <v>2</v>
      </c>
      <c r="K1668" s="187" t="s">
        <v>2977</v>
      </c>
      <c r="L1668" s="183">
        <v>2.0999999999999996</v>
      </c>
    </row>
    <row r="1669" spans="1:12">
      <c r="A1669" s="131"/>
      <c r="B1669" s="132" t="s">
        <v>2290</v>
      </c>
      <c r="C1669" s="136">
        <v>3</v>
      </c>
      <c r="D1669" s="129"/>
      <c r="H1669" s="187" t="s">
        <v>3268</v>
      </c>
      <c r="I1669" s="183">
        <v>2</v>
      </c>
      <c r="K1669" s="187" t="s">
        <v>1046</v>
      </c>
      <c r="L1669" s="183">
        <v>2.08</v>
      </c>
    </row>
    <row r="1670" spans="1:12">
      <c r="A1670" s="131"/>
      <c r="B1670" s="132" t="s">
        <v>2266</v>
      </c>
      <c r="C1670" s="136">
        <v>3</v>
      </c>
      <c r="D1670" s="129"/>
      <c r="H1670" s="187" t="s">
        <v>3238</v>
      </c>
      <c r="I1670" s="183">
        <v>2</v>
      </c>
      <c r="K1670" s="187" t="s">
        <v>1932</v>
      </c>
      <c r="L1670" s="183">
        <v>2.0625</v>
      </c>
    </row>
    <row r="1671" spans="1:12">
      <c r="A1671" s="131"/>
      <c r="B1671" s="132" t="s">
        <v>2253</v>
      </c>
      <c r="C1671" s="136">
        <v>3</v>
      </c>
      <c r="D1671" s="129"/>
      <c r="H1671" s="187" t="s">
        <v>3197</v>
      </c>
      <c r="I1671" s="183">
        <v>2</v>
      </c>
      <c r="K1671" s="187" t="s">
        <v>1057</v>
      </c>
      <c r="L1671" s="183">
        <v>2.0600000000000005</v>
      </c>
    </row>
    <row r="1672" spans="1:12">
      <c r="A1672" s="131"/>
      <c r="B1672" s="132" t="s">
        <v>2252</v>
      </c>
      <c r="C1672" s="136">
        <v>3</v>
      </c>
      <c r="D1672" s="129"/>
      <c r="H1672" s="187" t="s">
        <v>3188</v>
      </c>
      <c r="I1672" s="183">
        <v>2</v>
      </c>
      <c r="K1672" s="187" t="s">
        <v>3707</v>
      </c>
      <c r="L1672" s="183">
        <v>2.0599999999999996</v>
      </c>
    </row>
    <row r="1673" spans="1:12">
      <c r="A1673" s="131"/>
      <c r="B1673" s="132" t="s">
        <v>2244</v>
      </c>
      <c r="C1673" s="136">
        <v>3</v>
      </c>
      <c r="D1673" s="129"/>
      <c r="H1673" s="187" t="s">
        <v>3143</v>
      </c>
      <c r="I1673" s="183">
        <v>2</v>
      </c>
      <c r="K1673" s="187" t="s">
        <v>2396</v>
      </c>
      <c r="L1673" s="183">
        <v>2.0585000000000004</v>
      </c>
    </row>
    <row r="1674" spans="1:12">
      <c r="A1674" s="131"/>
      <c r="B1674" s="132" t="s">
        <v>2243</v>
      </c>
      <c r="C1674" s="136">
        <v>3</v>
      </c>
      <c r="D1674" s="129"/>
      <c r="H1674" s="187" t="s">
        <v>3139</v>
      </c>
      <c r="I1674" s="183">
        <v>2</v>
      </c>
      <c r="K1674" s="187" t="s">
        <v>3754</v>
      </c>
      <c r="L1674" s="183">
        <v>2.0500000000000003</v>
      </c>
    </row>
    <row r="1675" spans="1:12">
      <c r="A1675" s="131"/>
      <c r="B1675" s="132" t="s">
        <v>2240</v>
      </c>
      <c r="C1675" s="136">
        <v>3</v>
      </c>
      <c r="D1675" s="129"/>
      <c r="H1675" s="187" t="s">
        <v>3136</v>
      </c>
      <c r="I1675" s="183">
        <v>2</v>
      </c>
      <c r="K1675" s="187" t="s">
        <v>3653</v>
      </c>
      <c r="L1675" s="183">
        <v>2.0499999999999998</v>
      </c>
    </row>
    <row r="1676" spans="1:12">
      <c r="A1676" s="131"/>
      <c r="B1676" s="132" t="s">
        <v>2219</v>
      </c>
      <c r="C1676" s="136">
        <v>3</v>
      </c>
      <c r="D1676" s="129"/>
      <c r="H1676" s="187" t="s">
        <v>3133</v>
      </c>
      <c r="I1676" s="183">
        <v>2</v>
      </c>
      <c r="K1676" s="187" t="s">
        <v>2874</v>
      </c>
      <c r="L1676" s="183">
        <v>2.0299999999999998</v>
      </c>
    </row>
    <row r="1677" spans="1:12">
      <c r="A1677" s="131"/>
      <c r="B1677" s="132" t="s">
        <v>2193</v>
      </c>
      <c r="C1677" s="136">
        <v>3</v>
      </c>
      <c r="D1677" s="129"/>
      <c r="H1677" s="187" t="s">
        <v>3102</v>
      </c>
      <c r="I1677" s="183">
        <v>2</v>
      </c>
      <c r="K1677" s="187" t="s">
        <v>1863</v>
      </c>
      <c r="L1677" s="183">
        <v>2.0038</v>
      </c>
    </row>
    <row r="1678" spans="1:12">
      <c r="A1678" s="131"/>
      <c r="B1678" s="132" t="s">
        <v>2141</v>
      </c>
      <c r="C1678" s="136">
        <v>3</v>
      </c>
      <c r="D1678" s="129"/>
      <c r="H1678" s="187" t="s">
        <v>3097</v>
      </c>
      <c r="I1678" s="183">
        <v>2</v>
      </c>
      <c r="K1678" s="187" t="s">
        <v>3864</v>
      </c>
      <c r="L1678" s="183">
        <v>2</v>
      </c>
    </row>
    <row r="1679" spans="1:12">
      <c r="A1679" s="131"/>
      <c r="B1679" s="132" t="s">
        <v>2125</v>
      </c>
      <c r="C1679" s="136">
        <v>3</v>
      </c>
      <c r="D1679" s="129"/>
      <c r="H1679" s="187" t="s">
        <v>3094</v>
      </c>
      <c r="I1679" s="183">
        <v>2</v>
      </c>
      <c r="K1679" s="187" t="s">
        <v>3680</v>
      </c>
      <c r="L1679" s="183">
        <v>2</v>
      </c>
    </row>
    <row r="1680" spans="1:12">
      <c r="A1680" s="131"/>
      <c r="B1680" s="132" t="s">
        <v>2117</v>
      </c>
      <c r="C1680" s="136">
        <v>3</v>
      </c>
      <c r="D1680" s="129"/>
      <c r="H1680" s="187" t="s">
        <v>3091</v>
      </c>
      <c r="I1680" s="183">
        <v>2</v>
      </c>
      <c r="K1680" s="187" t="s">
        <v>3579</v>
      </c>
      <c r="L1680" s="183">
        <v>2</v>
      </c>
    </row>
    <row r="1681" spans="1:12">
      <c r="A1681" s="131"/>
      <c r="B1681" s="132" t="s">
        <v>2109</v>
      </c>
      <c r="C1681" s="136">
        <v>3</v>
      </c>
      <c r="D1681" s="129"/>
      <c r="H1681" s="187" t="s">
        <v>3069</v>
      </c>
      <c r="I1681" s="183">
        <v>2</v>
      </c>
      <c r="K1681" s="187" t="s">
        <v>3467</v>
      </c>
      <c r="L1681" s="183">
        <v>2</v>
      </c>
    </row>
    <row r="1682" spans="1:12">
      <c r="A1682" s="131"/>
      <c r="B1682" s="132" t="s">
        <v>2107</v>
      </c>
      <c r="C1682" s="136">
        <v>3</v>
      </c>
      <c r="D1682" s="129"/>
      <c r="H1682" s="187" t="s">
        <v>3009</v>
      </c>
      <c r="I1682" s="183">
        <v>2</v>
      </c>
      <c r="K1682" s="187" t="s">
        <v>3465</v>
      </c>
      <c r="L1682" s="183">
        <v>2</v>
      </c>
    </row>
    <row r="1683" spans="1:12">
      <c r="A1683" s="131"/>
      <c r="B1683" s="132" t="s">
        <v>2091</v>
      </c>
      <c r="C1683" s="136">
        <v>3</v>
      </c>
      <c r="D1683" s="129"/>
      <c r="H1683" s="187" t="s">
        <v>2997</v>
      </c>
      <c r="I1683" s="183">
        <v>2</v>
      </c>
      <c r="K1683" s="187" t="s">
        <v>3446</v>
      </c>
      <c r="L1683" s="183">
        <v>2</v>
      </c>
    </row>
    <row r="1684" spans="1:12">
      <c r="A1684" s="131"/>
      <c r="B1684" s="132" t="s">
        <v>2086</v>
      </c>
      <c r="C1684" s="136">
        <v>3</v>
      </c>
      <c r="D1684" s="129"/>
      <c r="H1684" s="187" t="s">
        <v>2995</v>
      </c>
      <c r="I1684" s="183">
        <v>2</v>
      </c>
      <c r="K1684" s="187" t="s">
        <v>3434</v>
      </c>
      <c r="L1684" s="183">
        <v>2</v>
      </c>
    </row>
    <row r="1685" spans="1:12">
      <c r="A1685" s="131"/>
      <c r="B1685" s="132" t="s">
        <v>2085</v>
      </c>
      <c r="C1685" s="136">
        <v>3</v>
      </c>
      <c r="D1685" s="129"/>
      <c r="H1685" s="187" t="s">
        <v>2990</v>
      </c>
      <c r="I1685" s="183">
        <v>2</v>
      </c>
      <c r="K1685" s="187" t="s">
        <v>3403</v>
      </c>
      <c r="L1685" s="183">
        <v>2</v>
      </c>
    </row>
    <row r="1686" spans="1:12">
      <c r="A1686" s="131"/>
      <c r="B1686" s="132" t="s">
        <v>2049</v>
      </c>
      <c r="C1686" s="136">
        <v>3</v>
      </c>
      <c r="D1686" s="129"/>
      <c r="H1686" s="187" t="s">
        <v>2986</v>
      </c>
      <c r="I1686" s="183">
        <v>2</v>
      </c>
      <c r="K1686" s="187" t="s">
        <v>3395</v>
      </c>
      <c r="L1686" s="183">
        <v>2</v>
      </c>
    </row>
    <row r="1687" spans="1:12">
      <c r="A1687" s="131"/>
      <c r="B1687" s="132" t="s">
        <v>2030</v>
      </c>
      <c r="C1687" s="136">
        <v>3</v>
      </c>
      <c r="D1687" s="129"/>
      <c r="H1687" s="187" t="s">
        <v>2985</v>
      </c>
      <c r="I1687" s="183">
        <v>2</v>
      </c>
      <c r="K1687" s="187" t="s">
        <v>3381</v>
      </c>
      <c r="L1687" s="183">
        <v>2</v>
      </c>
    </row>
    <row r="1688" spans="1:12">
      <c r="A1688" s="131"/>
      <c r="B1688" s="132" t="s">
        <v>1972</v>
      </c>
      <c r="C1688" s="136">
        <v>3</v>
      </c>
      <c r="D1688" s="129"/>
      <c r="H1688" s="187" t="s">
        <v>2978</v>
      </c>
      <c r="I1688" s="183">
        <v>2</v>
      </c>
      <c r="K1688" s="187" t="s">
        <v>3375</v>
      </c>
      <c r="L1688" s="183">
        <v>2</v>
      </c>
    </row>
    <row r="1689" spans="1:12">
      <c r="A1689" s="131"/>
      <c r="B1689" s="132" t="s">
        <v>1960</v>
      </c>
      <c r="C1689" s="136">
        <v>3</v>
      </c>
      <c r="D1689" s="129"/>
      <c r="H1689" s="187" t="s">
        <v>2974</v>
      </c>
      <c r="I1689" s="183">
        <v>2</v>
      </c>
      <c r="K1689" s="187" t="s">
        <v>3363</v>
      </c>
      <c r="L1689" s="183">
        <v>2</v>
      </c>
    </row>
    <row r="1690" spans="1:12">
      <c r="A1690" s="131"/>
      <c r="B1690" s="132" t="s">
        <v>1958</v>
      </c>
      <c r="C1690" s="136">
        <v>3</v>
      </c>
      <c r="D1690" s="129"/>
      <c r="H1690" s="187" t="s">
        <v>2968</v>
      </c>
      <c r="I1690" s="183">
        <v>2</v>
      </c>
      <c r="K1690" s="187" t="s">
        <v>3323</v>
      </c>
      <c r="L1690" s="183">
        <v>2</v>
      </c>
    </row>
    <row r="1691" spans="1:12">
      <c r="A1691" s="131"/>
      <c r="B1691" s="132" t="s">
        <v>1957</v>
      </c>
      <c r="C1691" s="136">
        <v>3</v>
      </c>
      <c r="D1691" s="129"/>
      <c r="H1691" s="187" t="s">
        <v>2868</v>
      </c>
      <c r="I1691" s="183">
        <v>2</v>
      </c>
      <c r="K1691" s="187" t="s">
        <v>3301</v>
      </c>
      <c r="L1691" s="183">
        <v>2</v>
      </c>
    </row>
    <row r="1692" spans="1:12">
      <c r="A1692" s="131"/>
      <c r="B1692" s="132" t="s">
        <v>1927</v>
      </c>
      <c r="C1692" s="136">
        <v>3</v>
      </c>
      <c r="D1692" s="129"/>
      <c r="H1692" s="187" t="s">
        <v>2818</v>
      </c>
      <c r="I1692" s="183">
        <v>2</v>
      </c>
      <c r="K1692" s="187" t="s">
        <v>3279</v>
      </c>
      <c r="L1692" s="183">
        <v>2</v>
      </c>
    </row>
    <row r="1693" spans="1:12">
      <c r="A1693" s="131"/>
      <c r="B1693" s="132" t="s">
        <v>1913</v>
      </c>
      <c r="C1693" s="136">
        <v>3</v>
      </c>
      <c r="D1693" s="129"/>
      <c r="H1693" s="187" t="s">
        <v>2795</v>
      </c>
      <c r="I1693" s="183">
        <v>2</v>
      </c>
      <c r="K1693" s="187" t="s">
        <v>3275</v>
      </c>
      <c r="L1693" s="183">
        <v>2</v>
      </c>
    </row>
    <row r="1694" spans="1:12">
      <c r="A1694" s="131"/>
      <c r="B1694" s="132" t="s">
        <v>1875</v>
      </c>
      <c r="C1694" s="136">
        <v>3</v>
      </c>
      <c r="D1694" s="129"/>
      <c r="H1694" s="187" t="s">
        <v>2788</v>
      </c>
      <c r="I1694" s="183">
        <v>2</v>
      </c>
      <c r="K1694" s="187" t="s">
        <v>3268</v>
      </c>
      <c r="L1694" s="183">
        <v>2</v>
      </c>
    </row>
    <row r="1695" spans="1:12">
      <c r="A1695" s="131"/>
      <c r="B1695" s="132" t="s">
        <v>1869</v>
      </c>
      <c r="C1695" s="136">
        <v>3</v>
      </c>
      <c r="D1695" s="129"/>
      <c r="H1695" s="187" t="s">
        <v>2744</v>
      </c>
      <c r="I1695" s="183">
        <v>2</v>
      </c>
      <c r="K1695" s="187" t="s">
        <v>3238</v>
      </c>
      <c r="L1695" s="183">
        <v>2</v>
      </c>
    </row>
    <row r="1696" spans="1:12">
      <c r="A1696" s="131"/>
      <c r="B1696" s="132" t="s">
        <v>1861</v>
      </c>
      <c r="C1696" s="136">
        <v>3</v>
      </c>
      <c r="D1696" s="129"/>
      <c r="H1696" s="187" t="s">
        <v>2743</v>
      </c>
      <c r="I1696" s="183">
        <v>2</v>
      </c>
      <c r="K1696" s="187" t="s">
        <v>3197</v>
      </c>
      <c r="L1696" s="183">
        <v>2</v>
      </c>
    </row>
    <row r="1697" spans="1:12">
      <c r="A1697" s="131"/>
      <c r="B1697" s="132" t="s">
        <v>1794</v>
      </c>
      <c r="C1697" s="136">
        <v>3</v>
      </c>
      <c r="D1697" s="129"/>
      <c r="H1697" s="187" t="s">
        <v>2723</v>
      </c>
      <c r="I1697" s="183">
        <v>2</v>
      </c>
      <c r="K1697" s="187" t="s">
        <v>3188</v>
      </c>
      <c r="L1697" s="183">
        <v>2</v>
      </c>
    </row>
    <row r="1698" spans="1:12">
      <c r="A1698" s="131"/>
      <c r="B1698" s="132" t="s">
        <v>1788</v>
      </c>
      <c r="C1698" s="136">
        <v>3</v>
      </c>
      <c r="D1698" s="129"/>
      <c r="H1698" s="187" t="s">
        <v>2693</v>
      </c>
      <c r="I1698" s="183">
        <v>2</v>
      </c>
      <c r="K1698" s="187" t="s">
        <v>3143</v>
      </c>
      <c r="L1698" s="183">
        <v>2</v>
      </c>
    </row>
    <row r="1699" spans="1:12">
      <c r="A1699" s="131"/>
      <c r="B1699" s="132" t="s">
        <v>1787</v>
      </c>
      <c r="C1699" s="136">
        <v>3</v>
      </c>
      <c r="D1699" s="129"/>
      <c r="H1699" s="187" t="s">
        <v>2663</v>
      </c>
      <c r="I1699" s="183">
        <v>2</v>
      </c>
      <c r="K1699" s="187" t="s">
        <v>3139</v>
      </c>
      <c r="L1699" s="183">
        <v>2</v>
      </c>
    </row>
    <row r="1700" spans="1:12">
      <c r="A1700" s="131"/>
      <c r="B1700" s="132" t="s">
        <v>1778</v>
      </c>
      <c r="C1700" s="136">
        <v>3</v>
      </c>
      <c r="D1700" s="129"/>
      <c r="H1700" s="187" t="s">
        <v>2630</v>
      </c>
      <c r="I1700" s="183">
        <v>2</v>
      </c>
      <c r="K1700" s="187" t="s">
        <v>3136</v>
      </c>
      <c r="L1700" s="183">
        <v>2</v>
      </c>
    </row>
    <row r="1701" spans="1:12">
      <c r="A1701" s="131"/>
      <c r="B1701" s="132" t="s">
        <v>1776</v>
      </c>
      <c r="C1701" s="136">
        <v>3</v>
      </c>
      <c r="D1701" s="129"/>
      <c r="H1701" s="187" t="s">
        <v>2583</v>
      </c>
      <c r="I1701" s="183">
        <v>2</v>
      </c>
      <c r="K1701" s="187" t="s">
        <v>3133</v>
      </c>
      <c r="L1701" s="183">
        <v>2</v>
      </c>
    </row>
    <row r="1702" spans="1:12">
      <c r="A1702" s="131"/>
      <c r="B1702" s="132" t="s">
        <v>1774</v>
      </c>
      <c r="C1702" s="136">
        <v>3</v>
      </c>
      <c r="D1702" s="129"/>
      <c r="H1702" s="187" t="s">
        <v>2582</v>
      </c>
      <c r="I1702" s="183">
        <v>2</v>
      </c>
      <c r="K1702" s="187" t="s">
        <v>3102</v>
      </c>
      <c r="L1702" s="183">
        <v>2</v>
      </c>
    </row>
    <row r="1703" spans="1:12">
      <c r="A1703" s="131"/>
      <c r="B1703" s="132" t="s">
        <v>1768</v>
      </c>
      <c r="C1703" s="136">
        <v>3</v>
      </c>
      <c r="D1703" s="129"/>
      <c r="H1703" s="187" t="s">
        <v>2581</v>
      </c>
      <c r="I1703" s="183">
        <v>2</v>
      </c>
      <c r="K1703" s="187" t="s">
        <v>3097</v>
      </c>
      <c r="L1703" s="183">
        <v>2</v>
      </c>
    </row>
    <row r="1704" spans="1:12">
      <c r="A1704" s="131"/>
      <c r="B1704" s="132" t="s">
        <v>1765</v>
      </c>
      <c r="C1704" s="136">
        <v>3</v>
      </c>
      <c r="D1704" s="129"/>
      <c r="H1704" s="187" t="s">
        <v>2525</v>
      </c>
      <c r="I1704" s="183">
        <v>2</v>
      </c>
      <c r="K1704" s="187" t="s">
        <v>3094</v>
      </c>
      <c r="L1704" s="183">
        <v>2</v>
      </c>
    </row>
    <row r="1705" spans="1:12">
      <c r="A1705" s="131"/>
      <c r="B1705" s="132" t="s">
        <v>1739</v>
      </c>
      <c r="C1705" s="136">
        <v>3</v>
      </c>
      <c r="D1705" s="129"/>
      <c r="H1705" s="187" t="s">
        <v>2480</v>
      </c>
      <c r="I1705" s="183">
        <v>2</v>
      </c>
      <c r="K1705" s="187" t="s">
        <v>3091</v>
      </c>
      <c r="L1705" s="183">
        <v>2</v>
      </c>
    </row>
    <row r="1706" spans="1:12">
      <c r="A1706" s="131"/>
      <c r="B1706" s="132" t="s">
        <v>1738</v>
      </c>
      <c r="C1706" s="136">
        <v>3</v>
      </c>
      <c r="D1706" s="129"/>
      <c r="H1706" s="187" t="s">
        <v>2292</v>
      </c>
      <c r="I1706" s="183">
        <v>2</v>
      </c>
      <c r="K1706" s="187" t="s">
        <v>3069</v>
      </c>
      <c r="L1706" s="183">
        <v>2</v>
      </c>
    </row>
    <row r="1707" spans="1:12">
      <c r="A1707" s="131"/>
      <c r="B1707" s="132" t="s">
        <v>1736</v>
      </c>
      <c r="C1707" s="136">
        <v>3</v>
      </c>
      <c r="D1707" s="129"/>
      <c r="H1707" s="187" t="s">
        <v>2283</v>
      </c>
      <c r="I1707" s="183">
        <v>2</v>
      </c>
      <c r="K1707" s="187" t="s">
        <v>3009</v>
      </c>
      <c r="L1707" s="183">
        <v>2</v>
      </c>
    </row>
    <row r="1708" spans="1:12">
      <c r="A1708" s="131"/>
      <c r="B1708" s="132" t="s">
        <v>1735</v>
      </c>
      <c r="C1708" s="136">
        <v>3</v>
      </c>
      <c r="D1708" s="129"/>
      <c r="H1708" s="187" t="s">
        <v>2225</v>
      </c>
      <c r="I1708" s="183">
        <v>2</v>
      </c>
      <c r="K1708" s="187" t="s">
        <v>2997</v>
      </c>
      <c r="L1708" s="183">
        <v>2</v>
      </c>
    </row>
    <row r="1709" spans="1:12">
      <c r="A1709" s="131"/>
      <c r="B1709" s="132" t="s">
        <v>1727</v>
      </c>
      <c r="C1709" s="136">
        <v>3</v>
      </c>
      <c r="D1709" s="129"/>
      <c r="H1709" s="187" t="s">
        <v>2112</v>
      </c>
      <c r="I1709" s="183">
        <v>2</v>
      </c>
      <c r="K1709" s="187" t="s">
        <v>2995</v>
      </c>
      <c r="L1709" s="183">
        <v>2</v>
      </c>
    </row>
    <row r="1710" spans="1:12">
      <c r="A1710" s="131"/>
      <c r="B1710" s="132" t="s">
        <v>1725</v>
      </c>
      <c r="C1710" s="136">
        <v>3</v>
      </c>
      <c r="D1710" s="129"/>
      <c r="H1710" s="187" t="s">
        <v>1909</v>
      </c>
      <c r="I1710" s="183">
        <v>2</v>
      </c>
      <c r="K1710" s="187" t="s">
        <v>2990</v>
      </c>
      <c r="L1710" s="183">
        <v>2</v>
      </c>
    </row>
    <row r="1711" spans="1:12">
      <c r="A1711" s="131"/>
      <c r="B1711" s="132" t="s">
        <v>1724</v>
      </c>
      <c r="C1711" s="136">
        <v>3</v>
      </c>
      <c r="D1711" s="129"/>
      <c r="H1711" s="187" t="s">
        <v>1908</v>
      </c>
      <c r="I1711" s="183">
        <v>2</v>
      </c>
      <c r="K1711" s="187" t="s">
        <v>2986</v>
      </c>
      <c r="L1711" s="183">
        <v>2</v>
      </c>
    </row>
    <row r="1712" spans="1:12">
      <c r="A1712" s="131"/>
      <c r="B1712" s="132" t="s">
        <v>1711</v>
      </c>
      <c r="C1712" s="136">
        <v>3</v>
      </c>
      <c r="D1712" s="129"/>
      <c r="H1712" s="187" t="s">
        <v>1869</v>
      </c>
      <c r="I1712" s="183">
        <v>2</v>
      </c>
      <c r="K1712" s="187" t="s">
        <v>2985</v>
      </c>
      <c r="L1712" s="183">
        <v>2</v>
      </c>
    </row>
    <row r="1713" spans="1:12">
      <c r="A1713" s="131"/>
      <c r="B1713" s="132" t="s">
        <v>1709</v>
      </c>
      <c r="C1713" s="136">
        <v>3</v>
      </c>
      <c r="D1713" s="129"/>
      <c r="H1713" s="187" t="s">
        <v>1848</v>
      </c>
      <c r="I1713" s="183">
        <v>2</v>
      </c>
      <c r="K1713" s="187" t="s">
        <v>2978</v>
      </c>
      <c r="L1713" s="183">
        <v>2</v>
      </c>
    </row>
    <row r="1714" spans="1:12">
      <c r="A1714" s="131"/>
      <c r="B1714" s="132" t="s">
        <v>1677</v>
      </c>
      <c r="C1714" s="136">
        <v>3</v>
      </c>
      <c r="D1714" s="129"/>
      <c r="H1714" s="187" t="s">
        <v>1730</v>
      </c>
      <c r="I1714" s="183">
        <v>2</v>
      </c>
      <c r="K1714" s="187" t="s">
        <v>2974</v>
      </c>
      <c r="L1714" s="183">
        <v>2</v>
      </c>
    </row>
    <row r="1715" spans="1:12">
      <c r="A1715" s="131"/>
      <c r="B1715" s="132" t="s">
        <v>1676</v>
      </c>
      <c r="C1715" s="136">
        <v>3</v>
      </c>
      <c r="D1715" s="129"/>
      <c r="H1715" s="187" t="s">
        <v>1547</v>
      </c>
      <c r="I1715" s="183">
        <v>2</v>
      </c>
      <c r="K1715" s="187" t="s">
        <v>2968</v>
      </c>
      <c r="L1715" s="183">
        <v>2</v>
      </c>
    </row>
    <row r="1716" spans="1:12">
      <c r="A1716" s="131"/>
      <c r="B1716" s="132" t="s">
        <v>1664</v>
      </c>
      <c r="C1716" s="136">
        <v>3</v>
      </c>
      <c r="D1716" s="129"/>
      <c r="H1716" s="187" t="s">
        <v>1376</v>
      </c>
      <c r="I1716" s="183">
        <v>2</v>
      </c>
      <c r="K1716" s="187" t="s">
        <v>2868</v>
      </c>
      <c r="L1716" s="183">
        <v>2</v>
      </c>
    </row>
    <row r="1717" spans="1:12">
      <c r="A1717" s="131"/>
      <c r="B1717" s="132" t="s">
        <v>1657</v>
      </c>
      <c r="C1717" s="136">
        <v>3</v>
      </c>
      <c r="D1717" s="129"/>
      <c r="H1717" s="187" t="s">
        <v>1306</v>
      </c>
      <c r="I1717" s="183">
        <v>2</v>
      </c>
      <c r="K1717" s="187" t="s">
        <v>2818</v>
      </c>
      <c r="L1717" s="183">
        <v>2</v>
      </c>
    </row>
    <row r="1718" spans="1:12">
      <c r="A1718" s="131"/>
      <c r="B1718" s="132" t="s">
        <v>1650</v>
      </c>
      <c r="C1718" s="136">
        <v>3</v>
      </c>
      <c r="D1718" s="129"/>
      <c r="H1718" s="187" t="s">
        <v>1692</v>
      </c>
      <c r="I1718" s="183">
        <v>1.9936</v>
      </c>
      <c r="K1718" s="187" t="s">
        <v>2795</v>
      </c>
      <c r="L1718" s="183">
        <v>2</v>
      </c>
    </row>
    <row r="1719" spans="1:12">
      <c r="A1719" s="131"/>
      <c r="B1719" s="132" t="s">
        <v>1636</v>
      </c>
      <c r="C1719" s="136">
        <v>3</v>
      </c>
      <c r="D1719" s="129"/>
      <c r="H1719" s="187" t="s">
        <v>1428</v>
      </c>
      <c r="I1719" s="183">
        <v>1.9850000000000001</v>
      </c>
      <c r="K1719" s="187" t="s">
        <v>2788</v>
      </c>
      <c r="L1719" s="183">
        <v>2</v>
      </c>
    </row>
    <row r="1720" spans="1:12">
      <c r="A1720" s="131"/>
      <c r="B1720" s="132" t="s">
        <v>1597</v>
      </c>
      <c r="C1720" s="136">
        <v>3</v>
      </c>
      <c r="D1720" s="129"/>
      <c r="H1720" s="187" t="s">
        <v>2704</v>
      </c>
      <c r="I1720" s="183">
        <v>1.9732000000000003</v>
      </c>
      <c r="K1720" s="187" t="s">
        <v>2744</v>
      </c>
      <c r="L1720" s="183">
        <v>2</v>
      </c>
    </row>
    <row r="1721" spans="1:12">
      <c r="A1721" s="131"/>
      <c r="B1721" s="132" t="s">
        <v>1579</v>
      </c>
      <c r="C1721" s="136">
        <v>3</v>
      </c>
      <c r="D1721" s="129"/>
      <c r="H1721" s="187" t="s">
        <v>3637</v>
      </c>
      <c r="I1721" s="183">
        <v>1.97</v>
      </c>
      <c r="K1721" s="187" t="s">
        <v>2743</v>
      </c>
      <c r="L1721" s="183">
        <v>2</v>
      </c>
    </row>
    <row r="1722" spans="1:12">
      <c r="A1722" s="131"/>
      <c r="B1722" s="132" t="s">
        <v>1572</v>
      </c>
      <c r="C1722" s="136">
        <v>3</v>
      </c>
      <c r="D1722" s="129"/>
      <c r="H1722" s="187" t="s">
        <v>1910</v>
      </c>
      <c r="I1722" s="183">
        <v>1.9604999999999997</v>
      </c>
      <c r="K1722" s="187" t="s">
        <v>2723</v>
      </c>
      <c r="L1722" s="183">
        <v>2</v>
      </c>
    </row>
    <row r="1723" spans="1:12">
      <c r="A1723" s="131"/>
      <c r="B1723" s="132" t="s">
        <v>1569</v>
      </c>
      <c r="C1723" s="136">
        <v>3</v>
      </c>
      <c r="D1723" s="129"/>
      <c r="H1723" s="187" t="s">
        <v>2747</v>
      </c>
      <c r="I1723" s="183">
        <v>1.9500000000000002</v>
      </c>
      <c r="K1723" s="187" t="s">
        <v>2693</v>
      </c>
      <c r="L1723" s="183">
        <v>2</v>
      </c>
    </row>
    <row r="1724" spans="1:12">
      <c r="A1724" s="131"/>
      <c r="B1724" s="132" t="s">
        <v>1561</v>
      </c>
      <c r="C1724" s="136">
        <v>3</v>
      </c>
      <c r="D1724" s="129"/>
      <c r="H1724" s="187" t="s">
        <v>3805</v>
      </c>
      <c r="I1724" s="183">
        <v>1.9499999999999997</v>
      </c>
      <c r="K1724" s="187" t="s">
        <v>2663</v>
      </c>
      <c r="L1724" s="183">
        <v>2</v>
      </c>
    </row>
    <row r="1725" spans="1:12">
      <c r="A1725" s="131"/>
      <c r="B1725" s="132" t="s">
        <v>1560</v>
      </c>
      <c r="C1725" s="136">
        <v>3</v>
      </c>
      <c r="D1725" s="129"/>
      <c r="H1725" s="187" t="s">
        <v>2205</v>
      </c>
      <c r="I1725" s="183">
        <v>1.9323000000000001</v>
      </c>
      <c r="K1725" s="187" t="s">
        <v>2630</v>
      </c>
      <c r="L1725" s="183">
        <v>2</v>
      </c>
    </row>
    <row r="1726" spans="1:12">
      <c r="A1726" s="131"/>
      <c r="B1726" s="132" t="s">
        <v>1556</v>
      </c>
      <c r="C1726" s="136">
        <v>3</v>
      </c>
      <c r="D1726" s="129"/>
      <c r="H1726" s="187" t="s">
        <v>2922</v>
      </c>
      <c r="I1726" s="183">
        <v>1.92</v>
      </c>
      <c r="K1726" s="187" t="s">
        <v>2582</v>
      </c>
      <c r="L1726" s="183">
        <v>2</v>
      </c>
    </row>
    <row r="1727" spans="1:12">
      <c r="A1727" s="131"/>
      <c r="B1727" s="132" t="s">
        <v>1555</v>
      </c>
      <c r="C1727" s="136">
        <v>3</v>
      </c>
      <c r="D1727" s="129"/>
      <c r="H1727" s="187" t="s">
        <v>2411</v>
      </c>
      <c r="I1727" s="183">
        <v>1.92</v>
      </c>
      <c r="K1727" s="187" t="s">
        <v>2581</v>
      </c>
      <c r="L1727" s="183">
        <v>2</v>
      </c>
    </row>
    <row r="1728" spans="1:12">
      <c r="A1728" s="131"/>
      <c r="B1728" s="132" t="s">
        <v>1551</v>
      </c>
      <c r="C1728" s="136">
        <v>3</v>
      </c>
      <c r="D1728" s="129"/>
      <c r="H1728" s="187" t="s">
        <v>2496</v>
      </c>
      <c r="I1728" s="183">
        <v>1.9100000000000001</v>
      </c>
      <c r="K1728" s="187" t="s">
        <v>2570</v>
      </c>
      <c r="L1728" s="183">
        <v>2</v>
      </c>
    </row>
    <row r="1729" spans="1:12">
      <c r="A1729" s="131"/>
      <c r="B1729" s="132" t="s">
        <v>1549</v>
      </c>
      <c r="C1729" s="136">
        <v>3</v>
      </c>
      <c r="D1729" s="129"/>
      <c r="H1729" s="187" t="s">
        <v>1657</v>
      </c>
      <c r="I1729" s="183">
        <v>1.907</v>
      </c>
      <c r="K1729" s="187" t="s">
        <v>2525</v>
      </c>
      <c r="L1729" s="183">
        <v>2</v>
      </c>
    </row>
    <row r="1730" spans="1:12">
      <c r="A1730" s="131"/>
      <c r="B1730" s="132" t="s">
        <v>1547</v>
      </c>
      <c r="C1730" s="136">
        <v>3</v>
      </c>
      <c r="D1730" s="129"/>
      <c r="H1730" s="187" t="s">
        <v>3048</v>
      </c>
      <c r="I1730" s="183">
        <v>1.9</v>
      </c>
      <c r="K1730" s="187" t="s">
        <v>2480</v>
      </c>
      <c r="L1730" s="183">
        <v>2</v>
      </c>
    </row>
    <row r="1731" spans="1:12">
      <c r="A1731" s="131"/>
      <c r="B1731" s="132" t="s">
        <v>1545</v>
      </c>
      <c r="C1731" s="136">
        <v>3</v>
      </c>
      <c r="D1731" s="129"/>
      <c r="H1731" s="187" t="s">
        <v>1625</v>
      </c>
      <c r="I1731" s="183">
        <v>1.8962000000000006</v>
      </c>
      <c r="K1731" s="187" t="s">
        <v>2292</v>
      </c>
      <c r="L1731" s="183">
        <v>2</v>
      </c>
    </row>
    <row r="1732" spans="1:12">
      <c r="A1732" s="131"/>
      <c r="B1732" s="132" t="s">
        <v>1519</v>
      </c>
      <c r="C1732" s="136">
        <v>3</v>
      </c>
      <c r="D1732" s="129"/>
      <c r="H1732" s="187" t="s">
        <v>2947</v>
      </c>
      <c r="I1732" s="183">
        <v>1.89</v>
      </c>
      <c r="K1732" s="187" t="s">
        <v>2283</v>
      </c>
      <c r="L1732" s="183">
        <v>2</v>
      </c>
    </row>
    <row r="1733" spans="1:12">
      <c r="A1733" s="131"/>
      <c r="B1733" s="132" t="s">
        <v>1468</v>
      </c>
      <c r="C1733" s="136">
        <v>3</v>
      </c>
      <c r="D1733" s="129"/>
      <c r="H1733" s="187" t="s">
        <v>2241</v>
      </c>
      <c r="I1733" s="183">
        <v>1.88</v>
      </c>
      <c r="K1733" s="187" t="s">
        <v>2225</v>
      </c>
      <c r="L1733" s="183">
        <v>2</v>
      </c>
    </row>
    <row r="1734" spans="1:12">
      <c r="A1734" s="131"/>
      <c r="B1734" s="132" t="s">
        <v>1413</v>
      </c>
      <c r="C1734" s="136">
        <v>3</v>
      </c>
      <c r="D1734" s="129"/>
      <c r="H1734" s="187" t="s">
        <v>2822</v>
      </c>
      <c r="I1734" s="183">
        <v>1.85</v>
      </c>
      <c r="K1734" s="187" t="s">
        <v>2112</v>
      </c>
      <c r="L1734" s="183">
        <v>2</v>
      </c>
    </row>
    <row r="1735" spans="1:12">
      <c r="A1735" s="131"/>
      <c r="B1735" s="132" t="s">
        <v>1406</v>
      </c>
      <c r="C1735" s="136">
        <v>3</v>
      </c>
      <c r="D1735" s="129"/>
      <c r="H1735" s="187" t="s">
        <v>2117</v>
      </c>
      <c r="I1735" s="183">
        <v>1.85</v>
      </c>
      <c r="K1735" s="187" t="s">
        <v>1909</v>
      </c>
      <c r="L1735" s="183">
        <v>2</v>
      </c>
    </row>
    <row r="1736" spans="1:12">
      <c r="A1736" s="131"/>
      <c r="B1736" s="132" t="s">
        <v>1396</v>
      </c>
      <c r="C1736" s="136">
        <v>3</v>
      </c>
      <c r="D1736" s="129"/>
      <c r="H1736" s="187" t="s">
        <v>2726</v>
      </c>
      <c r="I1736" s="183">
        <v>1.8380000000000001</v>
      </c>
      <c r="K1736" s="187" t="s">
        <v>1908</v>
      </c>
      <c r="L1736" s="183">
        <v>2</v>
      </c>
    </row>
    <row r="1737" spans="1:12">
      <c r="A1737" s="131"/>
      <c r="B1737" s="132" t="s">
        <v>1379</v>
      </c>
      <c r="C1737" s="136">
        <v>3</v>
      </c>
      <c r="D1737" s="129"/>
      <c r="H1737" s="187" t="s">
        <v>2511</v>
      </c>
      <c r="I1737" s="183">
        <v>1.83</v>
      </c>
      <c r="K1737" s="187" t="s">
        <v>1869</v>
      </c>
      <c r="L1737" s="183">
        <v>2</v>
      </c>
    </row>
    <row r="1738" spans="1:12">
      <c r="A1738" s="131"/>
      <c r="B1738" s="132" t="s">
        <v>1378</v>
      </c>
      <c r="C1738" s="136">
        <v>3</v>
      </c>
      <c r="D1738" s="129"/>
      <c r="H1738" s="187" t="s">
        <v>1042</v>
      </c>
      <c r="I1738" s="183">
        <v>1.83</v>
      </c>
      <c r="K1738" s="187" t="s">
        <v>1848</v>
      </c>
      <c r="L1738" s="183">
        <v>2</v>
      </c>
    </row>
    <row r="1739" spans="1:12">
      <c r="A1739" s="131"/>
      <c r="B1739" s="132" t="s">
        <v>1376</v>
      </c>
      <c r="C1739" s="136">
        <v>3</v>
      </c>
      <c r="D1739" s="129"/>
      <c r="H1739" s="187" t="s">
        <v>987</v>
      </c>
      <c r="I1739" s="183">
        <v>1.821</v>
      </c>
      <c r="K1739" s="187" t="s">
        <v>1730</v>
      </c>
      <c r="L1739" s="183">
        <v>2</v>
      </c>
    </row>
    <row r="1740" spans="1:12">
      <c r="A1740" s="131"/>
      <c r="B1740" s="132" t="s">
        <v>1012</v>
      </c>
      <c r="C1740" s="136">
        <v>3</v>
      </c>
      <c r="D1740" s="129"/>
      <c r="H1740" s="187" t="s">
        <v>1324</v>
      </c>
      <c r="I1740" s="183">
        <v>1.82</v>
      </c>
      <c r="K1740" s="187" t="s">
        <v>1547</v>
      </c>
      <c r="L1740" s="183">
        <v>2</v>
      </c>
    </row>
    <row r="1741" spans="1:12">
      <c r="A1741" s="131"/>
      <c r="B1741" s="132" t="s">
        <v>1011</v>
      </c>
      <c r="C1741" s="136">
        <v>3</v>
      </c>
      <c r="D1741" s="129"/>
      <c r="H1741" s="187" t="s">
        <v>1586</v>
      </c>
      <c r="I1741" s="183">
        <v>1.8160000000000001</v>
      </c>
      <c r="K1741" s="187" t="s">
        <v>1376</v>
      </c>
      <c r="L1741" s="183">
        <v>2</v>
      </c>
    </row>
    <row r="1742" spans="1:12">
      <c r="A1742" s="131"/>
      <c r="B1742" s="132" t="s">
        <v>969</v>
      </c>
      <c r="C1742" s="136">
        <v>3</v>
      </c>
      <c r="D1742" s="129"/>
      <c r="H1742" s="187" t="s">
        <v>2398</v>
      </c>
      <c r="I1742" s="183">
        <v>1.8149999999999999</v>
      </c>
      <c r="K1742" s="187" t="s">
        <v>1306</v>
      </c>
      <c r="L1742" s="183">
        <v>2</v>
      </c>
    </row>
    <row r="1743" spans="1:12">
      <c r="A1743" s="131"/>
      <c r="B1743" s="132" t="s">
        <v>957</v>
      </c>
      <c r="C1743" s="136">
        <v>3</v>
      </c>
      <c r="D1743" s="129"/>
      <c r="H1743" s="187" t="s">
        <v>1002</v>
      </c>
      <c r="I1743" s="183">
        <v>1.8070000000000004</v>
      </c>
      <c r="K1743" s="187" t="s">
        <v>1002</v>
      </c>
      <c r="L1743" s="183">
        <v>1.9969999999999999</v>
      </c>
    </row>
    <row r="1744" spans="1:12">
      <c r="A1744" s="131"/>
      <c r="B1744" s="132" t="s">
        <v>928</v>
      </c>
      <c r="C1744" s="136">
        <v>3</v>
      </c>
      <c r="D1744" s="129"/>
      <c r="H1744" s="187" t="s">
        <v>1601</v>
      </c>
      <c r="I1744" s="183">
        <v>1.8050000000000002</v>
      </c>
      <c r="K1744" s="187" t="s">
        <v>1692</v>
      </c>
      <c r="L1744" s="183">
        <v>1.9936</v>
      </c>
    </row>
    <row r="1745" spans="1:12">
      <c r="A1745" s="131"/>
      <c r="B1745" s="132" t="s">
        <v>894</v>
      </c>
      <c r="C1745" s="136">
        <v>3</v>
      </c>
      <c r="D1745" s="129"/>
      <c r="H1745" s="187" t="s">
        <v>3149</v>
      </c>
      <c r="I1745" s="183">
        <v>1.8</v>
      </c>
      <c r="K1745" s="187" t="s">
        <v>1428</v>
      </c>
      <c r="L1745" s="183">
        <v>1.9850000000000001</v>
      </c>
    </row>
    <row r="1746" spans="1:12">
      <c r="A1746" s="131"/>
      <c r="B1746" s="132" t="s">
        <v>868</v>
      </c>
      <c r="C1746" s="136">
        <v>3</v>
      </c>
      <c r="D1746" s="129"/>
      <c r="H1746" s="187" t="s">
        <v>2916</v>
      </c>
      <c r="I1746" s="183">
        <v>1.8</v>
      </c>
      <c r="K1746" s="187" t="s">
        <v>2704</v>
      </c>
      <c r="L1746" s="183">
        <v>1.9732000000000003</v>
      </c>
    </row>
    <row r="1747" spans="1:12">
      <c r="A1747" s="131"/>
      <c r="B1747" s="132" t="s">
        <v>1297</v>
      </c>
      <c r="C1747" s="136">
        <v>3</v>
      </c>
      <c r="D1747" s="129"/>
      <c r="H1747" s="187" t="s">
        <v>2252</v>
      </c>
      <c r="I1747" s="183">
        <v>1.7928999999999999</v>
      </c>
      <c r="K1747" s="187" t="s">
        <v>3637</v>
      </c>
      <c r="L1747" s="183">
        <v>1.97</v>
      </c>
    </row>
    <row r="1748" spans="1:12">
      <c r="A1748" s="131"/>
      <c r="B1748" s="132" t="s">
        <v>1295</v>
      </c>
      <c r="C1748" s="136">
        <v>3</v>
      </c>
      <c r="D1748" s="129"/>
      <c r="H1748" s="187" t="s">
        <v>1596</v>
      </c>
      <c r="I1748" s="183">
        <v>1.79</v>
      </c>
      <c r="K1748" s="187" t="s">
        <v>1910</v>
      </c>
      <c r="L1748" s="183">
        <v>1.9604999999999997</v>
      </c>
    </row>
    <row r="1749" spans="1:12">
      <c r="A1749" s="131"/>
      <c r="B1749" s="132" t="s">
        <v>1284</v>
      </c>
      <c r="C1749" s="136">
        <v>3</v>
      </c>
      <c r="D1749" s="129"/>
      <c r="H1749" s="187" t="s">
        <v>2130</v>
      </c>
      <c r="I1749" s="183">
        <v>1.7874999999999999</v>
      </c>
      <c r="K1749" s="187" t="s">
        <v>2747</v>
      </c>
      <c r="L1749" s="183">
        <v>1.9500000000000002</v>
      </c>
    </row>
    <row r="1750" spans="1:12">
      <c r="A1750" s="131"/>
      <c r="B1750" s="132" t="s">
        <v>1275</v>
      </c>
      <c r="C1750" s="136">
        <v>3</v>
      </c>
      <c r="D1750" s="129"/>
      <c r="H1750" s="187" t="s">
        <v>1734</v>
      </c>
      <c r="I1750" s="183">
        <v>1.7849999999999999</v>
      </c>
      <c r="K1750" s="187" t="s">
        <v>3805</v>
      </c>
      <c r="L1750" s="183">
        <v>1.9499999999999997</v>
      </c>
    </row>
    <row r="1751" spans="1:12">
      <c r="A1751" s="131"/>
      <c r="B1751" s="132" t="s">
        <v>1258</v>
      </c>
      <c r="C1751" s="136">
        <v>3</v>
      </c>
      <c r="D1751" s="129"/>
      <c r="H1751" s="187" t="s">
        <v>2387</v>
      </c>
      <c r="I1751" s="183">
        <v>1.7773000000000001</v>
      </c>
      <c r="K1751" s="187" t="s">
        <v>2205</v>
      </c>
      <c r="L1751" s="183">
        <v>1.9323000000000001</v>
      </c>
    </row>
    <row r="1752" spans="1:12">
      <c r="A1752" s="131"/>
      <c r="B1752" s="132" t="s">
        <v>1241</v>
      </c>
      <c r="C1752" s="136">
        <v>3</v>
      </c>
      <c r="D1752" s="129"/>
      <c r="H1752" s="187" t="s">
        <v>929</v>
      </c>
      <c r="I1752" s="183">
        <v>1.7750000000000001</v>
      </c>
      <c r="K1752" s="187" t="s">
        <v>2922</v>
      </c>
      <c r="L1752" s="183">
        <v>1.92</v>
      </c>
    </row>
    <row r="1753" spans="1:12">
      <c r="A1753" s="131"/>
      <c r="B1753" s="132" t="s">
        <v>1090</v>
      </c>
      <c r="C1753" s="136">
        <v>3</v>
      </c>
      <c r="D1753" s="129"/>
      <c r="H1753" s="187" t="s">
        <v>1483</v>
      </c>
      <c r="I1753" s="183">
        <v>1.77</v>
      </c>
      <c r="K1753" s="187" t="s">
        <v>2411</v>
      </c>
      <c r="L1753" s="183">
        <v>1.92</v>
      </c>
    </row>
    <row r="1754" spans="1:12">
      <c r="A1754" s="131"/>
      <c r="B1754" s="132" t="s">
        <v>1046</v>
      </c>
      <c r="C1754" s="136">
        <v>3</v>
      </c>
      <c r="D1754" s="129"/>
      <c r="H1754" s="187" t="s">
        <v>1794</v>
      </c>
      <c r="I1754" s="183">
        <v>1.76</v>
      </c>
      <c r="K1754" s="187" t="s">
        <v>2496</v>
      </c>
      <c r="L1754" s="183">
        <v>1.9100000000000001</v>
      </c>
    </row>
    <row r="1755" spans="1:12">
      <c r="A1755" s="131"/>
      <c r="B1755" s="132" t="s">
        <v>1042</v>
      </c>
      <c r="C1755" s="136">
        <v>3</v>
      </c>
      <c r="D1755" s="129"/>
      <c r="H1755" s="187" t="s">
        <v>3590</v>
      </c>
      <c r="I1755" s="183">
        <v>1.75</v>
      </c>
      <c r="K1755" s="187" t="s">
        <v>1657</v>
      </c>
      <c r="L1755" s="183">
        <v>1.907</v>
      </c>
    </row>
    <row r="1756" spans="1:12">
      <c r="A1756" s="131"/>
      <c r="B1756" s="132" t="s">
        <v>3856</v>
      </c>
      <c r="C1756" s="136">
        <v>2</v>
      </c>
      <c r="D1756" s="129"/>
      <c r="H1756" s="187" t="s">
        <v>3034</v>
      </c>
      <c r="I1756" s="183">
        <v>1.75</v>
      </c>
      <c r="K1756" s="187" t="s">
        <v>3048</v>
      </c>
      <c r="L1756" s="183">
        <v>1.9</v>
      </c>
    </row>
    <row r="1757" spans="1:12">
      <c r="A1757" s="131"/>
      <c r="B1757" s="132" t="s">
        <v>3846</v>
      </c>
      <c r="C1757" s="136">
        <v>2</v>
      </c>
      <c r="D1757" s="129"/>
      <c r="H1757" s="187" t="s">
        <v>2775</v>
      </c>
      <c r="I1757" s="183">
        <v>1.75</v>
      </c>
      <c r="K1757" s="187" t="s">
        <v>1625</v>
      </c>
      <c r="L1757" s="183">
        <v>1.8962000000000006</v>
      </c>
    </row>
    <row r="1758" spans="1:12">
      <c r="A1758" s="131"/>
      <c r="B1758" s="132" t="s">
        <v>3836</v>
      </c>
      <c r="C1758" s="136">
        <v>2</v>
      </c>
      <c r="D1758" s="129"/>
      <c r="H1758" s="187" t="s">
        <v>2244</v>
      </c>
      <c r="I1758" s="183">
        <v>1.75</v>
      </c>
      <c r="K1758" s="187" t="s">
        <v>2947</v>
      </c>
      <c r="L1758" s="183">
        <v>1.89</v>
      </c>
    </row>
    <row r="1759" spans="1:12">
      <c r="A1759" s="131"/>
      <c r="B1759" s="132" t="s">
        <v>3813</v>
      </c>
      <c r="C1759" s="136">
        <v>2</v>
      </c>
      <c r="D1759" s="129"/>
      <c r="H1759" s="187" t="s">
        <v>1972</v>
      </c>
      <c r="I1759" s="183">
        <v>1.75</v>
      </c>
      <c r="K1759" s="187" t="s">
        <v>2241</v>
      </c>
      <c r="L1759" s="183">
        <v>1.88</v>
      </c>
    </row>
    <row r="1760" spans="1:12">
      <c r="A1760" s="131"/>
      <c r="B1760" s="132" t="s">
        <v>3803</v>
      </c>
      <c r="C1760" s="136">
        <v>2</v>
      </c>
      <c r="D1760" s="129"/>
      <c r="H1760" s="187" t="s">
        <v>1913</v>
      </c>
      <c r="I1760" s="183">
        <v>1.75</v>
      </c>
      <c r="K1760" s="187" t="s">
        <v>2822</v>
      </c>
      <c r="L1760" s="183">
        <v>1.85</v>
      </c>
    </row>
    <row r="1761" spans="1:12">
      <c r="A1761" s="131"/>
      <c r="B1761" s="132" t="s">
        <v>3797</v>
      </c>
      <c r="C1761" s="136">
        <v>2</v>
      </c>
      <c r="D1761" s="129"/>
      <c r="H1761" s="187" t="s">
        <v>1796</v>
      </c>
      <c r="I1761" s="183">
        <v>1.75</v>
      </c>
      <c r="K1761" s="187" t="s">
        <v>2117</v>
      </c>
      <c r="L1761" s="183">
        <v>1.85</v>
      </c>
    </row>
    <row r="1762" spans="1:12">
      <c r="A1762" s="131"/>
      <c r="B1762" s="132" t="s">
        <v>3796</v>
      </c>
      <c r="C1762" s="136">
        <v>2</v>
      </c>
      <c r="D1762" s="129"/>
      <c r="H1762" s="187" t="s">
        <v>1515</v>
      </c>
      <c r="I1762" s="183">
        <v>1.75</v>
      </c>
      <c r="K1762" s="187" t="s">
        <v>2726</v>
      </c>
      <c r="L1762" s="183">
        <v>1.8380000000000001</v>
      </c>
    </row>
    <row r="1763" spans="1:12">
      <c r="A1763" s="131"/>
      <c r="B1763" s="132" t="s">
        <v>3788</v>
      </c>
      <c r="C1763" s="136">
        <v>2</v>
      </c>
      <c r="D1763" s="129"/>
      <c r="H1763" s="187" t="s">
        <v>1413</v>
      </c>
      <c r="I1763" s="183">
        <v>1.75</v>
      </c>
      <c r="K1763" s="187" t="s">
        <v>2511</v>
      </c>
      <c r="L1763" s="183">
        <v>1.83</v>
      </c>
    </row>
    <row r="1764" spans="1:12">
      <c r="A1764" s="131"/>
      <c r="B1764" s="132" t="s">
        <v>3786</v>
      </c>
      <c r="C1764" s="136">
        <v>2</v>
      </c>
      <c r="D1764" s="129"/>
      <c r="H1764" s="187" t="s">
        <v>3702</v>
      </c>
      <c r="I1764" s="183">
        <v>1.7499999999999998</v>
      </c>
      <c r="K1764" s="187" t="s">
        <v>1042</v>
      </c>
      <c r="L1764" s="183">
        <v>1.83</v>
      </c>
    </row>
    <row r="1765" spans="1:12">
      <c r="A1765" s="131"/>
      <c r="B1765" s="132" t="s">
        <v>3769</v>
      </c>
      <c r="C1765" s="136">
        <v>2</v>
      </c>
      <c r="D1765" s="129"/>
      <c r="H1765" s="187" t="s">
        <v>2685</v>
      </c>
      <c r="I1765" s="183">
        <v>1.7440000000000002</v>
      </c>
      <c r="K1765" s="187" t="s">
        <v>987</v>
      </c>
      <c r="L1765" s="183">
        <v>1.821</v>
      </c>
    </row>
    <row r="1766" spans="1:12">
      <c r="A1766" s="131"/>
      <c r="B1766" s="132" t="s">
        <v>3761</v>
      </c>
      <c r="C1766" s="136">
        <v>2</v>
      </c>
      <c r="D1766" s="129"/>
      <c r="H1766" s="187" t="s">
        <v>1588</v>
      </c>
      <c r="I1766" s="183">
        <v>1.74</v>
      </c>
      <c r="K1766" s="187" t="s">
        <v>1586</v>
      </c>
      <c r="L1766" s="183">
        <v>1.8160000000000001</v>
      </c>
    </row>
    <row r="1767" spans="1:12">
      <c r="A1767" s="131"/>
      <c r="B1767" s="132" t="s">
        <v>3759</v>
      </c>
      <c r="C1767" s="136">
        <v>2</v>
      </c>
      <c r="D1767" s="129"/>
      <c r="H1767" s="187" t="s">
        <v>2051</v>
      </c>
      <c r="I1767" s="183">
        <v>1.7250000000000001</v>
      </c>
      <c r="K1767" s="187" t="s">
        <v>2398</v>
      </c>
      <c r="L1767" s="183">
        <v>1.8149999999999999</v>
      </c>
    </row>
    <row r="1768" spans="1:12">
      <c r="A1768" s="131"/>
      <c r="B1768" s="132" t="s">
        <v>3756</v>
      </c>
      <c r="C1768" s="136">
        <v>2</v>
      </c>
      <c r="D1768" s="129"/>
      <c r="H1768" s="187" t="s">
        <v>1607</v>
      </c>
      <c r="I1768" s="183">
        <v>1.7225000000000001</v>
      </c>
      <c r="K1768" s="187" t="s">
        <v>1037</v>
      </c>
      <c r="L1768" s="183">
        <v>1.81</v>
      </c>
    </row>
    <row r="1769" spans="1:12">
      <c r="A1769" s="131"/>
      <c r="B1769" s="132" t="s">
        <v>3753</v>
      </c>
      <c r="C1769" s="136">
        <v>2</v>
      </c>
      <c r="D1769" s="129"/>
      <c r="H1769" s="187" t="s">
        <v>1504</v>
      </c>
      <c r="I1769" s="183">
        <v>1.7124999999999999</v>
      </c>
      <c r="K1769" s="187" t="s">
        <v>1601</v>
      </c>
      <c r="L1769" s="183">
        <v>1.8050000000000002</v>
      </c>
    </row>
    <row r="1770" spans="1:12">
      <c r="A1770" s="131"/>
      <c r="B1770" s="132" t="s">
        <v>3747</v>
      </c>
      <c r="C1770" s="136">
        <v>2</v>
      </c>
      <c r="D1770" s="129"/>
      <c r="H1770" s="187" t="s">
        <v>3697</v>
      </c>
      <c r="I1770" s="183">
        <v>1.7100000000000002</v>
      </c>
      <c r="K1770" s="187" t="s">
        <v>3149</v>
      </c>
      <c r="L1770" s="183">
        <v>1.8</v>
      </c>
    </row>
    <row r="1771" spans="1:12">
      <c r="A1771" s="131"/>
      <c r="B1771" s="132" t="s">
        <v>3746</v>
      </c>
      <c r="C1771" s="136">
        <v>2</v>
      </c>
      <c r="D1771" s="129"/>
      <c r="H1771" s="187" t="s">
        <v>3800</v>
      </c>
      <c r="I1771" s="183">
        <v>1.7000000000000002</v>
      </c>
      <c r="K1771" s="187" t="s">
        <v>2916</v>
      </c>
      <c r="L1771" s="183">
        <v>1.8</v>
      </c>
    </row>
    <row r="1772" spans="1:12">
      <c r="A1772" s="131"/>
      <c r="B1772" s="132" t="s">
        <v>3743</v>
      </c>
      <c r="C1772" s="136">
        <v>2</v>
      </c>
      <c r="D1772" s="129"/>
      <c r="H1772" s="187" t="s">
        <v>2417</v>
      </c>
      <c r="I1772" s="183">
        <v>1.7</v>
      </c>
      <c r="K1772" s="187" t="s">
        <v>2252</v>
      </c>
      <c r="L1772" s="183">
        <v>1.7928999999999999</v>
      </c>
    </row>
    <row r="1773" spans="1:12">
      <c r="A1773" s="131"/>
      <c r="B1773" s="132" t="s">
        <v>3735</v>
      </c>
      <c r="C1773" s="136">
        <v>2</v>
      </c>
      <c r="D1773" s="129"/>
      <c r="H1773" s="187" t="s">
        <v>3573</v>
      </c>
      <c r="I1773" s="183">
        <v>1.6800000000000002</v>
      </c>
      <c r="K1773" s="187" t="s">
        <v>1596</v>
      </c>
      <c r="L1773" s="183">
        <v>1.79</v>
      </c>
    </row>
    <row r="1774" spans="1:12">
      <c r="A1774" s="131"/>
      <c r="B1774" s="132" t="s">
        <v>3731</v>
      </c>
      <c r="C1774" s="136">
        <v>2</v>
      </c>
      <c r="D1774" s="129"/>
      <c r="H1774" s="187" t="s">
        <v>2764</v>
      </c>
      <c r="I1774" s="183">
        <v>1.65</v>
      </c>
      <c r="K1774" s="187" t="s">
        <v>2130</v>
      </c>
      <c r="L1774" s="183">
        <v>1.7874999999999999</v>
      </c>
    </row>
    <row r="1775" spans="1:12">
      <c r="A1775" s="131"/>
      <c r="B1775" s="132" t="s">
        <v>3729</v>
      </c>
      <c r="C1775" s="136">
        <v>2</v>
      </c>
      <c r="D1775" s="129"/>
      <c r="H1775" s="187" t="s">
        <v>1297</v>
      </c>
      <c r="I1775" s="183">
        <v>1.65</v>
      </c>
      <c r="K1775" s="187" t="s">
        <v>1734</v>
      </c>
      <c r="L1775" s="183">
        <v>1.7849999999999999</v>
      </c>
    </row>
    <row r="1776" spans="1:12">
      <c r="A1776" s="131"/>
      <c r="B1776" s="132" t="s">
        <v>3727</v>
      </c>
      <c r="C1776" s="136">
        <v>2</v>
      </c>
      <c r="D1776" s="129"/>
      <c r="H1776" s="187" t="s">
        <v>2122</v>
      </c>
      <c r="I1776" s="183">
        <v>1.645</v>
      </c>
      <c r="K1776" s="187" t="s">
        <v>2387</v>
      </c>
      <c r="L1776" s="183">
        <v>1.7773000000000001</v>
      </c>
    </row>
    <row r="1777" spans="1:12">
      <c r="A1777" s="131"/>
      <c r="B1777" s="132" t="s">
        <v>3720</v>
      </c>
      <c r="C1777" s="136">
        <v>2</v>
      </c>
      <c r="D1777" s="129"/>
      <c r="H1777" s="187" t="s">
        <v>3116</v>
      </c>
      <c r="I1777" s="183">
        <v>1.6400000000000001</v>
      </c>
      <c r="K1777" s="187" t="s">
        <v>929</v>
      </c>
      <c r="L1777" s="183">
        <v>1.7750000000000001</v>
      </c>
    </row>
    <row r="1778" spans="1:12">
      <c r="A1778" s="131"/>
      <c r="B1778" s="132" t="s">
        <v>3716</v>
      </c>
      <c r="C1778" s="136">
        <v>2</v>
      </c>
      <c r="D1778" s="129"/>
      <c r="H1778" s="187" t="s">
        <v>1587</v>
      </c>
      <c r="I1778" s="183">
        <v>1.6375000000000002</v>
      </c>
      <c r="K1778" s="187" t="s">
        <v>1483</v>
      </c>
      <c r="L1778" s="183">
        <v>1.77</v>
      </c>
    </row>
    <row r="1779" spans="1:12">
      <c r="A1779" s="131"/>
      <c r="B1779" s="132" t="s">
        <v>3700</v>
      </c>
      <c r="C1779" s="136">
        <v>2</v>
      </c>
      <c r="D1779" s="129"/>
      <c r="H1779" s="187" t="s">
        <v>1602</v>
      </c>
      <c r="I1779" s="183">
        <v>1.6270000000000004</v>
      </c>
      <c r="K1779" s="187" t="s">
        <v>1794</v>
      </c>
      <c r="L1779" s="183">
        <v>1.76</v>
      </c>
    </row>
    <row r="1780" spans="1:12">
      <c r="A1780" s="131"/>
      <c r="B1780" s="132" t="s">
        <v>3694</v>
      </c>
      <c r="C1780" s="136">
        <v>2</v>
      </c>
      <c r="D1780" s="129"/>
      <c r="H1780" s="187" t="s">
        <v>1780</v>
      </c>
      <c r="I1780" s="183">
        <v>1.6250000000000002</v>
      </c>
      <c r="K1780" s="187" t="s">
        <v>3590</v>
      </c>
      <c r="L1780" s="183">
        <v>1.75</v>
      </c>
    </row>
    <row r="1781" spans="1:12">
      <c r="A1781" s="131"/>
      <c r="B1781" s="132" t="s">
        <v>3692</v>
      </c>
      <c r="C1781" s="136">
        <v>2</v>
      </c>
      <c r="D1781" s="129"/>
      <c r="H1781" s="187" t="s">
        <v>2091</v>
      </c>
      <c r="I1781" s="183">
        <v>1.625</v>
      </c>
      <c r="K1781" s="187" t="s">
        <v>3034</v>
      </c>
      <c r="L1781" s="183">
        <v>1.75</v>
      </c>
    </row>
    <row r="1782" spans="1:12">
      <c r="A1782" s="131"/>
      <c r="B1782" s="132" t="s">
        <v>3680</v>
      </c>
      <c r="C1782" s="136">
        <v>2</v>
      </c>
      <c r="D1782" s="129"/>
      <c r="H1782" s="187" t="s">
        <v>1544</v>
      </c>
      <c r="I1782" s="183">
        <v>1.6099999999999999</v>
      </c>
      <c r="K1782" s="187" t="s">
        <v>2775</v>
      </c>
      <c r="L1782" s="183">
        <v>1.75</v>
      </c>
    </row>
    <row r="1783" spans="1:12">
      <c r="A1783" s="131"/>
      <c r="B1783" s="132" t="s">
        <v>3673</v>
      </c>
      <c r="C1783" s="136">
        <v>2</v>
      </c>
      <c r="D1783" s="129"/>
      <c r="H1783" s="187" t="s">
        <v>2945</v>
      </c>
      <c r="I1783" s="183">
        <v>1.6</v>
      </c>
      <c r="K1783" s="187" t="s">
        <v>2244</v>
      </c>
      <c r="L1783" s="183">
        <v>1.75</v>
      </c>
    </row>
    <row r="1784" spans="1:12">
      <c r="A1784" s="131"/>
      <c r="B1784" s="132" t="s">
        <v>3659</v>
      </c>
      <c r="C1784" s="136">
        <v>2</v>
      </c>
      <c r="D1784" s="129"/>
      <c r="H1784" s="187" t="s">
        <v>2266</v>
      </c>
      <c r="I1784" s="183">
        <v>1.6</v>
      </c>
      <c r="K1784" s="187" t="s">
        <v>1972</v>
      </c>
      <c r="L1784" s="183">
        <v>1.75</v>
      </c>
    </row>
    <row r="1785" spans="1:12">
      <c r="A1785" s="131"/>
      <c r="B1785" s="132" t="s">
        <v>3636</v>
      </c>
      <c r="C1785" s="136">
        <v>2</v>
      </c>
      <c r="D1785" s="129"/>
      <c r="H1785" s="187" t="s">
        <v>1740</v>
      </c>
      <c r="I1785" s="183">
        <v>1.6</v>
      </c>
      <c r="K1785" s="187" t="s">
        <v>1913</v>
      </c>
      <c r="L1785" s="183">
        <v>1.75</v>
      </c>
    </row>
    <row r="1786" spans="1:12">
      <c r="A1786" s="131"/>
      <c r="B1786" s="132" t="s">
        <v>3634</v>
      </c>
      <c r="C1786" s="136">
        <v>2</v>
      </c>
      <c r="D1786" s="129"/>
      <c r="H1786" s="187" t="s">
        <v>1670</v>
      </c>
      <c r="I1786" s="183">
        <v>1.6</v>
      </c>
      <c r="K1786" s="187" t="s">
        <v>1796</v>
      </c>
      <c r="L1786" s="183">
        <v>1.75</v>
      </c>
    </row>
    <row r="1787" spans="1:12">
      <c r="A1787" s="131"/>
      <c r="B1787" s="132" t="s">
        <v>3632</v>
      </c>
      <c r="C1787" s="136">
        <v>2</v>
      </c>
      <c r="D1787" s="129"/>
      <c r="H1787" s="187" t="s">
        <v>1011</v>
      </c>
      <c r="I1787" s="183">
        <v>1.6</v>
      </c>
      <c r="K1787" s="187" t="s">
        <v>1515</v>
      </c>
      <c r="L1787" s="183">
        <v>1.75</v>
      </c>
    </row>
    <row r="1788" spans="1:12">
      <c r="A1788" s="131"/>
      <c r="B1788" s="132" t="s">
        <v>3618</v>
      </c>
      <c r="C1788" s="136">
        <v>2</v>
      </c>
      <c r="D1788" s="129"/>
      <c r="H1788" s="187" t="s">
        <v>1658</v>
      </c>
      <c r="I1788" s="183">
        <v>1.5999999999999999</v>
      </c>
      <c r="K1788" s="187" t="s">
        <v>1413</v>
      </c>
      <c r="L1788" s="183">
        <v>1.75</v>
      </c>
    </row>
    <row r="1789" spans="1:12">
      <c r="A1789" s="131"/>
      <c r="B1789" s="132" t="s">
        <v>3615</v>
      </c>
      <c r="C1789" s="136">
        <v>2</v>
      </c>
      <c r="D1789" s="129"/>
      <c r="H1789" s="187" t="s">
        <v>2708</v>
      </c>
      <c r="I1789" s="183">
        <v>1.5779999999999998</v>
      </c>
      <c r="K1789" s="187" t="s">
        <v>3702</v>
      </c>
      <c r="L1789" s="183">
        <v>1.7499999999999998</v>
      </c>
    </row>
    <row r="1790" spans="1:12">
      <c r="A1790" s="131"/>
      <c r="B1790" s="132" t="s">
        <v>3614</v>
      </c>
      <c r="C1790" s="136">
        <v>2</v>
      </c>
      <c r="D1790" s="129"/>
      <c r="H1790" s="187" t="s">
        <v>2286</v>
      </c>
      <c r="I1790" s="183">
        <v>1.5750000000000002</v>
      </c>
      <c r="K1790" s="187" t="s">
        <v>2685</v>
      </c>
      <c r="L1790" s="183">
        <v>1.7440000000000002</v>
      </c>
    </row>
    <row r="1791" spans="1:12">
      <c r="A1791" s="131"/>
      <c r="B1791" s="132" t="s">
        <v>3608</v>
      </c>
      <c r="C1791" s="136">
        <v>2</v>
      </c>
      <c r="D1791" s="129"/>
      <c r="H1791" s="187" t="s">
        <v>1778</v>
      </c>
      <c r="I1791" s="183">
        <v>1.5725</v>
      </c>
      <c r="K1791" s="187" t="s">
        <v>1588</v>
      </c>
      <c r="L1791" s="183">
        <v>1.74</v>
      </c>
    </row>
    <row r="1792" spans="1:12">
      <c r="A1792" s="131"/>
      <c r="B1792" s="132" t="s">
        <v>3607</v>
      </c>
      <c r="C1792" s="136">
        <v>2</v>
      </c>
      <c r="D1792" s="129"/>
      <c r="H1792" s="187" t="s">
        <v>1037</v>
      </c>
      <c r="I1792" s="183">
        <v>1.5600000000000003</v>
      </c>
      <c r="K1792" s="187" t="s">
        <v>2051</v>
      </c>
      <c r="L1792" s="183">
        <v>1.7250000000000001</v>
      </c>
    </row>
    <row r="1793" spans="1:12">
      <c r="A1793" s="131"/>
      <c r="B1793" s="132" t="s">
        <v>3605</v>
      </c>
      <c r="C1793" s="136">
        <v>2</v>
      </c>
      <c r="D1793" s="129"/>
      <c r="H1793" s="187" t="s">
        <v>2958</v>
      </c>
      <c r="I1793" s="183">
        <v>1.56</v>
      </c>
      <c r="K1793" s="187" t="s">
        <v>1607</v>
      </c>
      <c r="L1793" s="183">
        <v>1.7225000000000001</v>
      </c>
    </row>
    <row r="1794" spans="1:12">
      <c r="A1794" s="131"/>
      <c r="B1794" s="132" t="s">
        <v>3593</v>
      </c>
      <c r="C1794" s="136">
        <v>2</v>
      </c>
      <c r="D1794" s="129"/>
      <c r="H1794" s="187" t="s">
        <v>1396</v>
      </c>
      <c r="I1794" s="183">
        <v>1.5500000000000003</v>
      </c>
      <c r="K1794" s="187" t="s">
        <v>1504</v>
      </c>
      <c r="L1794" s="183">
        <v>1.7124999999999999</v>
      </c>
    </row>
    <row r="1795" spans="1:12">
      <c r="A1795" s="131"/>
      <c r="B1795" s="132" t="s">
        <v>3584</v>
      </c>
      <c r="C1795" s="136">
        <v>2</v>
      </c>
      <c r="D1795" s="129"/>
      <c r="H1795" s="187" t="s">
        <v>2724</v>
      </c>
      <c r="I1795" s="183">
        <v>1.55</v>
      </c>
      <c r="K1795" s="187" t="s">
        <v>3697</v>
      </c>
      <c r="L1795" s="183">
        <v>1.7100000000000002</v>
      </c>
    </row>
    <row r="1796" spans="1:12">
      <c r="A1796" s="131"/>
      <c r="B1796" s="132" t="s">
        <v>3581</v>
      </c>
      <c r="C1796" s="136">
        <v>2</v>
      </c>
      <c r="D1796" s="129"/>
      <c r="H1796" s="187" t="s">
        <v>1502</v>
      </c>
      <c r="I1796" s="183">
        <v>1.55</v>
      </c>
      <c r="K1796" s="187" t="s">
        <v>3800</v>
      </c>
      <c r="L1796" s="183">
        <v>1.7000000000000002</v>
      </c>
    </row>
    <row r="1797" spans="1:12">
      <c r="A1797" s="131"/>
      <c r="B1797" s="132" t="s">
        <v>3577</v>
      </c>
      <c r="C1797" s="136">
        <v>2</v>
      </c>
      <c r="D1797" s="129"/>
      <c r="H1797" s="187" t="s">
        <v>2467</v>
      </c>
      <c r="I1797" s="183">
        <v>1.5495000000000001</v>
      </c>
      <c r="K1797" s="187" t="s">
        <v>2417</v>
      </c>
      <c r="L1797" s="183">
        <v>1.7</v>
      </c>
    </row>
    <row r="1798" spans="1:12">
      <c r="A1798" s="131"/>
      <c r="B1798" s="132" t="s">
        <v>3565</v>
      </c>
      <c r="C1798" s="136">
        <v>2</v>
      </c>
      <c r="D1798" s="129"/>
      <c r="H1798" s="187" t="s">
        <v>2242</v>
      </c>
      <c r="I1798" s="183">
        <v>1.5425</v>
      </c>
      <c r="K1798" s="187" t="s">
        <v>3573</v>
      </c>
      <c r="L1798" s="183">
        <v>1.6800000000000002</v>
      </c>
    </row>
    <row r="1799" spans="1:12">
      <c r="A1799" s="131"/>
      <c r="B1799" s="132" t="s">
        <v>3562</v>
      </c>
      <c r="C1799" s="136">
        <v>2</v>
      </c>
      <c r="D1799" s="129"/>
      <c r="H1799" s="187" t="s">
        <v>1634</v>
      </c>
      <c r="I1799" s="183">
        <v>1.54</v>
      </c>
      <c r="K1799" s="187" t="s">
        <v>2764</v>
      </c>
      <c r="L1799" s="183">
        <v>1.65</v>
      </c>
    </row>
    <row r="1800" spans="1:12">
      <c r="A1800" s="131"/>
      <c r="B1800" s="132" t="s">
        <v>3560</v>
      </c>
      <c r="C1800" s="136">
        <v>2</v>
      </c>
      <c r="D1800" s="129"/>
      <c r="H1800" s="187" t="s">
        <v>3856</v>
      </c>
      <c r="I1800" s="183">
        <v>1.5</v>
      </c>
      <c r="K1800" s="187" t="s">
        <v>1297</v>
      </c>
      <c r="L1800" s="183">
        <v>1.65</v>
      </c>
    </row>
    <row r="1801" spans="1:12">
      <c r="A1801" s="131"/>
      <c r="B1801" s="132" t="s">
        <v>3558</v>
      </c>
      <c r="C1801" s="136">
        <v>2</v>
      </c>
      <c r="D1801" s="129"/>
      <c r="H1801" s="187" t="s">
        <v>3753</v>
      </c>
      <c r="I1801" s="183">
        <v>1.5</v>
      </c>
      <c r="K1801" s="187" t="s">
        <v>2122</v>
      </c>
      <c r="L1801" s="183">
        <v>1.645</v>
      </c>
    </row>
    <row r="1802" spans="1:12">
      <c r="A1802" s="131"/>
      <c r="B1802" s="132" t="s">
        <v>3557</v>
      </c>
      <c r="C1802" s="136">
        <v>2</v>
      </c>
      <c r="D1802" s="129"/>
      <c r="H1802" s="187" t="s">
        <v>3750</v>
      </c>
      <c r="I1802" s="183">
        <v>1.5</v>
      </c>
      <c r="K1802" s="187" t="s">
        <v>3116</v>
      </c>
      <c r="L1802" s="183">
        <v>1.6400000000000001</v>
      </c>
    </row>
    <row r="1803" spans="1:12">
      <c r="A1803" s="131"/>
      <c r="B1803" s="132" t="s">
        <v>3549</v>
      </c>
      <c r="C1803" s="136">
        <v>2</v>
      </c>
      <c r="D1803" s="129"/>
      <c r="H1803" s="187" t="s">
        <v>3734</v>
      </c>
      <c r="I1803" s="183">
        <v>1.5</v>
      </c>
      <c r="K1803" s="187" t="s">
        <v>1587</v>
      </c>
      <c r="L1803" s="183">
        <v>1.6375000000000002</v>
      </c>
    </row>
    <row r="1804" spans="1:12">
      <c r="A1804" s="131"/>
      <c r="B1804" s="132" t="s">
        <v>3544</v>
      </c>
      <c r="C1804" s="136">
        <v>2</v>
      </c>
      <c r="D1804" s="129"/>
      <c r="H1804" s="187" t="s">
        <v>3632</v>
      </c>
      <c r="I1804" s="183">
        <v>1.5</v>
      </c>
      <c r="K1804" s="187" t="s">
        <v>1602</v>
      </c>
      <c r="L1804" s="183">
        <v>1.6270000000000004</v>
      </c>
    </row>
    <row r="1805" spans="1:12">
      <c r="A1805" s="131"/>
      <c r="B1805" s="132" t="s">
        <v>3543</v>
      </c>
      <c r="C1805" s="136">
        <v>2</v>
      </c>
      <c r="D1805" s="129"/>
      <c r="H1805" s="187" t="s">
        <v>3584</v>
      </c>
      <c r="I1805" s="183">
        <v>1.5</v>
      </c>
      <c r="K1805" s="187" t="s">
        <v>1780</v>
      </c>
      <c r="L1805" s="183">
        <v>1.6250000000000002</v>
      </c>
    </row>
    <row r="1806" spans="1:12">
      <c r="A1806" s="131"/>
      <c r="B1806" s="132" t="s">
        <v>3539</v>
      </c>
      <c r="C1806" s="136">
        <v>2</v>
      </c>
      <c r="D1806" s="129"/>
      <c r="H1806" s="187" t="s">
        <v>3571</v>
      </c>
      <c r="I1806" s="183">
        <v>1.5</v>
      </c>
      <c r="K1806" s="187" t="s">
        <v>2091</v>
      </c>
      <c r="L1806" s="183">
        <v>1.625</v>
      </c>
    </row>
    <row r="1807" spans="1:12">
      <c r="A1807" s="131"/>
      <c r="B1807" s="132" t="s">
        <v>3537</v>
      </c>
      <c r="C1807" s="136">
        <v>2</v>
      </c>
      <c r="D1807" s="129"/>
      <c r="H1807" s="187" t="s">
        <v>3485</v>
      </c>
      <c r="I1807" s="183">
        <v>1.5</v>
      </c>
      <c r="K1807" s="187" t="s">
        <v>1544</v>
      </c>
      <c r="L1807" s="183">
        <v>1.6099999999999999</v>
      </c>
    </row>
    <row r="1808" spans="1:12">
      <c r="A1808" s="131"/>
      <c r="B1808" s="132" t="s">
        <v>3531</v>
      </c>
      <c r="C1808" s="136">
        <v>2</v>
      </c>
      <c r="D1808" s="129"/>
      <c r="H1808" s="187" t="s">
        <v>3471</v>
      </c>
      <c r="I1808" s="183">
        <v>1.5</v>
      </c>
      <c r="K1808" s="187" t="s">
        <v>2945</v>
      </c>
      <c r="L1808" s="183">
        <v>1.6</v>
      </c>
    </row>
    <row r="1809" spans="1:12">
      <c r="A1809" s="131"/>
      <c r="B1809" s="132" t="s">
        <v>3529</v>
      </c>
      <c r="C1809" s="136">
        <v>2</v>
      </c>
      <c r="D1809" s="129"/>
      <c r="H1809" s="187" t="s">
        <v>3459</v>
      </c>
      <c r="I1809" s="183">
        <v>1.5</v>
      </c>
      <c r="K1809" s="187" t="s">
        <v>2266</v>
      </c>
      <c r="L1809" s="183">
        <v>1.6</v>
      </c>
    </row>
    <row r="1810" spans="1:12">
      <c r="A1810" s="131"/>
      <c r="B1810" s="132" t="s">
        <v>3527</v>
      </c>
      <c r="C1810" s="136">
        <v>2</v>
      </c>
      <c r="D1810" s="129"/>
      <c r="H1810" s="187" t="s">
        <v>3438</v>
      </c>
      <c r="I1810" s="183">
        <v>1.5</v>
      </c>
      <c r="K1810" s="187" t="s">
        <v>1740</v>
      </c>
      <c r="L1810" s="183">
        <v>1.6</v>
      </c>
    </row>
    <row r="1811" spans="1:12">
      <c r="A1811" s="131"/>
      <c r="B1811" s="132" t="s">
        <v>3524</v>
      </c>
      <c r="C1811" s="136">
        <v>2</v>
      </c>
      <c r="D1811" s="129"/>
      <c r="H1811" s="187" t="s">
        <v>3390</v>
      </c>
      <c r="I1811" s="183">
        <v>1.5</v>
      </c>
      <c r="K1811" s="187" t="s">
        <v>1670</v>
      </c>
      <c r="L1811" s="183">
        <v>1.6</v>
      </c>
    </row>
    <row r="1812" spans="1:12">
      <c r="A1812" s="131"/>
      <c r="B1812" s="132" t="s">
        <v>3522</v>
      </c>
      <c r="C1812" s="136">
        <v>2</v>
      </c>
      <c r="D1812" s="129"/>
      <c r="H1812" s="187" t="s">
        <v>3379</v>
      </c>
      <c r="I1812" s="183">
        <v>1.5</v>
      </c>
      <c r="K1812" s="187" t="s">
        <v>1011</v>
      </c>
      <c r="L1812" s="183">
        <v>1.6</v>
      </c>
    </row>
    <row r="1813" spans="1:12">
      <c r="A1813" s="131"/>
      <c r="B1813" s="132" t="s">
        <v>3519</v>
      </c>
      <c r="C1813" s="136">
        <v>2</v>
      </c>
      <c r="D1813" s="129"/>
      <c r="H1813" s="187" t="s">
        <v>3368</v>
      </c>
      <c r="I1813" s="183">
        <v>1.5</v>
      </c>
      <c r="K1813" s="187" t="s">
        <v>1658</v>
      </c>
      <c r="L1813" s="183">
        <v>1.5999999999999999</v>
      </c>
    </row>
    <row r="1814" spans="1:12">
      <c r="A1814" s="131"/>
      <c r="B1814" s="132" t="s">
        <v>3516</v>
      </c>
      <c r="C1814" s="136">
        <v>2</v>
      </c>
      <c r="D1814" s="129"/>
      <c r="H1814" s="187" t="s">
        <v>3326</v>
      </c>
      <c r="I1814" s="183">
        <v>1.5</v>
      </c>
      <c r="K1814" s="187" t="s">
        <v>2708</v>
      </c>
      <c r="L1814" s="183">
        <v>1.5779999999999998</v>
      </c>
    </row>
    <row r="1815" spans="1:12">
      <c r="A1815" s="131"/>
      <c r="B1815" s="132" t="s">
        <v>3515</v>
      </c>
      <c r="C1815" s="136">
        <v>2</v>
      </c>
      <c r="D1815" s="129"/>
      <c r="H1815" s="187" t="s">
        <v>3309</v>
      </c>
      <c r="I1815" s="183">
        <v>1.5</v>
      </c>
      <c r="K1815" s="187" t="s">
        <v>2286</v>
      </c>
      <c r="L1815" s="183">
        <v>1.5750000000000002</v>
      </c>
    </row>
    <row r="1816" spans="1:12">
      <c r="A1816" s="131"/>
      <c r="B1816" s="132" t="s">
        <v>3505</v>
      </c>
      <c r="C1816" s="136">
        <v>2</v>
      </c>
      <c r="D1816" s="129"/>
      <c r="H1816" s="187" t="s">
        <v>3306</v>
      </c>
      <c r="I1816" s="183">
        <v>1.5</v>
      </c>
      <c r="K1816" s="187" t="s">
        <v>1778</v>
      </c>
      <c r="L1816" s="183">
        <v>1.5725</v>
      </c>
    </row>
    <row r="1817" spans="1:12">
      <c r="A1817" s="131"/>
      <c r="B1817" s="132" t="s">
        <v>3499</v>
      </c>
      <c r="C1817" s="136">
        <v>2</v>
      </c>
      <c r="D1817" s="129"/>
      <c r="H1817" s="187" t="s">
        <v>3299</v>
      </c>
      <c r="I1817" s="183">
        <v>1.5</v>
      </c>
      <c r="K1817" s="187" t="s">
        <v>2958</v>
      </c>
      <c r="L1817" s="183">
        <v>1.56</v>
      </c>
    </row>
    <row r="1818" spans="1:12">
      <c r="A1818" s="131"/>
      <c r="B1818" s="132" t="s">
        <v>3492</v>
      </c>
      <c r="C1818" s="136">
        <v>2</v>
      </c>
      <c r="D1818" s="129"/>
      <c r="H1818" s="187" t="s">
        <v>3283</v>
      </c>
      <c r="I1818" s="183">
        <v>1.5</v>
      </c>
      <c r="K1818" s="187" t="s">
        <v>1396</v>
      </c>
      <c r="L1818" s="183">
        <v>1.5500000000000003</v>
      </c>
    </row>
    <row r="1819" spans="1:12">
      <c r="A1819" s="131"/>
      <c r="B1819" s="132" t="s">
        <v>3490</v>
      </c>
      <c r="C1819" s="136">
        <v>2</v>
      </c>
      <c r="D1819" s="129"/>
      <c r="H1819" s="187" t="s">
        <v>3248</v>
      </c>
      <c r="I1819" s="183">
        <v>1.5</v>
      </c>
      <c r="K1819" s="187" t="s">
        <v>2724</v>
      </c>
      <c r="L1819" s="183">
        <v>1.55</v>
      </c>
    </row>
    <row r="1820" spans="1:12">
      <c r="A1820" s="131"/>
      <c r="B1820" s="132" t="s">
        <v>3475</v>
      </c>
      <c r="C1820" s="136">
        <v>2</v>
      </c>
      <c r="D1820" s="129"/>
      <c r="H1820" s="187" t="s">
        <v>3228</v>
      </c>
      <c r="I1820" s="183">
        <v>1.5</v>
      </c>
      <c r="K1820" s="187" t="s">
        <v>1502</v>
      </c>
      <c r="L1820" s="183">
        <v>1.55</v>
      </c>
    </row>
    <row r="1821" spans="1:12">
      <c r="A1821" s="131"/>
      <c r="B1821" s="132" t="s">
        <v>3473</v>
      </c>
      <c r="C1821" s="136">
        <v>2</v>
      </c>
      <c r="D1821" s="129"/>
      <c r="H1821" s="187" t="s">
        <v>3216</v>
      </c>
      <c r="I1821" s="183">
        <v>1.5</v>
      </c>
      <c r="K1821" s="187" t="s">
        <v>2467</v>
      </c>
      <c r="L1821" s="183">
        <v>1.5495000000000001</v>
      </c>
    </row>
    <row r="1822" spans="1:12">
      <c r="A1822" s="131"/>
      <c r="B1822" s="132" t="s">
        <v>3462</v>
      </c>
      <c r="C1822" s="136">
        <v>2</v>
      </c>
      <c r="D1822" s="129"/>
      <c r="H1822" s="187" t="s">
        <v>3162</v>
      </c>
      <c r="I1822" s="183">
        <v>1.5</v>
      </c>
      <c r="K1822" s="187" t="s">
        <v>2242</v>
      </c>
      <c r="L1822" s="183">
        <v>1.5425</v>
      </c>
    </row>
    <row r="1823" spans="1:12">
      <c r="A1823" s="131"/>
      <c r="B1823" s="132" t="s">
        <v>3458</v>
      </c>
      <c r="C1823" s="136">
        <v>2</v>
      </c>
      <c r="D1823" s="129"/>
      <c r="H1823" s="187" t="s">
        <v>3086</v>
      </c>
      <c r="I1823" s="183">
        <v>1.5</v>
      </c>
      <c r="K1823" s="187" t="s">
        <v>1634</v>
      </c>
      <c r="L1823" s="183">
        <v>1.54</v>
      </c>
    </row>
    <row r="1824" spans="1:12">
      <c r="A1824" s="131"/>
      <c r="B1824" s="132" t="s">
        <v>3449</v>
      </c>
      <c r="C1824" s="136">
        <v>2</v>
      </c>
      <c r="D1824" s="129"/>
      <c r="H1824" s="187" t="s">
        <v>3055</v>
      </c>
      <c r="I1824" s="183">
        <v>1.5</v>
      </c>
      <c r="K1824" s="187" t="s">
        <v>3856</v>
      </c>
      <c r="L1824" s="183">
        <v>1.5</v>
      </c>
    </row>
    <row r="1825" spans="1:12">
      <c r="A1825" s="131"/>
      <c r="B1825" s="132" t="s">
        <v>3438</v>
      </c>
      <c r="C1825" s="136">
        <v>2</v>
      </c>
      <c r="D1825" s="129"/>
      <c r="H1825" s="187" t="s">
        <v>3020</v>
      </c>
      <c r="I1825" s="183">
        <v>1.5</v>
      </c>
      <c r="K1825" s="187" t="s">
        <v>3753</v>
      </c>
      <c r="L1825" s="183">
        <v>1.5</v>
      </c>
    </row>
    <row r="1826" spans="1:12">
      <c r="A1826" s="131"/>
      <c r="B1826" s="132" t="s">
        <v>3437</v>
      </c>
      <c r="C1826" s="136">
        <v>2</v>
      </c>
      <c r="D1826" s="129"/>
      <c r="H1826" s="187" t="s">
        <v>3016</v>
      </c>
      <c r="I1826" s="183">
        <v>1.5</v>
      </c>
      <c r="K1826" s="187" t="s">
        <v>3750</v>
      </c>
      <c r="L1826" s="183">
        <v>1.5</v>
      </c>
    </row>
    <row r="1827" spans="1:12">
      <c r="A1827" s="131"/>
      <c r="B1827" s="132" t="s">
        <v>3433</v>
      </c>
      <c r="C1827" s="136">
        <v>2</v>
      </c>
      <c r="D1827" s="129"/>
      <c r="H1827" s="187" t="s">
        <v>3015</v>
      </c>
      <c r="I1827" s="183">
        <v>1.5</v>
      </c>
      <c r="K1827" s="187" t="s">
        <v>3734</v>
      </c>
      <c r="L1827" s="183">
        <v>1.5</v>
      </c>
    </row>
    <row r="1828" spans="1:12">
      <c r="A1828" s="131"/>
      <c r="B1828" s="132" t="s">
        <v>3428</v>
      </c>
      <c r="C1828" s="136">
        <v>2</v>
      </c>
      <c r="D1828" s="129"/>
      <c r="H1828" s="187" t="s">
        <v>2817</v>
      </c>
      <c r="I1828" s="183">
        <v>1.5</v>
      </c>
      <c r="K1828" s="187" t="s">
        <v>3632</v>
      </c>
      <c r="L1828" s="183">
        <v>1.5</v>
      </c>
    </row>
    <row r="1829" spans="1:12">
      <c r="A1829" s="131"/>
      <c r="B1829" s="132" t="s">
        <v>3421</v>
      </c>
      <c r="C1829" s="136">
        <v>2</v>
      </c>
      <c r="D1829" s="129"/>
      <c r="H1829" s="187" t="s">
        <v>2784</v>
      </c>
      <c r="I1829" s="183">
        <v>1.5</v>
      </c>
      <c r="K1829" s="187" t="s">
        <v>3584</v>
      </c>
      <c r="L1829" s="183">
        <v>1.5</v>
      </c>
    </row>
    <row r="1830" spans="1:12">
      <c r="A1830" s="131"/>
      <c r="B1830" s="132" t="s">
        <v>3407</v>
      </c>
      <c r="C1830" s="136">
        <v>2</v>
      </c>
      <c r="D1830" s="129"/>
      <c r="H1830" s="187" t="s">
        <v>2768</v>
      </c>
      <c r="I1830" s="183">
        <v>1.5</v>
      </c>
      <c r="K1830" s="187" t="s">
        <v>3571</v>
      </c>
      <c r="L1830" s="183">
        <v>1.5</v>
      </c>
    </row>
    <row r="1831" spans="1:12">
      <c r="A1831" s="131"/>
      <c r="B1831" s="132" t="s">
        <v>3405</v>
      </c>
      <c r="C1831" s="136">
        <v>2</v>
      </c>
      <c r="D1831" s="129"/>
      <c r="H1831" s="187" t="s">
        <v>2753</v>
      </c>
      <c r="I1831" s="183">
        <v>1.5</v>
      </c>
      <c r="K1831" s="187" t="s">
        <v>3485</v>
      </c>
      <c r="L1831" s="183">
        <v>1.5</v>
      </c>
    </row>
    <row r="1832" spans="1:12">
      <c r="A1832" s="131"/>
      <c r="B1832" s="132" t="s">
        <v>3394</v>
      </c>
      <c r="C1832" s="136">
        <v>2</v>
      </c>
      <c r="D1832" s="129"/>
      <c r="H1832" s="187" t="s">
        <v>2739</v>
      </c>
      <c r="I1832" s="183">
        <v>1.5</v>
      </c>
      <c r="K1832" s="187" t="s">
        <v>3471</v>
      </c>
      <c r="L1832" s="183">
        <v>1.5</v>
      </c>
    </row>
    <row r="1833" spans="1:12">
      <c r="A1833" s="131"/>
      <c r="B1833" s="132" t="s">
        <v>3390</v>
      </c>
      <c r="C1833" s="136">
        <v>2</v>
      </c>
      <c r="D1833" s="129"/>
      <c r="H1833" s="187" t="s">
        <v>2735</v>
      </c>
      <c r="I1833" s="183">
        <v>1.5</v>
      </c>
      <c r="K1833" s="187" t="s">
        <v>3459</v>
      </c>
      <c r="L1833" s="183">
        <v>1.5</v>
      </c>
    </row>
    <row r="1834" spans="1:12">
      <c r="A1834" s="131"/>
      <c r="B1834" s="132" t="s">
        <v>3379</v>
      </c>
      <c r="C1834" s="136">
        <v>2</v>
      </c>
      <c r="D1834" s="129"/>
      <c r="H1834" s="187" t="s">
        <v>2717</v>
      </c>
      <c r="I1834" s="183">
        <v>1.5</v>
      </c>
      <c r="K1834" s="187" t="s">
        <v>3438</v>
      </c>
      <c r="L1834" s="183">
        <v>1.5</v>
      </c>
    </row>
    <row r="1835" spans="1:12">
      <c r="A1835" s="131"/>
      <c r="B1835" s="132" t="s">
        <v>3375</v>
      </c>
      <c r="C1835" s="136">
        <v>2</v>
      </c>
      <c r="D1835" s="129"/>
      <c r="H1835" s="187" t="s">
        <v>2716</v>
      </c>
      <c r="I1835" s="183">
        <v>1.5</v>
      </c>
      <c r="K1835" s="187" t="s">
        <v>3390</v>
      </c>
      <c r="L1835" s="183">
        <v>1.5</v>
      </c>
    </row>
    <row r="1836" spans="1:12">
      <c r="A1836" s="131"/>
      <c r="B1836" s="132" t="s">
        <v>3368</v>
      </c>
      <c r="C1836" s="136">
        <v>2</v>
      </c>
      <c r="D1836" s="129"/>
      <c r="H1836" s="187" t="s">
        <v>2709</v>
      </c>
      <c r="I1836" s="183">
        <v>1.5</v>
      </c>
      <c r="K1836" s="187" t="s">
        <v>3379</v>
      </c>
      <c r="L1836" s="183">
        <v>1.5</v>
      </c>
    </row>
    <row r="1837" spans="1:12">
      <c r="A1837" s="131"/>
      <c r="B1837" s="132" t="s">
        <v>3363</v>
      </c>
      <c r="C1837" s="136">
        <v>2</v>
      </c>
      <c r="D1837" s="129"/>
      <c r="H1837" s="187" t="s">
        <v>2541</v>
      </c>
      <c r="I1837" s="183">
        <v>1.5</v>
      </c>
      <c r="K1837" s="187" t="s">
        <v>3368</v>
      </c>
      <c r="L1837" s="183">
        <v>1.5</v>
      </c>
    </row>
    <row r="1838" spans="1:12">
      <c r="A1838" s="131"/>
      <c r="B1838" s="132" t="s">
        <v>3355</v>
      </c>
      <c r="C1838" s="136">
        <v>2</v>
      </c>
      <c r="D1838" s="129"/>
      <c r="H1838" s="187" t="s">
        <v>2540</v>
      </c>
      <c r="I1838" s="183">
        <v>1.5</v>
      </c>
      <c r="K1838" s="187" t="s">
        <v>3326</v>
      </c>
      <c r="L1838" s="183">
        <v>1.5</v>
      </c>
    </row>
    <row r="1839" spans="1:12">
      <c r="A1839" s="131"/>
      <c r="B1839" s="132" t="s">
        <v>3352</v>
      </c>
      <c r="C1839" s="136">
        <v>2</v>
      </c>
      <c r="D1839" s="129"/>
      <c r="H1839" s="187" t="s">
        <v>2466</v>
      </c>
      <c r="I1839" s="183">
        <v>1.5</v>
      </c>
      <c r="K1839" s="187" t="s">
        <v>3309</v>
      </c>
      <c r="L1839" s="183">
        <v>1.5</v>
      </c>
    </row>
    <row r="1840" spans="1:12">
      <c r="A1840" s="131"/>
      <c r="B1840" s="132" t="s">
        <v>3349</v>
      </c>
      <c r="C1840" s="136">
        <v>2</v>
      </c>
      <c r="D1840" s="129"/>
      <c r="H1840" s="187" t="s">
        <v>2462</v>
      </c>
      <c r="I1840" s="183">
        <v>1.5</v>
      </c>
      <c r="K1840" s="187" t="s">
        <v>3306</v>
      </c>
      <c r="L1840" s="183">
        <v>1.5</v>
      </c>
    </row>
    <row r="1841" spans="1:12">
      <c r="A1841" s="131"/>
      <c r="B1841" s="132" t="s">
        <v>3328</v>
      </c>
      <c r="C1841" s="136">
        <v>2</v>
      </c>
      <c r="D1841" s="129"/>
      <c r="H1841" s="187" t="s">
        <v>2444</v>
      </c>
      <c r="I1841" s="183">
        <v>1.5</v>
      </c>
      <c r="K1841" s="187" t="s">
        <v>3299</v>
      </c>
      <c r="L1841" s="183">
        <v>1.5</v>
      </c>
    </row>
    <row r="1842" spans="1:12">
      <c r="A1842" s="131"/>
      <c r="B1842" s="132" t="s">
        <v>3326</v>
      </c>
      <c r="C1842" s="136">
        <v>2</v>
      </c>
      <c r="D1842" s="129"/>
      <c r="H1842" s="187" t="s">
        <v>2379</v>
      </c>
      <c r="I1842" s="183">
        <v>1.5</v>
      </c>
      <c r="K1842" s="187" t="s">
        <v>3283</v>
      </c>
      <c r="L1842" s="183">
        <v>1.5</v>
      </c>
    </row>
    <row r="1843" spans="1:12">
      <c r="A1843" s="131"/>
      <c r="B1843" s="132" t="s">
        <v>3324</v>
      </c>
      <c r="C1843" s="136">
        <v>2</v>
      </c>
      <c r="D1843" s="129"/>
      <c r="H1843" s="187" t="s">
        <v>2331</v>
      </c>
      <c r="I1843" s="183">
        <v>1.5</v>
      </c>
      <c r="K1843" s="187" t="s">
        <v>3248</v>
      </c>
      <c r="L1843" s="183">
        <v>1.5</v>
      </c>
    </row>
    <row r="1844" spans="1:12">
      <c r="A1844" s="131"/>
      <c r="B1844" s="132" t="s">
        <v>3323</v>
      </c>
      <c r="C1844" s="136">
        <v>2</v>
      </c>
      <c r="D1844" s="129"/>
      <c r="H1844" s="187" t="s">
        <v>2323</v>
      </c>
      <c r="I1844" s="183">
        <v>1.5</v>
      </c>
      <c r="K1844" s="187" t="s">
        <v>3228</v>
      </c>
      <c r="L1844" s="183">
        <v>1.5</v>
      </c>
    </row>
    <row r="1845" spans="1:12">
      <c r="A1845" s="131"/>
      <c r="B1845" s="132" t="s">
        <v>3319</v>
      </c>
      <c r="C1845" s="136">
        <v>2</v>
      </c>
      <c r="D1845" s="129"/>
      <c r="H1845" s="187" t="s">
        <v>2159</v>
      </c>
      <c r="I1845" s="183">
        <v>1.5</v>
      </c>
      <c r="K1845" s="187" t="s">
        <v>3216</v>
      </c>
      <c r="L1845" s="183">
        <v>1.5</v>
      </c>
    </row>
    <row r="1846" spans="1:12">
      <c r="A1846" s="131"/>
      <c r="B1846" s="132" t="s">
        <v>3316</v>
      </c>
      <c r="C1846" s="136">
        <v>2</v>
      </c>
      <c r="D1846" s="129"/>
      <c r="H1846" s="187" t="s">
        <v>2131</v>
      </c>
      <c r="I1846" s="183">
        <v>1.5</v>
      </c>
      <c r="K1846" s="187" t="s">
        <v>3162</v>
      </c>
      <c r="L1846" s="183">
        <v>1.5</v>
      </c>
    </row>
    <row r="1847" spans="1:12">
      <c r="A1847" s="131"/>
      <c r="B1847" s="132" t="s">
        <v>3306</v>
      </c>
      <c r="C1847" s="136">
        <v>2</v>
      </c>
      <c r="D1847" s="129"/>
      <c r="H1847" s="187" t="s">
        <v>2093</v>
      </c>
      <c r="I1847" s="183">
        <v>1.5</v>
      </c>
      <c r="K1847" s="187" t="s">
        <v>3086</v>
      </c>
      <c r="L1847" s="183">
        <v>1.5</v>
      </c>
    </row>
    <row r="1848" spans="1:12">
      <c r="A1848" s="131"/>
      <c r="B1848" s="132" t="s">
        <v>3305</v>
      </c>
      <c r="C1848" s="136">
        <v>2</v>
      </c>
      <c r="D1848" s="129"/>
      <c r="H1848" s="187" t="s">
        <v>2050</v>
      </c>
      <c r="I1848" s="183">
        <v>1.5</v>
      </c>
      <c r="K1848" s="187" t="s">
        <v>3055</v>
      </c>
      <c r="L1848" s="183">
        <v>1.5</v>
      </c>
    </row>
    <row r="1849" spans="1:12">
      <c r="A1849" s="131"/>
      <c r="B1849" s="132" t="s">
        <v>3296</v>
      </c>
      <c r="C1849" s="136">
        <v>2</v>
      </c>
      <c r="D1849" s="129"/>
      <c r="H1849" s="187" t="s">
        <v>2047</v>
      </c>
      <c r="I1849" s="183">
        <v>1.5</v>
      </c>
      <c r="K1849" s="187" t="s">
        <v>3020</v>
      </c>
      <c r="L1849" s="183">
        <v>1.5</v>
      </c>
    </row>
    <row r="1850" spans="1:12">
      <c r="A1850" s="131"/>
      <c r="B1850" s="132" t="s">
        <v>3286</v>
      </c>
      <c r="C1850" s="136">
        <v>2</v>
      </c>
      <c r="D1850" s="129"/>
      <c r="H1850" s="187" t="s">
        <v>1959</v>
      </c>
      <c r="I1850" s="183">
        <v>1.5</v>
      </c>
      <c r="K1850" s="187" t="s">
        <v>3016</v>
      </c>
      <c r="L1850" s="183">
        <v>1.5</v>
      </c>
    </row>
    <row r="1851" spans="1:12">
      <c r="A1851" s="131"/>
      <c r="B1851" s="132" t="s">
        <v>3283</v>
      </c>
      <c r="C1851" s="136">
        <v>2</v>
      </c>
      <c r="D1851" s="129"/>
      <c r="H1851" s="187" t="s">
        <v>1789</v>
      </c>
      <c r="I1851" s="183">
        <v>1.5</v>
      </c>
      <c r="K1851" s="187" t="s">
        <v>3015</v>
      </c>
      <c r="L1851" s="183">
        <v>1.5</v>
      </c>
    </row>
    <row r="1852" spans="1:12">
      <c r="A1852" s="131"/>
      <c r="B1852" s="132" t="s">
        <v>3276</v>
      </c>
      <c r="C1852" s="136">
        <v>2</v>
      </c>
      <c r="D1852" s="129"/>
      <c r="H1852" s="187" t="s">
        <v>1755</v>
      </c>
      <c r="I1852" s="183">
        <v>1.5</v>
      </c>
      <c r="K1852" s="187" t="s">
        <v>2817</v>
      </c>
      <c r="L1852" s="183">
        <v>1.5</v>
      </c>
    </row>
    <row r="1853" spans="1:12">
      <c r="A1853" s="131"/>
      <c r="B1853" s="132" t="s">
        <v>3275</v>
      </c>
      <c r="C1853" s="136">
        <v>2</v>
      </c>
      <c r="D1853" s="129"/>
      <c r="H1853" s="187" t="s">
        <v>1309</v>
      </c>
      <c r="I1853" s="183">
        <v>1.5</v>
      </c>
      <c r="K1853" s="187" t="s">
        <v>2784</v>
      </c>
      <c r="L1853" s="183">
        <v>1.5</v>
      </c>
    </row>
    <row r="1854" spans="1:12">
      <c r="A1854" s="131"/>
      <c r="B1854" s="132" t="s">
        <v>3265</v>
      </c>
      <c r="C1854" s="136">
        <v>2</v>
      </c>
      <c r="D1854" s="129"/>
      <c r="H1854" s="187" t="s">
        <v>1308</v>
      </c>
      <c r="I1854" s="183">
        <v>1.5</v>
      </c>
      <c r="K1854" s="187" t="s">
        <v>2768</v>
      </c>
      <c r="L1854" s="183">
        <v>1.5</v>
      </c>
    </row>
    <row r="1855" spans="1:12">
      <c r="A1855" s="131"/>
      <c r="B1855" s="132" t="s">
        <v>3263</v>
      </c>
      <c r="C1855" s="136">
        <v>2</v>
      </c>
      <c r="D1855" s="129"/>
      <c r="H1855" s="187" t="s">
        <v>1258</v>
      </c>
      <c r="I1855" s="183">
        <v>1.5</v>
      </c>
      <c r="K1855" s="187" t="s">
        <v>2753</v>
      </c>
      <c r="L1855" s="183">
        <v>1.5</v>
      </c>
    </row>
    <row r="1856" spans="1:12">
      <c r="A1856" s="131"/>
      <c r="B1856" s="132" t="s">
        <v>3260</v>
      </c>
      <c r="C1856" s="136">
        <v>2</v>
      </c>
      <c r="D1856" s="129"/>
      <c r="H1856" s="187" t="s">
        <v>1140</v>
      </c>
      <c r="I1856" s="183">
        <v>1.5</v>
      </c>
      <c r="K1856" s="187" t="s">
        <v>2739</v>
      </c>
      <c r="L1856" s="183">
        <v>1.5</v>
      </c>
    </row>
    <row r="1857" spans="1:12">
      <c r="A1857" s="131"/>
      <c r="B1857" s="132" t="s">
        <v>3244</v>
      </c>
      <c r="C1857" s="136">
        <v>2</v>
      </c>
      <c r="D1857" s="129"/>
      <c r="H1857" s="187" t="s">
        <v>1093</v>
      </c>
      <c r="I1857" s="183">
        <v>1.5</v>
      </c>
      <c r="K1857" s="187" t="s">
        <v>2735</v>
      </c>
      <c r="L1857" s="183">
        <v>1.5</v>
      </c>
    </row>
    <row r="1858" spans="1:12">
      <c r="A1858" s="131"/>
      <c r="B1858" s="132" t="s">
        <v>3237</v>
      </c>
      <c r="C1858" s="136">
        <v>2</v>
      </c>
      <c r="D1858" s="129"/>
      <c r="H1858" s="187" t="s">
        <v>1683</v>
      </c>
      <c r="I1858" s="183">
        <v>1.4950000000000001</v>
      </c>
      <c r="K1858" s="187" t="s">
        <v>2720</v>
      </c>
      <c r="L1858" s="183">
        <v>1.5</v>
      </c>
    </row>
    <row r="1859" spans="1:12">
      <c r="A1859" s="131"/>
      <c r="B1859" s="132" t="s">
        <v>3228</v>
      </c>
      <c r="C1859" s="136">
        <v>2</v>
      </c>
      <c r="D1859" s="129"/>
      <c r="H1859" s="187" t="s">
        <v>3125</v>
      </c>
      <c r="I1859" s="183">
        <v>1.4900000000000002</v>
      </c>
      <c r="K1859" s="187" t="s">
        <v>2717</v>
      </c>
      <c r="L1859" s="183">
        <v>1.5</v>
      </c>
    </row>
    <row r="1860" spans="1:12">
      <c r="A1860" s="131"/>
      <c r="B1860" s="132" t="s">
        <v>3227</v>
      </c>
      <c r="C1860" s="136">
        <v>2</v>
      </c>
      <c r="D1860" s="129"/>
      <c r="H1860" s="187" t="s">
        <v>2969</v>
      </c>
      <c r="I1860" s="183">
        <v>1.49</v>
      </c>
      <c r="K1860" s="187" t="s">
        <v>2716</v>
      </c>
      <c r="L1860" s="183">
        <v>1.5</v>
      </c>
    </row>
    <row r="1861" spans="1:12">
      <c r="A1861" s="131"/>
      <c r="B1861" s="132" t="s">
        <v>3220</v>
      </c>
      <c r="C1861" s="136">
        <v>2</v>
      </c>
      <c r="D1861" s="129"/>
      <c r="H1861" s="187" t="s">
        <v>2793</v>
      </c>
      <c r="I1861" s="183">
        <v>1.49</v>
      </c>
      <c r="K1861" s="187" t="s">
        <v>2709</v>
      </c>
      <c r="L1861" s="183">
        <v>1.5</v>
      </c>
    </row>
    <row r="1862" spans="1:12">
      <c r="A1862" s="131"/>
      <c r="B1862" s="132" t="s">
        <v>3216</v>
      </c>
      <c r="C1862" s="136">
        <v>2</v>
      </c>
      <c r="D1862" s="129"/>
      <c r="H1862" s="187" t="s">
        <v>3620</v>
      </c>
      <c r="I1862" s="183">
        <v>1.4800000000000002</v>
      </c>
      <c r="K1862" s="187" t="s">
        <v>2541</v>
      </c>
      <c r="L1862" s="183">
        <v>1.5</v>
      </c>
    </row>
    <row r="1863" spans="1:12">
      <c r="A1863" s="131"/>
      <c r="B1863" s="132" t="s">
        <v>3211</v>
      </c>
      <c r="C1863" s="136">
        <v>2</v>
      </c>
      <c r="D1863" s="129"/>
      <c r="H1863" s="187" t="s">
        <v>2555</v>
      </c>
      <c r="I1863" s="183">
        <v>1.48</v>
      </c>
      <c r="K1863" s="187" t="s">
        <v>2540</v>
      </c>
      <c r="L1863" s="183">
        <v>1.5</v>
      </c>
    </row>
    <row r="1864" spans="1:12">
      <c r="A1864" s="131"/>
      <c r="B1864" s="132" t="s">
        <v>3206</v>
      </c>
      <c r="C1864" s="136">
        <v>2</v>
      </c>
      <c r="D1864" s="129"/>
      <c r="H1864" s="187" t="s">
        <v>2108</v>
      </c>
      <c r="I1864" s="183">
        <v>1.48</v>
      </c>
      <c r="K1864" s="187" t="s">
        <v>2466</v>
      </c>
      <c r="L1864" s="183">
        <v>1.5</v>
      </c>
    </row>
    <row r="1865" spans="1:12">
      <c r="A1865" s="131"/>
      <c r="B1865" s="132" t="s">
        <v>3205</v>
      </c>
      <c r="C1865" s="136">
        <v>2</v>
      </c>
      <c r="D1865" s="129"/>
      <c r="H1865" s="187" t="s">
        <v>1723</v>
      </c>
      <c r="I1865" s="183">
        <v>1.4660000000000002</v>
      </c>
      <c r="K1865" s="187" t="s">
        <v>2462</v>
      </c>
      <c r="L1865" s="183">
        <v>1.5</v>
      </c>
    </row>
    <row r="1866" spans="1:12">
      <c r="A1866" s="131"/>
      <c r="B1866" s="132" t="s">
        <v>3190</v>
      </c>
      <c r="C1866" s="136">
        <v>2</v>
      </c>
      <c r="D1866" s="129"/>
      <c r="H1866" s="187" t="s">
        <v>2428</v>
      </c>
      <c r="I1866" s="183">
        <v>1.4649999999999999</v>
      </c>
      <c r="K1866" s="187" t="s">
        <v>2444</v>
      </c>
      <c r="L1866" s="183">
        <v>1.5</v>
      </c>
    </row>
    <row r="1867" spans="1:12">
      <c r="A1867" s="131"/>
      <c r="B1867" s="132" t="s">
        <v>3187</v>
      </c>
      <c r="C1867" s="136">
        <v>2</v>
      </c>
      <c r="D1867" s="129"/>
      <c r="H1867" s="187" t="s">
        <v>1476</v>
      </c>
      <c r="I1867" s="183">
        <v>1.4625000000000001</v>
      </c>
      <c r="K1867" s="187" t="s">
        <v>2379</v>
      </c>
      <c r="L1867" s="183">
        <v>1.5</v>
      </c>
    </row>
    <row r="1868" spans="1:12">
      <c r="A1868" s="131"/>
      <c r="B1868" s="132" t="s">
        <v>3183</v>
      </c>
      <c r="C1868" s="136">
        <v>2</v>
      </c>
      <c r="D1868" s="129"/>
      <c r="H1868" s="187" t="s">
        <v>1598</v>
      </c>
      <c r="I1868" s="183">
        <v>1.4324999999999999</v>
      </c>
      <c r="K1868" s="187" t="s">
        <v>2331</v>
      </c>
      <c r="L1868" s="183">
        <v>1.5</v>
      </c>
    </row>
    <row r="1869" spans="1:12">
      <c r="A1869" s="131"/>
      <c r="B1869" s="132" t="s">
        <v>3182</v>
      </c>
      <c r="C1869" s="136">
        <v>2</v>
      </c>
      <c r="D1869" s="129"/>
      <c r="H1869" s="187" t="s">
        <v>1745</v>
      </c>
      <c r="I1869" s="183">
        <v>1.4300000000000002</v>
      </c>
      <c r="K1869" s="187" t="s">
        <v>2323</v>
      </c>
      <c r="L1869" s="183">
        <v>1.5</v>
      </c>
    </row>
    <row r="1870" spans="1:12">
      <c r="A1870" s="131"/>
      <c r="B1870" s="132" t="s">
        <v>3180</v>
      </c>
      <c r="C1870" s="136">
        <v>2</v>
      </c>
      <c r="D1870" s="129"/>
      <c r="H1870" s="187" t="s">
        <v>3425</v>
      </c>
      <c r="I1870" s="183">
        <v>1.4</v>
      </c>
      <c r="K1870" s="187" t="s">
        <v>2159</v>
      </c>
      <c r="L1870" s="183">
        <v>1.5</v>
      </c>
    </row>
    <row r="1871" spans="1:12">
      <c r="A1871" s="131"/>
      <c r="B1871" s="132" t="s">
        <v>3177</v>
      </c>
      <c r="C1871" s="136">
        <v>2</v>
      </c>
      <c r="D1871" s="129"/>
      <c r="H1871" s="187" t="s">
        <v>3258</v>
      </c>
      <c r="I1871" s="183">
        <v>1.4</v>
      </c>
      <c r="K1871" s="187" t="s">
        <v>2131</v>
      </c>
      <c r="L1871" s="183">
        <v>1.5</v>
      </c>
    </row>
    <row r="1872" spans="1:12">
      <c r="A1872" s="131"/>
      <c r="B1872" s="132" t="s">
        <v>3175</v>
      </c>
      <c r="C1872" s="136">
        <v>2</v>
      </c>
      <c r="D1872" s="129"/>
      <c r="H1872" s="187" t="s">
        <v>2688</v>
      </c>
      <c r="I1872" s="183">
        <v>1.4</v>
      </c>
      <c r="K1872" s="187" t="s">
        <v>2093</v>
      </c>
      <c r="L1872" s="183">
        <v>1.5</v>
      </c>
    </row>
    <row r="1873" spans="1:12">
      <c r="A1873" s="131"/>
      <c r="B1873" s="132" t="s">
        <v>3174</v>
      </c>
      <c r="C1873" s="136">
        <v>2</v>
      </c>
      <c r="D1873" s="129"/>
      <c r="H1873" s="187" t="s">
        <v>2190</v>
      </c>
      <c r="I1873" s="183">
        <v>1.3975</v>
      </c>
      <c r="K1873" s="187" t="s">
        <v>2050</v>
      </c>
      <c r="L1873" s="183">
        <v>1.5</v>
      </c>
    </row>
    <row r="1874" spans="1:12">
      <c r="A1874" s="131"/>
      <c r="B1874" s="132" t="s">
        <v>3164</v>
      </c>
      <c r="C1874" s="136">
        <v>2</v>
      </c>
      <c r="D1874" s="129"/>
      <c r="H1874" s="187" t="s">
        <v>3525</v>
      </c>
      <c r="I1874" s="183">
        <v>1.3825000000000001</v>
      </c>
      <c r="K1874" s="187" t="s">
        <v>2047</v>
      </c>
      <c r="L1874" s="183">
        <v>1.5</v>
      </c>
    </row>
    <row r="1875" spans="1:12">
      <c r="A1875" s="131"/>
      <c r="B1875" s="132" t="s">
        <v>3159</v>
      </c>
      <c r="C1875" s="136">
        <v>2</v>
      </c>
      <c r="D1875" s="129"/>
      <c r="H1875" s="187" t="s">
        <v>1536</v>
      </c>
      <c r="I1875" s="183">
        <v>1.3815</v>
      </c>
      <c r="K1875" s="187" t="s">
        <v>1959</v>
      </c>
      <c r="L1875" s="183">
        <v>1.5</v>
      </c>
    </row>
    <row r="1876" spans="1:12">
      <c r="A1876" s="131"/>
      <c r="B1876" s="132" t="s">
        <v>3149</v>
      </c>
      <c r="C1876" s="136">
        <v>2</v>
      </c>
      <c r="D1876" s="129"/>
      <c r="H1876" s="187" t="s">
        <v>2902</v>
      </c>
      <c r="I1876" s="183">
        <v>1.3800000000000001</v>
      </c>
      <c r="K1876" s="187" t="s">
        <v>1789</v>
      </c>
      <c r="L1876" s="183">
        <v>1.5</v>
      </c>
    </row>
    <row r="1877" spans="1:12">
      <c r="A1877" s="131"/>
      <c r="B1877" s="132" t="s">
        <v>3143</v>
      </c>
      <c r="C1877" s="136">
        <v>2</v>
      </c>
      <c r="D1877" s="129"/>
      <c r="H1877" s="187" t="s">
        <v>3349</v>
      </c>
      <c r="I1877" s="183">
        <v>1.38</v>
      </c>
      <c r="K1877" s="187" t="s">
        <v>1755</v>
      </c>
      <c r="L1877" s="183">
        <v>1.5</v>
      </c>
    </row>
    <row r="1878" spans="1:12">
      <c r="A1878" s="131"/>
      <c r="B1878" s="132" t="s">
        <v>3136</v>
      </c>
      <c r="C1878" s="136">
        <v>2</v>
      </c>
      <c r="D1878" s="129"/>
      <c r="H1878" s="187" t="s">
        <v>2164</v>
      </c>
      <c r="I1878" s="183">
        <v>1.3575000000000002</v>
      </c>
      <c r="K1878" s="187" t="s">
        <v>1309</v>
      </c>
      <c r="L1878" s="183">
        <v>1.5</v>
      </c>
    </row>
    <row r="1879" spans="1:12">
      <c r="A1879" s="131"/>
      <c r="B1879" s="132" t="s">
        <v>3132</v>
      </c>
      <c r="C1879" s="136">
        <v>2</v>
      </c>
      <c r="D1879" s="129"/>
      <c r="H1879" s="187" t="s">
        <v>3541</v>
      </c>
      <c r="I1879" s="183">
        <v>1.35</v>
      </c>
      <c r="K1879" s="187" t="s">
        <v>1308</v>
      </c>
      <c r="L1879" s="183">
        <v>1.5</v>
      </c>
    </row>
    <row r="1880" spans="1:12">
      <c r="A1880" s="131"/>
      <c r="B1880" s="132" t="s">
        <v>3116</v>
      </c>
      <c r="C1880" s="136">
        <v>2</v>
      </c>
      <c r="D1880" s="129"/>
      <c r="H1880" s="187" t="s">
        <v>3521</v>
      </c>
      <c r="I1880" s="183">
        <v>1.35</v>
      </c>
      <c r="K1880" s="187" t="s">
        <v>1258</v>
      </c>
      <c r="L1880" s="183">
        <v>1.5</v>
      </c>
    </row>
    <row r="1881" spans="1:12">
      <c r="A1881" s="131"/>
      <c r="B1881" s="132" t="s">
        <v>3112</v>
      </c>
      <c r="C1881" s="136">
        <v>2</v>
      </c>
      <c r="D1881" s="129"/>
      <c r="H1881" s="187" t="s">
        <v>3428</v>
      </c>
      <c r="I1881" s="183">
        <v>1.35</v>
      </c>
      <c r="K1881" s="187" t="s">
        <v>1140</v>
      </c>
      <c r="L1881" s="183">
        <v>1.5</v>
      </c>
    </row>
    <row r="1882" spans="1:12">
      <c r="A1882" s="131"/>
      <c r="B1882" s="132" t="s">
        <v>3106</v>
      </c>
      <c r="C1882" s="136">
        <v>2</v>
      </c>
      <c r="D1882" s="129"/>
      <c r="H1882" s="187" t="s">
        <v>1677</v>
      </c>
      <c r="I1882" s="183">
        <v>1.349</v>
      </c>
      <c r="K1882" s="187" t="s">
        <v>1093</v>
      </c>
      <c r="L1882" s="183">
        <v>1.5</v>
      </c>
    </row>
    <row r="1883" spans="1:12">
      <c r="A1883" s="131"/>
      <c r="B1883" s="132" t="s">
        <v>3103</v>
      </c>
      <c r="C1883" s="136">
        <v>2</v>
      </c>
      <c r="D1883" s="129"/>
      <c r="H1883" s="187" t="s">
        <v>3528</v>
      </c>
      <c r="I1883" s="183">
        <v>1.3200000000000003</v>
      </c>
      <c r="K1883" s="187" t="s">
        <v>1683</v>
      </c>
      <c r="L1883" s="183">
        <v>1.4950000000000001</v>
      </c>
    </row>
    <row r="1884" spans="1:12">
      <c r="A1884" s="131"/>
      <c r="B1884" s="132" t="s">
        <v>3098</v>
      </c>
      <c r="C1884" s="136">
        <v>2</v>
      </c>
      <c r="D1884" s="129"/>
      <c r="H1884" s="187" t="s">
        <v>1563</v>
      </c>
      <c r="I1884" s="183">
        <v>1.32</v>
      </c>
      <c r="K1884" s="187" t="s">
        <v>3125</v>
      </c>
      <c r="L1884" s="183">
        <v>1.4900000000000002</v>
      </c>
    </row>
    <row r="1885" spans="1:12">
      <c r="A1885" s="131"/>
      <c r="B1885" s="132" t="s">
        <v>3093</v>
      </c>
      <c r="C1885" s="136">
        <v>2</v>
      </c>
      <c r="D1885" s="129"/>
      <c r="H1885" s="187" t="s">
        <v>2527</v>
      </c>
      <c r="I1885" s="183">
        <v>1.3199999999999998</v>
      </c>
      <c r="K1885" s="187" t="s">
        <v>2969</v>
      </c>
      <c r="L1885" s="183">
        <v>1.49</v>
      </c>
    </row>
    <row r="1886" spans="1:12">
      <c r="A1886" s="131"/>
      <c r="B1886" s="132" t="s">
        <v>3082</v>
      </c>
      <c r="C1886" s="136">
        <v>2</v>
      </c>
      <c r="D1886" s="129"/>
      <c r="H1886" s="187" t="s">
        <v>1538</v>
      </c>
      <c r="I1886" s="183">
        <v>1.3165000000000002</v>
      </c>
      <c r="K1886" s="187" t="s">
        <v>2793</v>
      </c>
      <c r="L1886" s="183">
        <v>1.49</v>
      </c>
    </row>
    <row r="1887" spans="1:12">
      <c r="A1887" s="131"/>
      <c r="B1887" s="132" t="s">
        <v>3080</v>
      </c>
      <c r="C1887" s="136">
        <v>2</v>
      </c>
      <c r="D1887" s="129"/>
      <c r="H1887" s="187" t="s">
        <v>3801</v>
      </c>
      <c r="I1887" s="183">
        <v>1.3</v>
      </c>
      <c r="K1887" s="187" t="s">
        <v>3620</v>
      </c>
      <c r="L1887" s="183">
        <v>1.4800000000000002</v>
      </c>
    </row>
    <row r="1888" spans="1:12">
      <c r="A1888" s="131"/>
      <c r="B1888" s="132" t="s">
        <v>3074</v>
      </c>
      <c r="C1888" s="136">
        <v>2</v>
      </c>
      <c r="D1888" s="129"/>
      <c r="H1888" s="187" t="s">
        <v>3581</v>
      </c>
      <c r="I1888" s="183">
        <v>1.3</v>
      </c>
      <c r="K1888" s="187" t="s">
        <v>2555</v>
      </c>
      <c r="L1888" s="183">
        <v>1.48</v>
      </c>
    </row>
    <row r="1889" spans="1:12">
      <c r="A1889" s="131"/>
      <c r="B1889" s="132" t="s">
        <v>3068</v>
      </c>
      <c r="C1889" s="136">
        <v>2</v>
      </c>
      <c r="D1889" s="129"/>
      <c r="H1889" s="187" t="s">
        <v>3572</v>
      </c>
      <c r="I1889" s="183">
        <v>1.3</v>
      </c>
      <c r="K1889" s="187" t="s">
        <v>2108</v>
      </c>
      <c r="L1889" s="183">
        <v>1.48</v>
      </c>
    </row>
    <row r="1890" spans="1:12">
      <c r="A1890" s="131"/>
      <c r="B1890" s="132" t="s">
        <v>3064</v>
      </c>
      <c r="C1890" s="136">
        <v>2</v>
      </c>
      <c r="D1890" s="129"/>
      <c r="H1890" s="187" t="s">
        <v>3512</v>
      </c>
      <c r="I1890" s="183">
        <v>1.3</v>
      </c>
      <c r="K1890" s="187" t="s">
        <v>1723</v>
      </c>
      <c r="L1890" s="183">
        <v>1.4660000000000002</v>
      </c>
    </row>
    <row r="1891" spans="1:12">
      <c r="A1891" s="131"/>
      <c r="B1891" s="132" t="s">
        <v>3061</v>
      </c>
      <c r="C1891" s="136">
        <v>2</v>
      </c>
      <c r="D1891" s="129"/>
      <c r="H1891" s="187" t="s">
        <v>3286</v>
      </c>
      <c r="I1891" s="183">
        <v>1.3</v>
      </c>
      <c r="K1891" s="187" t="s">
        <v>2428</v>
      </c>
      <c r="L1891" s="183">
        <v>1.4649999999999999</v>
      </c>
    </row>
    <row r="1892" spans="1:12">
      <c r="A1892" s="131"/>
      <c r="B1892" s="132" t="s">
        <v>3056</v>
      </c>
      <c r="C1892" s="136">
        <v>2</v>
      </c>
      <c r="D1892" s="129"/>
      <c r="H1892" s="187" t="s">
        <v>2473</v>
      </c>
      <c r="I1892" s="183">
        <v>1.2999999999999998</v>
      </c>
      <c r="K1892" s="187" t="s">
        <v>1476</v>
      </c>
      <c r="L1892" s="183">
        <v>1.4625000000000001</v>
      </c>
    </row>
    <row r="1893" spans="1:12">
      <c r="A1893" s="131"/>
      <c r="B1893" s="132" t="s">
        <v>3050</v>
      </c>
      <c r="C1893" s="136">
        <v>2</v>
      </c>
      <c r="D1893" s="129"/>
      <c r="H1893" s="187" t="s">
        <v>2311</v>
      </c>
      <c r="I1893" s="183">
        <v>1.2896000000000001</v>
      </c>
      <c r="K1893" s="187" t="s">
        <v>1598</v>
      </c>
      <c r="L1893" s="183">
        <v>1.4424999999999999</v>
      </c>
    </row>
    <row r="1894" spans="1:12">
      <c r="A1894" s="131"/>
      <c r="B1894" s="132" t="s">
        <v>3033</v>
      </c>
      <c r="C1894" s="136">
        <v>2</v>
      </c>
      <c r="D1894" s="129"/>
      <c r="H1894" s="187" t="s">
        <v>2600</v>
      </c>
      <c r="I1894" s="183">
        <v>1.2749999999999999</v>
      </c>
      <c r="K1894" s="187" t="s">
        <v>1745</v>
      </c>
      <c r="L1894" s="183">
        <v>1.4300000000000002</v>
      </c>
    </row>
    <row r="1895" spans="1:12">
      <c r="A1895" s="131"/>
      <c r="B1895" s="132" t="s">
        <v>3020</v>
      </c>
      <c r="C1895" s="136">
        <v>2</v>
      </c>
      <c r="D1895" s="129"/>
      <c r="H1895" s="187" t="s">
        <v>3813</v>
      </c>
      <c r="I1895" s="183">
        <v>1.25</v>
      </c>
      <c r="K1895" s="187" t="s">
        <v>3425</v>
      </c>
      <c r="L1895" s="183">
        <v>1.4</v>
      </c>
    </row>
    <row r="1896" spans="1:12">
      <c r="A1896" s="131"/>
      <c r="B1896" s="132" t="s">
        <v>3015</v>
      </c>
      <c r="C1896" s="136">
        <v>2</v>
      </c>
      <c r="D1896" s="129"/>
      <c r="H1896" s="187" t="s">
        <v>3729</v>
      </c>
      <c r="I1896" s="183">
        <v>1.25</v>
      </c>
      <c r="K1896" s="187" t="s">
        <v>3258</v>
      </c>
      <c r="L1896" s="183">
        <v>1.4</v>
      </c>
    </row>
    <row r="1897" spans="1:12">
      <c r="A1897" s="131"/>
      <c r="B1897" s="132" t="s">
        <v>3011</v>
      </c>
      <c r="C1897" s="136">
        <v>2</v>
      </c>
      <c r="D1897" s="129"/>
      <c r="H1897" s="187" t="s">
        <v>3505</v>
      </c>
      <c r="I1897" s="183">
        <v>1.25</v>
      </c>
      <c r="K1897" s="187" t="s">
        <v>2688</v>
      </c>
      <c r="L1897" s="183">
        <v>1.4</v>
      </c>
    </row>
    <row r="1898" spans="1:12">
      <c r="A1898" s="131"/>
      <c r="B1898" s="132" t="s">
        <v>3010</v>
      </c>
      <c r="C1898" s="136">
        <v>2</v>
      </c>
      <c r="D1898" s="129"/>
      <c r="H1898" s="187" t="s">
        <v>3473</v>
      </c>
      <c r="I1898" s="183">
        <v>1.25</v>
      </c>
      <c r="K1898" s="187" t="s">
        <v>2190</v>
      </c>
      <c r="L1898" s="183">
        <v>1.3975</v>
      </c>
    </row>
    <row r="1899" spans="1:12">
      <c r="A1899" s="131"/>
      <c r="B1899" s="132" t="s">
        <v>3003</v>
      </c>
      <c r="C1899" s="136">
        <v>2</v>
      </c>
      <c r="D1899" s="129"/>
      <c r="H1899" s="187" t="s">
        <v>3190</v>
      </c>
      <c r="I1899" s="183">
        <v>1.25</v>
      </c>
      <c r="K1899" s="187" t="s">
        <v>3525</v>
      </c>
      <c r="L1899" s="183">
        <v>1.3825000000000001</v>
      </c>
    </row>
    <row r="1900" spans="1:12">
      <c r="A1900" s="131"/>
      <c r="B1900" s="132" t="s">
        <v>2990</v>
      </c>
      <c r="C1900" s="136">
        <v>2</v>
      </c>
      <c r="D1900" s="129"/>
      <c r="H1900" s="187" t="s">
        <v>3183</v>
      </c>
      <c r="I1900" s="183">
        <v>1.25</v>
      </c>
      <c r="K1900" s="187" t="s">
        <v>1536</v>
      </c>
      <c r="L1900" s="183">
        <v>1.3815</v>
      </c>
    </row>
    <row r="1901" spans="1:12">
      <c r="A1901" s="131"/>
      <c r="B1901" s="132" t="s">
        <v>2979</v>
      </c>
      <c r="C1901" s="136">
        <v>2</v>
      </c>
      <c r="D1901" s="129"/>
      <c r="H1901" s="187" t="s">
        <v>3182</v>
      </c>
      <c r="I1901" s="183">
        <v>1.25</v>
      </c>
      <c r="K1901" s="187" t="s">
        <v>2902</v>
      </c>
      <c r="L1901" s="183">
        <v>1.3800000000000001</v>
      </c>
    </row>
    <row r="1902" spans="1:12">
      <c r="A1902" s="131"/>
      <c r="B1902" s="132" t="s">
        <v>2975</v>
      </c>
      <c r="C1902" s="136">
        <v>2</v>
      </c>
      <c r="D1902" s="129"/>
      <c r="H1902" s="187" t="s">
        <v>3175</v>
      </c>
      <c r="I1902" s="183">
        <v>1.25</v>
      </c>
      <c r="K1902" s="187" t="s">
        <v>3349</v>
      </c>
      <c r="L1902" s="183">
        <v>1.38</v>
      </c>
    </row>
    <row r="1903" spans="1:12">
      <c r="A1903" s="131"/>
      <c r="B1903" s="132" t="s">
        <v>2973</v>
      </c>
      <c r="C1903" s="136">
        <v>2</v>
      </c>
      <c r="D1903" s="129"/>
      <c r="H1903" s="187" t="s">
        <v>3068</v>
      </c>
      <c r="I1903" s="183">
        <v>1.25</v>
      </c>
      <c r="K1903" s="187" t="s">
        <v>2164</v>
      </c>
      <c r="L1903" s="183">
        <v>1.3575000000000002</v>
      </c>
    </row>
    <row r="1904" spans="1:12">
      <c r="A1904" s="131"/>
      <c r="B1904" s="132" t="s">
        <v>2968</v>
      </c>
      <c r="C1904" s="136">
        <v>2</v>
      </c>
      <c r="D1904" s="129"/>
      <c r="H1904" s="187" t="s">
        <v>3018</v>
      </c>
      <c r="I1904" s="183">
        <v>1.25</v>
      </c>
      <c r="K1904" s="187" t="s">
        <v>3541</v>
      </c>
      <c r="L1904" s="183">
        <v>1.35</v>
      </c>
    </row>
    <row r="1905" spans="1:12">
      <c r="A1905" s="131"/>
      <c r="B1905" s="132" t="s">
        <v>2963</v>
      </c>
      <c r="C1905" s="136">
        <v>2</v>
      </c>
      <c r="D1905" s="129"/>
      <c r="H1905" s="187" t="s">
        <v>2981</v>
      </c>
      <c r="I1905" s="183">
        <v>1.25</v>
      </c>
      <c r="K1905" s="187" t="s">
        <v>3521</v>
      </c>
      <c r="L1905" s="183">
        <v>1.35</v>
      </c>
    </row>
    <row r="1906" spans="1:12">
      <c r="A1906" s="131"/>
      <c r="B1906" s="132" t="s">
        <v>2962</v>
      </c>
      <c r="C1906" s="136">
        <v>2</v>
      </c>
      <c r="D1906" s="129"/>
      <c r="H1906" s="187" t="s">
        <v>2941</v>
      </c>
      <c r="I1906" s="183">
        <v>1.25</v>
      </c>
      <c r="K1906" s="187" t="s">
        <v>3428</v>
      </c>
      <c r="L1906" s="183">
        <v>1.35</v>
      </c>
    </row>
    <row r="1907" spans="1:12">
      <c r="A1907" s="131"/>
      <c r="B1907" s="132" t="s">
        <v>2953</v>
      </c>
      <c r="C1907" s="136">
        <v>2</v>
      </c>
      <c r="D1907" s="129"/>
      <c r="H1907" s="187" t="s">
        <v>2939</v>
      </c>
      <c r="I1907" s="183">
        <v>1.25</v>
      </c>
      <c r="K1907" s="187" t="s">
        <v>1677</v>
      </c>
      <c r="L1907" s="183">
        <v>1.349</v>
      </c>
    </row>
    <row r="1908" spans="1:12">
      <c r="A1908" s="131"/>
      <c r="B1908" s="132" t="s">
        <v>2942</v>
      </c>
      <c r="C1908" s="136">
        <v>2</v>
      </c>
      <c r="D1908" s="129"/>
      <c r="H1908" s="187" t="s">
        <v>2884</v>
      </c>
      <c r="I1908" s="183">
        <v>1.25</v>
      </c>
      <c r="K1908" s="187" t="s">
        <v>3528</v>
      </c>
      <c r="L1908" s="183">
        <v>1.3200000000000003</v>
      </c>
    </row>
    <row r="1909" spans="1:12">
      <c r="A1909" s="131"/>
      <c r="B1909" s="132" t="s">
        <v>2941</v>
      </c>
      <c r="C1909" s="136">
        <v>2</v>
      </c>
      <c r="D1909" s="129"/>
      <c r="H1909" s="187" t="s">
        <v>2640</v>
      </c>
      <c r="I1909" s="183">
        <v>1.25</v>
      </c>
      <c r="K1909" s="187" t="s">
        <v>1563</v>
      </c>
      <c r="L1909" s="183">
        <v>1.32</v>
      </c>
    </row>
    <row r="1910" spans="1:12">
      <c r="A1910" s="131"/>
      <c r="B1910" s="132" t="s">
        <v>2939</v>
      </c>
      <c r="C1910" s="136">
        <v>2</v>
      </c>
      <c r="D1910" s="129"/>
      <c r="H1910" s="187" t="s">
        <v>2559</v>
      </c>
      <c r="I1910" s="183">
        <v>1.25</v>
      </c>
      <c r="K1910" s="187" t="s">
        <v>2527</v>
      </c>
      <c r="L1910" s="183">
        <v>1.3199999999999998</v>
      </c>
    </row>
    <row r="1911" spans="1:12">
      <c r="A1911" s="131"/>
      <c r="B1911" s="132" t="s">
        <v>2937</v>
      </c>
      <c r="C1911" s="136">
        <v>2</v>
      </c>
      <c r="D1911" s="129"/>
      <c r="H1911" s="187" t="s">
        <v>1955</v>
      </c>
      <c r="I1911" s="183">
        <v>1.25</v>
      </c>
      <c r="K1911" s="187" t="s">
        <v>1538</v>
      </c>
      <c r="L1911" s="183">
        <v>1.3165000000000002</v>
      </c>
    </row>
    <row r="1912" spans="1:12">
      <c r="A1912" s="131"/>
      <c r="B1912" s="132" t="s">
        <v>2928</v>
      </c>
      <c r="C1912" s="136">
        <v>2</v>
      </c>
      <c r="D1912" s="129"/>
      <c r="H1912" s="187" t="s">
        <v>1787</v>
      </c>
      <c r="I1912" s="183">
        <v>1.25</v>
      </c>
      <c r="K1912" s="187" t="s">
        <v>3801</v>
      </c>
      <c r="L1912" s="183">
        <v>1.3</v>
      </c>
    </row>
    <row r="1913" spans="1:12">
      <c r="A1913" s="131"/>
      <c r="B1913" s="132" t="s">
        <v>2927</v>
      </c>
      <c r="C1913" s="136">
        <v>2</v>
      </c>
      <c r="D1913" s="129"/>
      <c r="H1913" s="187" t="s">
        <v>1595</v>
      </c>
      <c r="I1913" s="183">
        <v>1.25</v>
      </c>
      <c r="K1913" s="187" t="s">
        <v>3581</v>
      </c>
      <c r="L1913" s="183">
        <v>1.3</v>
      </c>
    </row>
    <row r="1914" spans="1:12">
      <c r="A1914" s="131"/>
      <c r="B1914" s="132" t="s">
        <v>2922</v>
      </c>
      <c r="C1914" s="136">
        <v>2</v>
      </c>
      <c r="D1914" s="129"/>
      <c r="H1914" s="187" t="s">
        <v>1381</v>
      </c>
      <c r="I1914" s="183">
        <v>1.25</v>
      </c>
      <c r="K1914" s="187" t="s">
        <v>3572</v>
      </c>
      <c r="L1914" s="183">
        <v>1.3</v>
      </c>
    </row>
    <row r="1915" spans="1:12">
      <c r="A1915" s="131"/>
      <c r="B1915" s="132" t="s">
        <v>2919</v>
      </c>
      <c r="C1915" s="136">
        <v>2</v>
      </c>
      <c r="D1915" s="129"/>
      <c r="H1915" s="187" t="s">
        <v>1326</v>
      </c>
      <c r="I1915" s="183">
        <v>1.25</v>
      </c>
      <c r="K1915" s="187" t="s">
        <v>3512</v>
      </c>
      <c r="L1915" s="183">
        <v>1.3</v>
      </c>
    </row>
    <row r="1916" spans="1:12">
      <c r="A1916" s="131"/>
      <c r="B1916" s="132" t="s">
        <v>2911</v>
      </c>
      <c r="C1916" s="136">
        <v>2</v>
      </c>
      <c r="D1916" s="129"/>
      <c r="H1916" s="187" t="s">
        <v>3631</v>
      </c>
      <c r="I1916" s="183">
        <v>1.2449999999999999</v>
      </c>
      <c r="K1916" s="187" t="s">
        <v>3286</v>
      </c>
      <c r="L1916" s="183">
        <v>1.3</v>
      </c>
    </row>
    <row r="1917" spans="1:12">
      <c r="A1917" s="131"/>
      <c r="B1917" s="132" t="s">
        <v>2910</v>
      </c>
      <c r="C1917" s="136">
        <v>2</v>
      </c>
      <c r="D1917" s="129"/>
      <c r="H1917" s="187" t="s">
        <v>3634</v>
      </c>
      <c r="I1917" s="183">
        <v>1.24</v>
      </c>
      <c r="K1917" s="187" t="s">
        <v>2473</v>
      </c>
      <c r="L1917" s="183">
        <v>1.2999999999999998</v>
      </c>
    </row>
    <row r="1918" spans="1:12">
      <c r="A1918" s="131"/>
      <c r="B1918" s="132" t="s">
        <v>2904</v>
      </c>
      <c r="C1918" s="136">
        <v>2</v>
      </c>
      <c r="D1918" s="129"/>
      <c r="H1918" s="187" t="s">
        <v>2322</v>
      </c>
      <c r="I1918" s="183">
        <v>1.24</v>
      </c>
      <c r="K1918" s="187" t="s">
        <v>2311</v>
      </c>
      <c r="L1918" s="183">
        <v>1.2896000000000001</v>
      </c>
    </row>
    <row r="1919" spans="1:12">
      <c r="A1919" s="131"/>
      <c r="B1919" s="132" t="s">
        <v>2898</v>
      </c>
      <c r="C1919" s="136">
        <v>2</v>
      </c>
      <c r="D1919" s="129"/>
      <c r="H1919" s="187" t="s">
        <v>2153</v>
      </c>
      <c r="I1919" s="183">
        <v>1.24</v>
      </c>
      <c r="K1919" s="187" t="s">
        <v>2600</v>
      </c>
      <c r="L1919" s="183">
        <v>1.2749999999999999</v>
      </c>
    </row>
    <row r="1920" spans="1:12">
      <c r="A1920" s="131"/>
      <c r="B1920" s="132" t="s">
        <v>2891</v>
      </c>
      <c r="C1920" s="136">
        <v>2</v>
      </c>
      <c r="D1920" s="129"/>
      <c r="H1920" s="187" t="s">
        <v>2926</v>
      </c>
      <c r="I1920" s="183">
        <v>1.22</v>
      </c>
      <c r="K1920" s="187" t="s">
        <v>3813</v>
      </c>
      <c r="L1920" s="183">
        <v>1.25</v>
      </c>
    </row>
    <row r="1921" spans="1:12">
      <c r="A1921" s="131"/>
      <c r="B1921" s="132" t="s">
        <v>2888</v>
      </c>
      <c r="C1921" s="136">
        <v>2</v>
      </c>
      <c r="D1921" s="129"/>
      <c r="H1921" s="187" t="s">
        <v>1981</v>
      </c>
      <c r="I1921" s="183">
        <v>1.22</v>
      </c>
      <c r="K1921" s="187" t="s">
        <v>3729</v>
      </c>
      <c r="L1921" s="183">
        <v>1.25</v>
      </c>
    </row>
    <row r="1922" spans="1:12">
      <c r="A1922" s="131"/>
      <c r="B1922" s="132" t="s">
        <v>2884</v>
      </c>
      <c r="C1922" s="136">
        <v>2</v>
      </c>
      <c r="D1922" s="129"/>
      <c r="H1922" s="187" t="s">
        <v>1662</v>
      </c>
      <c r="I1922" s="183">
        <v>1.2149999999999999</v>
      </c>
      <c r="K1922" s="187" t="s">
        <v>3505</v>
      </c>
      <c r="L1922" s="183">
        <v>1.25</v>
      </c>
    </row>
    <row r="1923" spans="1:12">
      <c r="A1923" s="131"/>
      <c r="B1923" s="132" t="s">
        <v>2872</v>
      </c>
      <c r="C1923" s="136">
        <v>2</v>
      </c>
      <c r="D1923" s="129"/>
      <c r="H1923" s="187" t="s">
        <v>1584</v>
      </c>
      <c r="I1923" s="183">
        <v>1.2125000000000001</v>
      </c>
      <c r="K1923" s="187" t="s">
        <v>3473</v>
      </c>
      <c r="L1923" s="183">
        <v>1.25</v>
      </c>
    </row>
    <row r="1924" spans="1:12">
      <c r="A1924" s="131"/>
      <c r="B1924" s="132" t="s">
        <v>2866</v>
      </c>
      <c r="C1924" s="136">
        <v>2</v>
      </c>
      <c r="D1924" s="129"/>
      <c r="H1924" s="187" t="s">
        <v>1744</v>
      </c>
      <c r="I1924" s="183">
        <v>1.21</v>
      </c>
      <c r="K1924" s="187" t="s">
        <v>3190</v>
      </c>
      <c r="L1924" s="183">
        <v>1.25</v>
      </c>
    </row>
    <row r="1925" spans="1:12">
      <c r="A1925" s="131"/>
      <c r="B1925" s="132" t="s">
        <v>2865</v>
      </c>
      <c r="C1925" s="136">
        <v>2</v>
      </c>
      <c r="D1925" s="129"/>
      <c r="H1925" s="187" t="s">
        <v>1725</v>
      </c>
      <c r="I1925" s="183">
        <v>1.2000000000000002</v>
      </c>
      <c r="K1925" s="187" t="s">
        <v>3183</v>
      </c>
      <c r="L1925" s="183">
        <v>1.25</v>
      </c>
    </row>
    <row r="1926" spans="1:12">
      <c r="A1926" s="131"/>
      <c r="B1926" s="132" t="s">
        <v>2861</v>
      </c>
      <c r="C1926" s="136">
        <v>2</v>
      </c>
      <c r="D1926" s="129"/>
      <c r="H1926" s="187" t="s">
        <v>2733</v>
      </c>
      <c r="I1926" s="183">
        <v>1.2</v>
      </c>
      <c r="K1926" s="187" t="s">
        <v>3182</v>
      </c>
      <c r="L1926" s="183">
        <v>1.25</v>
      </c>
    </row>
    <row r="1927" spans="1:12">
      <c r="A1927" s="131"/>
      <c r="B1927" s="132" t="s">
        <v>2853</v>
      </c>
      <c r="C1927" s="136">
        <v>2</v>
      </c>
      <c r="D1927" s="129"/>
      <c r="H1927" s="187" t="s">
        <v>2664</v>
      </c>
      <c r="I1927" s="183">
        <v>1.19</v>
      </c>
      <c r="K1927" s="187" t="s">
        <v>3175</v>
      </c>
      <c r="L1927" s="183">
        <v>1.25</v>
      </c>
    </row>
    <row r="1928" spans="1:12">
      <c r="A1928" s="131"/>
      <c r="B1928" s="132" t="s">
        <v>2852</v>
      </c>
      <c r="C1928" s="136">
        <v>2</v>
      </c>
      <c r="D1928" s="129"/>
      <c r="H1928" s="187" t="s">
        <v>1716</v>
      </c>
      <c r="I1928" s="183">
        <v>1.1859999999999999</v>
      </c>
      <c r="K1928" s="187" t="s">
        <v>3068</v>
      </c>
      <c r="L1928" s="183">
        <v>1.25</v>
      </c>
    </row>
    <row r="1929" spans="1:12">
      <c r="A1929" s="131"/>
      <c r="B1929" s="132" t="s">
        <v>2849</v>
      </c>
      <c r="C1929" s="136">
        <v>2</v>
      </c>
      <c r="D1929" s="129"/>
      <c r="H1929" s="187" t="s">
        <v>1784</v>
      </c>
      <c r="I1929" s="183">
        <v>1.18</v>
      </c>
      <c r="K1929" s="187" t="s">
        <v>3018</v>
      </c>
      <c r="L1929" s="183">
        <v>1.25</v>
      </c>
    </row>
    <row r="1930" spans="1:12">
      <c r="A1930" s="131"/>
      <c r="B1930" s="132" t="s">
        <v>2843</v>
      </c>
      <c r="C1930" s="136">
        <v>2</v>
      </c>
      <c r="D1930" s="129"/>
      <c r="H1930" s="187" t="s">
        <v>2453</v>
      </c>
      <c r="I1930" s="183">
        <v>1.175</v>
      </c>
      <c r="K1930" s="187" t="s">
        <v>2981</v>
      </c>
      <c r="L1930" s="183">
        <v>1.25</v>
      </c>
    </row>
    <row r="1931" spans="1:12">
      <c r="A1931" s="131"/>
      <c r="B1931" s="132" t="s">
        <v>2838</v>
      </c>
      <c r="C1931" s="136">
        <v>2</v>
      </c>
      <c r="D1931" s="129"/>
      <c r="H1931" s="187" t="s">
        <v>2277</v>
      </c>
      <c r="I1931" s="183">
        <v>1.1729999999999998</v>
      </c>
      <c r="K1931" s="187" t="s">
        <v>2941</v>
      </c>
      <c r="L1931" s="183">
        <v>1.25</v>
      </c>
    </row>
    <row r="1932" spans="1:12">
      <c r="A1932" s="131"/>
      <c r="B1932" s="132" t="s">
        <v>2836</v>
      </c>
      <c r="C1932" s="136">
        <v>2</v>
      </c>
      <c r="D1932" s="129"/>
      <c r="H1932" s="187" t="s">
        <v>2433</v>
      </c>
      <c r="I1932" s="183">
        <v>1.165</v>
      </c>
      <c r="K1932" s="187" t="s">
        <v>2939</v>
      </c>
      <c r="L1932" s="183">
        <v>1.25</v>
      </c>
    </row>
    <row r="1933" spans="1:12">
      <c r="A1933" s="131"/>
      <c r="B1933" s="132" t="s">
        <v>2835</v>
      </c>
      <c r="C1933" s="136">
        <v>2</v>
      </c>
      <c r="D1933" s="129"/>
      <c r="H1933" s="187" t="s">
        <v>3808</v>
      </c>
      <c r="I1933" s="183">
        <v>1.1599999999999999</v>
      </c>
      <c r="K1933" s="187" t="s">
        <v>2884</v>
      </c>
      <c r="L1933" s="183">
        <v>1.25</v>
      </c>
    </row>
    <row r="1934" spans="1:12">
      <c r="A1934" s="131"/>
      <c r="B1934" s="132" t="s">
        <v>2832</v>
      </c>
      <c r="C1934" s="136">
        <v>2</v>
      </c>
      <c r="D1934" s="129"/>
      <c r="H1934" s="187" t="s">
        <v>947</v>
      </c>
      <c r="I1934" s="183">
        <v>1.1500000000000001</v>
      </c>
      <c r="K1934" s="187" t="s">
        <v>2640</v>
      </c>
      <c r="L1934" s="183">
        <v>1.25</v>
      </c>
    </row>
    <row r="1935" spans="1:12">
      <c r="A1935" s="131"/>
      <c r="B1935" s="132" t="s">
        <v>2831</v>
      </c>
      <c r="C1935" s="136">
        <v>2</v>
      </c>
      <c r="D1935" s="129"/>
      <c r="H1935" s="187" t="s">
        <v>2448</v>
      </c>
      <c r="I1935" s="183">
        <v>1.1499999999999999</v>
      </c>
      <c r="K1935" s="187" t="s">
        <v>2559</v>
      </c>
      <c r="L1935" s="183">
        <v>1.25</v>
      </c>
    </row>
    <row r="1936" spans="1:12">
      <c r="A1936" s="131"/>
      <c r="B1936" s="132" t="s">
        <v>2828</v>
      </c>
      <c r="C1936" s="136">
        <v>2</v>
      </c>
      <c r="D1936" s="129"/>
      <c r="H1936" s="187" t="s">
        <v>1592</v>
      </c>
      <c r="I1936" s="183">
        <v>1.1440000000000001</v>
      </c>
      <c r="K1936" s="187" t="s">
        <v>1955</v>
      </c>
      <c r="L1936" s="183">
        <v>1.25</v>
      </c>
    </row>
    <row r="1937" spans="1:12">
      <c r="A1937" s="131"/>
      <c r="B1937" s="132" t="s">
        <v>2823</v>
      </c>
      <c r="C1937" s="136">
        <v>2</v>
      </c>
      <c r="D1937" s="129"/>
      <c r="H1937" s="187" t="s">
        <v>2060</v>
      </c>
      <c r="I1937" s="183">
        <v>1.1202000000000001</v>
      </c>
      <c r="K1937" s="187" t="s">
        <v>1787</v>
      </c>
      <c r="L1937" s="183">
        <v>1.25</v>
      </c>
    </row>
    <row r="1938" spans="1:12">
      <c r="A1938" s="131"/>
      <c r="B1938" s="132" t="s">
        <v>2822</v>
      </c>
      <c r="C1938" s="136">
        <v>2</v>
      </c>
      <c r="D1938" s="129"/>
      <c r="H1938" s="187" t="s">
        <v>1799</v>
      </c>
      <c r="I1938" s="183">
        <v>1.1100000000000001</v>
      </c>
      <c r="K1938" s="187" t="s">
        <v>1595</v>
      </c>
      <c r="L1938" s="183">
        <v>1.25</v>
      </c>
    </row>
    <row r="1939" spans="1:12">
      <c r="A1939" s="131"/>
      <c r="B1939" s="132" t="s">
        <v>2819</v>
      </c>
      <c r="C1939" s="136">
        <v>2</v>
      </c>
      <c r="D1939" s="129"/>
      <c r="H1939" s="187" t="s">
        <v>1637</v>
      </c>
      <c r="I1939" s="183">
        <v>1.1089999999999998</v>
      </c>
      <c r="K1939" s="187" t="s">
        <v>1381</v>
      </c>
      <c r="L1939" s="183">
        <v>1.25</v>
      </c>
    </row>
    <row r="1940" spans="1:12">
      <c r="A1940" s="131"/>
      <c r="B1940" s="132" t="s">
        <v>2818</v>
      </c>
      <c r="C1940" s="136">
        <v>2</v>
      </c>
      <c r="D1940" s="129"/>
      <c r="H1940" s="187" t="s">
        <v>3345</v>
      </c>
      <c r="I1940" s="183">
        <v>1.105</v>
      </c>
      <c r="K1940" s="187" t="s">
        <v>1326</v>
      </c>
      <c r="L1940" s="183">
        <v>1.25</v>
      </c>
    </row>
    <row r="1941" spans="1:12">
      <c r="A1941" s="131"/>
      <c r="B1941" s="132" t="s">
        <v>2817</v>
      </c>
      <c r="C1941" s="136">
        <v>2</v>
      </c>
      <c r="D1941" s="129"/>
      <c r="H1941" s="187" t="s">
        <v>1275</v>
      </c>
      <c r="I1941" s="183">
        <v>1.1021999999999998</v>
      </c>
      <c r="K1941" s="187" t="s">
        <v>1145</v>
      </c>
      <c r="L1941" s="183">
        <v>1.2460000000000004</v>
      </c>
    </row>
    <row r="1942" spans="1:12">
      <c r="A1942" s="131"/>
      <c r="B1942" s="132" t="s">
        <v>2810</v>
      </c>
      <c r="C1942" s="136">
        <v>2</v>
      </c>
      <c r="D1942" s="129"/>
      <c r="H1942" s="187" t="s">
        <v>3138</v>
      </c>
      <c r="I1942" s="183">
        <v>1.1000000000000001</v>
      </c>
      <c r="K1942" s="187" t="s">
        <v>3631</v>
      </c>
      <c r="L1942" s="183">
        <v>1.2449999999999999</v>
      </c>
    </row>
    <row r="1943" spans="1:12">
      <c r="A1943" s="131"/>
      <c r="B1943" s="132" t="s">
        <v>2806</v>
      </c>
      <c r="C1943" s="136">
        <v>2</v>
      </c>
      <c r="D1943" s="129"/>
      <c r="H1943" s="187" t="s">
        <v>1708</v>
      </c>
      <c r="I1943" s="183">
        <v>1.1000000000000001</v>
      </c>
      <c r="K1943" s="187" t="s">
        <v>3634</v>
      </c>
      <c r="L1943" s="183">
        <v>1.24</v>
      </c>
    </row>
    <row r="1944" spans="1:12">
      <c r="A1944" s="131"/>
      <c r="B1944" s="132" t="s">
        <v>2799</v>
      </c>
      <c r="C1944" s="136">
        <v>2</v>
      </c>
      <c r="D1944" s="129"/>
      <c r="H1944" s="187" t="s">
        <v>874</v>
      </c>
      <c r="I1944" s="183">
        <v>1.1000000000000001</v>
      </c>
      <c r="K1944" s="187" t="s">
        <v>2918</v>
      </c>
      <c r="L1944" s="183">
        <v>1.24</v>
      </c>
    </row>
    <row r="1945" spans="1:12">
      <c r="A1945" s="131"/>
      <c r="B1945" s="132" t="s">
        <v>2795</v>
      </c>
      <c r="C1945" s="136">
        <v>2</v>
      </c>
      <c r="D1945" s="129"/>
      <c r="H1945" s="187" t="s">
        <v>1253</v>
      </c>
      <c r="I1945" s="183">
        <v>1.1000000000000001</v>
      </c>
      <c r="K1945" s="187" t="s">
        <v>2322</v>
      </c>
      <c r="L1945" s="183">
        <v>1.24</v>
      </c>
    </row>
    <row r="1946" spans="1:12">
      <c r="A1946" s="131"/>
      <c r="B1946" s="132" t="s">
        <v>2792</v>
      </c>
      <c r="C1946" s="136">
        <v>2</v>
      </c>
      <c r="D1946" s="129"/>
      <c r="H1946" s="187" t="s">
        <v>3683</v>
      </c>
      <c r="I1946" s="183">
        <v>1.0999999999999999</v>
      </c>
      <c r="K1946" s="187" t="s">
        <v>2153</v>
      </c>
      <c r="L1946" s="183">
        <v>1.24</v>
      </c>
    </row>
    <row r="1947" spans="1:12">
      <c r="A1947" s="131"/>
      <c r="B1947" s="132" t="s">
        <v>2788</v>
      </c>
      <c r="C1947" s="136">
        <v>2</v>
      </c>
      <c r="D1947" s="129"/>
      <c r="H1947" s="187" t="s">
        <v>1714</v>
      </c>
      <c r="I1947" s="183">
        <v>1.0974999999999999</v>
      </c>
      <c r="K1947" s="187" t="s">
        <v>2926</v>
      </c>
      <c r="L1947" s="183">
        <v>1.22</v>
      </c>
    </row>
    <row r="1948" spans="1:12">
      <c r="A1948" s="131"/>
      <c r="B1948" s="132" t="s">
        <v>2786</v>
      </c>
      <c r="C1948" s="136">
        <v>2</v>
      </c>
      <c r="D1948" s="129"/>
      <c r="H1948" s="187" t="s">
        <v>2147</v>
      </c>
      <c r="I1948" s="183">
        <v>1.0899999999999999</v>
      </c>
      <c r="K1948" s="187" t="s">
        <v>1981</v>
      </c>
      <c r="L1948" s="183">
        <v>1.22</v>
      </c>
    </row>
    <row r="1949" spans="1:12">
      <c r="A1949" s="131"/>
      <c r="B1949" s="132" t="s">
        <v>2784</v>
      </c>
      <c r="C1949" s="136">
        <v>2</v>
      </c>
      <c r="D1949" s="129"/>
      <c r="H1949" s="187" t="s">
        <v>1000</v>
      </c>
      <c r="I1949" s="183">
        <v>1.0875000000000001</v>
      </c>
      <c r="K1949" s="187" t="s">
        <v>1662</v>
      </c>
      <c r="L1949" s="183">
        <v>1.2149999999999999</v>
      </c>
    </row>
    <row r="1950" spans="1:12">
      <c r="A1950" s="131"/>
      <c r="B1950" s="132" t="s">
        <v>2782</v>
      </c>
      <c r="C1950" s="136">
        <v>2</v>
      </c>
      <c r="D1950" s="129"/>
      <c r="H1950" s="187" t="s">
        <v>2655</v>
      </c>
      <c r="I1950" s="183">
        <v>1.0874999999999999</v>
      </c>
      <c r="K1950" s="187" t="s">
        <v>1584</v>
      </c>
      <c r="L1950" s="183">
        <v>1.2125000000000001</v>
      </c>
    </row>
    <row r="1951" spans="1:12">
      <c r="A1951" s="131"/>
      <c r="B1951" s="132" t="s">
        <v>2780</v>
      </c>
      <c r="C1951" s="136">
        <v>2</v>
      </c>
      <c r="D1951" s="129"/>
      <c r="H1951" s="187" t="s">
        <v>2412</v>
      </c>
      <c r="I1951" s="183">
        <v>1.0799999999999998</v>
      </c>
      <c r="K1951" s="187" t="s">
        <v>1744</v>
      </c>
      <c r="L1951" s="183">
        <v>1.21</v>
      </c>
    </row>
    <row r="1952" spans="1:12">
      <c r="A1952" s="131"/>
      <c r="B1952" s="132" t="s">
        <v>2770</v>
      </c>
      <c r="C1952" s="136">
        <v>2</v>
      </c>
      <c r="D1952" s="129"/>
      <c r="H1952" s="187" t="s">
        <v>2522</v>
      </c>
      <c r="I1952" s="183">
        <v>1.0750000000000002</v>
      </c>
      <c r="K1952" s="187" t="s">
        <v>1637</v>
      </c>
      <c r="L1952" s="183">
        <v>1.2089999999999999</v>
      </c>
    </row>
    <row r="1953" spans="1:12">
      <c r="A1953" s="131"/>
      <c r="B1953" s="132" t="s">
        <v>2769</v>
      </c>
      <c r="C1953" s="136">
        <v>2</v>
      </c>
      <c r="D1953" s="129"/>
      <c r="H1953" s="187" t="s">
        <v>972</v>
      </c>
      <c r="I1953" s="183">
        <v>1.0750000000000002</v>
      </c>
      <c r="K1953" s="187" t="s">
        <v>1725</v>
      </c>
      <c r="L1953" s="183">
        <v>1.2000000000000002</v>
      </c>
    </row>
    <row r="1954" spans="1:12">
      <c r="A1954" s="131"/>
      <c r="B1954" s="132" t="s">
        <v>2768</v>
      </c>
      <c r="C1954" s="136">
        <v>2</v>
      </c>
      <c r="D1954" s="129"/>
      <c r="H1954" s="187" t="s">
        <v>1994</v>
      </c>
      <c r="I1954" s="183">
        <v>1.0679999999999998</v>
      </c>
      <c r="K1954" s="187" t="s">
        <v>2733</v>
      </c>
      <c r="L1954" s="183">
        <v>1.2</v>
      </c>
    </row>
    <row r="1955" spans="1:12">
      <c r="A1955" s="131"/>
      <c r="B1955" s="132" t="s">
        <v>2763</v>
      </c>
      <c r="C1955" s="136">
        <v>2</v>
      </c>
      <c r="D1955" s="129"/>
      <c r="H1955" s="187" t="s">
        <v>3524</v>
      </c>
      <c r="I1955" s="183">
        <v>1.0625</v>
      </c>
      <c r="K1955" s="187" t="s">
        <v>2664</v>
      </c>
      <c r="L1955" s="183">
        <v>1.19</v>
      </c>
    </row>
    <row r="1956" spans="1:12">
      <c r="A1956" s="131"/>
      <c r="B1956" s="132" t="s">
        <v>2757</v>
      </c>
      <c r="C1956" s="136">
        <v>2</v>
      </c>
      <c r="D1956" s="129"/>
      <c r="H1956" s="187" t="s">
        <v>1506</v>
      </c>
      <c r="I1956" s="183">
        <v>1.0625</v>
      </c>
      <c r="K1956" s="187" t="s">
        <v>1716</v>
      </c>
      <c r="L1956" s="183">
        <v>1.1859999999999999</v>
      </c>
    </row>
    <row r="1957" spans="1:12">
      <c r="A1957" s="131"/>
      <c r="B1957" s="132" t="s">
        <v>2756</v>
      </c>
      <c r="C1957" s="136">
        <v>2</v>
      </c>
      <c r="D1957" s="129"/>
      <c r="H1957" s="187" t="s">
        <v>1057</v>
      </c>
      <c r="I1957" s="183">
        <v>1.06</v>
      </c>
      <c r="K1957" s="187" t="s">
        <v>1784</v>
      </c>
      <c r="L1957" s="183">
        <v>1.18</v>
      </c>
    </row>
    <row r="1958" spans="1:12">
      <c r="A1958" s="131"/>
      <c r="B1958" s="132" t="s">
        <v>2754</v>
      </c>
      <c r="C1958" s="136">
        <v>2</v>
      </c>
      <c r="D1958" s="129"/>
      <c r="H1958" s="187" t="s">
        <v>3514</v>
      </c>
      <c r="I1958" s="183">
        <v>1.0399999999999998</v>
      </c>
      <c r="K1958" s="187" t="s">
        <v>2453</v>
      </c>
      <c r="L1958" s="183">
        <v>1.175</v>
      </c>
    </row>
    <row r="1959" spans="1:12">
      <c r="A1959" s="131"/>
      <c r="B1959" s="132" t="s">
        <v>2740</v>
      </c>
      <c r="C1959" s="136">
        <v>2</v>
      </c>
      <c r="D1959" s="129"/>
      <c r="H1959" s="187" t="s">
        <v>1221</v>
      </c>
      <c r="I1959" s="183">
        <v>1.0396000000000001</v>
      </c>
      <c r="K1959" s="187" t="s">
        <v>2277</v>
      </c>
      <c r="L1959" s="183">
        <v>1.1729999999999998</v>
      </c>
    </row>
    <row r="1960" spans="1:12">
      <c r="A1960" s="131"/>
      <c r="B1960" s="132" t="s">
        <v>2735</v>
      </c>
      <c r="C1960" s="136">
        <v>2</v>
      </c>
      <c r="D1960" s="129"/>
      <c r="H1960" s="187" t="s">
        <v>3728</v>
      </c>
      <c r="I1960" s="183">
        <v>1.03</v>
      </c>
      <c r="K1960" s="187" t="s">
        <v>2433</v>
      </c>
      <c r="L1960" s="183">
        <v>1.165</v>
      </c>
    </row>
    <row r="1961" spans="1:12">
      <c r="A1961" s="131"/>
      <c r="B1961" s="132" t="s">
        <v>2725</v>
      </c>
      <c r="C1961" s="136">
        <v>2</v>
      </c>
      <c r="D1961" s="129"/>
      <c r="H1961" s="187" t="s">
        <v>1145</v>
      </c>
      <c r="I1961" s="183">
        <v>1.0250000000000004</v>
      </c>
      <c r="K1961" s="187" t="s">
        <v>3808</v>
      </c>
      <c r="L1961" s="183">
        <v>1.1599999999999999</v>
      </c>
    </row>
    <row r="1962" spans="1:12">
      <c r="A1962" s="131"/>
      <c r="B1962" s="132" t="s">
        <v>2724</v>
      </c>
      <c r="C1962" s="136">
        <v>2</v>
      </c>
      <c r="D1962" s="129"/>
      <c r="H1962" s="187" t="s">
        <v>3851</v>
      </c>
      <c r="I1962" s="183">
        <v>1</v>
      </c>
      <c r="K1962" s="187" t="s">
        <v>947</v>
      </c>
      <c r="L1962" s="183">
        <v>1.1500000000000001</v>
      </c>
    </row>
    <row r="1963" spans="1:12">
      <c r="A1963" s="131"/>
      <c r="B1963" s="132" t="s">
        <v>2714</v>
      </c>
      <c r="C1963" s="136">
        <v>2</v>
      </c>
      <c r="D1963" s="129"/>
      <c r="H1963" s="187" t="s">
        <v>3842</v>
      </c>
      <c r="I1963" s="183">
        <v>1</v>
      </c>
      <c r="K1963" s="187" t="s">
        <v>2448</v>
      </c>
      <c r="L1963" s="183">
        <v>1.1499999999999999</v>
      </c>
    </row>
    <row r="1964" spans="1:12">
      <c r="A1964" s="131"/>
      <c r="B1964" s="132" t="s">
        <v>2713</v>
      </c>
      <c r="C1964" s="136">
        <v>2</v>
      </c>
      <c r="D1964" s="129"/>
      <c r="H1964" s="187" t="s">
        <v>3839</v>
      </c>
      <c r="I1964" s="183">
        <v>1</v>
      </c>
      <c r="K1964" s="187" t="s">
        <v>1592</v>
      </c>
      <c r="L1964" s="183">
        <v>1.1440000000000001</v>
      </c>
    </row>
    <row r="1965" spans="1:12">
      <c r="A1965" s="131"/>
      <c r="B1965" s="132" t="s">
        <v>2703</v>
      </c>
      <c r="C1965" s="136">
        <v>2</v>
      </c>
      <c r="D1965" s="129"/>
      <c r="H1965" s="187" t="s">
        <v>3828</v>
      </c>
      <c r="I1965" s="183">
        <v>1</v>
      </c>
      <c r="K1965" s="187" t="s">
        <v>2060</v>
      </c>
      <c r="L1965" s="183">
        <v>1.1202000000000001</v>
      </c>
    </row>
    <row r="1966" spans="1:12">
      <c r="A1966" s="131"/>
      <c r="B1966" s="132" t="s">
        <v>2702</v>
      </c>
      <c r="C1966" s="136">
        <v>2</v>
      </c>
      <c r="D1966" s="129"/>
      <c r="H1966" s="187" t="s">
        <v>3824</v>
      </c>
      <c r="I1966" s="183">
        <v>1</v>
      </c>
      <c r="K1966" s="187" t="s">
        <v>1799</v>
      </c>
      <c r="L1966" s="183">
        <v>1.1100000000000001</v>
      </c>
    </row>
    <row r="1967" spans="1:12">
      <c r="A1967" s="131"/>
      <c r="B1967" s="132" t="s">
        <v>2700</v>
      </c>
      <c r="C1967" s="136">
        <v>2</v>
      </c>
      <c r="D1967" s="129"/>
      <c r="H1967" s="187" t="s">
        <v>3797</v>
      </c>
      <c r="I1967" s="183">
        <v>1</v>
      </c>
      <c r="K1967" s="187" t="s">
        <v>3345</v>
      </c>
      <c r="L1967" s="183">
        <v>1.105</v>
      </c>
    </row>
    <row r="1968" spans="1:12">
      <c r="A1968" s="131"/>
      <c r="B1968" s="132" t="s">
        <v>2696</v>
      </c>
      <c r="C1968" s="136">
        <v>2</v>
      </c>
      <c r="D1968" s="129"/>
      <c r="H1968" s="187" t="s">
        <v>3788</v>
      </c>
      <c r="I1968" s="183">
        <v>1</v>
      </c>
      <c r="K1968" s="187" t="s">
        <v>3138</v>
      </c>
      <c r="L1968" s="183">
        <v>1.1000000000000001</v>
      </c>
    </row>
    <row r="1969" spans="1:12">
      <c r="A1969" s="131"/>
      <c r="B1969" s="132" t="s">
        <v>2693</v>
      </c>
      <c r="C1969" s="136">
        <v>2</v>
      </c>
      <c r="D1969" s="129"/>
      <c r="H1969" s="187" t="s">
        <v>3780</v>
      </c>
      <c r="I1969" s="183">
        <v>1</v>
      </c>
      <c r="K1969" s="187" t="s">
        <v>1708</v>
      </c>
      <c r="L1969" s="183">
        <v>1.1000000000000001</v>
      </c>
    </row>
    <row r="1970" spans="1:12">
      <c r="A1970" s="131"/>
      <c r="B1970" s="132" t="s">
        <v>2687</v>
      </c>
      <c r="C1970" s="136">
        <v>2</v>
      </c>
      <c r="D1970" s="129"/>
      <c r="H1970" s="187" t="s">
        <v>3770</v>
      </c>
      <c r="I1970" s="183">
        <v>1</v>
      </c>
      <c r="K1970" s="187" t="s">
        <v>874</v>
      </c>
      <c r="L1970" s="183">
        <v>1.1000000000000001</v>
      </c>
    </row>
    <row r="1971" spans="1:12">
      <c r="A1971" s="131"/>
      <c r="B1971" s="132" t="s">
        <v>2681</v>
      </c>
      <c r="C1971" s="136">
        <v>2</v>
      </c>
      <c r="D1971" s="129"/>
      <c r="H1971" s="187" t="s">
        <v>3761</v>
      </c>
      <c r="I1971" s="183">
        <v>1</v>
      </c>
      <c r="K1971" s="187" t="s">
        <v>3683</v>
      </c>
      <c r="L1971" s="183">
        <v>1.0999999999999999</v>
      </c>
    </row>
    <row r="1972" spans="1:12">
      <c r="A1972" s="131"/>
      <c r="B1972" s="132" t="s">
        <v>2664</v>
      </c>
      <c r="C1972" s="136">
        <v>2</v>
      </c>
      <c r="D1972" s="129"/>
      <c r="H1972" s="187" t="s">
        <v>3752</v>
      </c>
      <c r="I1972" s="183">
        <v>1</v>
      </c>
      <c r="K1972" s="187" t="s">
        <v>1714</v>
      </c>
      <c r="L1972" s="183">
        <v>1.0974999999999999</v>
      </c>
    </row>
    <row r="1973" spans="1:12">
      <c r="A1973" s="131"/>
      <c r="B1973" s="132" t="s">
        <v>2656</v>
      </c>
      <c r="C1973" s="136">
        <v>2</v>
      </c>
      <c r="D1973" s="129"/>
      <c r="H1973" s="187" t="s">
        <v>3698</v>
      </c>
      <c r="I1973" s="183">
        <v>1</v>
      </c>
      <c r="K1973" s="187" t="s">
        <v>2147</v>
      </c>
      <c r="L1973" s="183">
        <v>1.0899999999999999</v>
      </c>
    </row>
    <row r="1974" spans="1:12">
      <c r="A1974" s="131"/>
      <c r="B1974" s="132" t="s">
        <v>2654</v>
      </c>
      <c r="C1974" s="136">
        <v>2</v>
      </c>
      <c r="D1974" s="129"/>
      <c r="H1974" s="187" t="s">
        <v>3630</v>
      </c>
      <c r="I1974" s="183">
        <v>1</v>
      </c>
      <c r="K1974" s="187" t="s">
        <v>1000</v>
      </c>
      <c r="L1974" s="183">
        <v>1.0875000000000001</v>
      </c>
    </row>
    <row r="1975" spans="1:12">
      <c r="A1975" s="131"/>
      <c r="B1975" s="132" t="s">
        <v>2653</v>
      </c>
      <c r="C1975" s="136">
        <v>2</v>
      </c>
      <c r="D1975" s="129"/>
      <c r="H1975" s="187" t="s">
        <v>3601</v>
      </c>
      <c r="I1975" s="183">
        <v>1</v>
      </c>
      <c r="K1975" s="187" t="s">
        <v>2655</v>
      </c>
      <c r="L1975" s="183">
        <v>1.0874999999999999</v>
      </c>
    </row>
    <row r="1976" spans="1:12">
      <c r="A1976" s="131"/>
      <c r="B1976" s="132" t="s">
        <v>2647</v>
      </c>
      <c r="C1976" s="136">
        <v>2</v>
      </c>
      <c r="D1976" s="129"/>
      <c r="H1976" s="187" t="s">
        <v>3595</v>
      </c>
      <c r="I1976" s="183">
        <v>1</v>
      </c>
      <c r="K1976" s="187" t="s">
        <v>2412</v>
      </c>
      <c r="L1976" s="183">
        <v>1.0799999999999998</v>
      </c>
    </row>
    <row r="1977" spans="1:12">
      <c r="A1977" s="131"/>
      <c r="B1977" s="132" t="s">
        <v>2646</v>
      </c>
      <c r="C1977" s="136">
        <v>2</v>
      </c>
      <c r="D1977" s="129"/>
      <c r="H1977" s="187" t="s">
        <v>3564</v>
      </c>
      <c r="I1977" s="183">
        <v>1</v>
      </c>
      <c r="K1977" s="187" t="s">
        <v>2522</v>
      </c>
      <c r="L1977" s="183">
        <v>1.0750000000000002</v>
      </c>
    </row>
    <row r="1978" spans="1:12">
      <c r="A1978" s="131"/>
      <c r="B1978" s="132" t="s">
        <v>2645</v>
      </c>
      <c r="C1978" s="136">
        <v>2</v>
      </c>
      <c r="D1978" s="129"/>
      <c r="H1978" s="187" t="s">
        <v>3501</v>
      </c>
      <c r="I1978" s="183">
        <v>1</v>
      </c>
      <c r="K1978" s="187" t="s">
        <v>972</v>
      </c>
      <c r="L1978" s="183">
        <v>1.0750000000000002</v>
      </c>
    </row>
    <row r="1979" spans="1:12">
      <c r="A1979" s="131"/>
      <c r="B1979" s="132" t="s">
        <v>2635</v>
      </c>
      <c r="C1979" s="136">
        <v>2</v>
      </c>
      <c r="D1979" s="129"/>
      <c r="H1979" s="187" t="s">
        <v>3460</v>
      </c>
      <c r="I1979" s="183">
        <v>1</v>
      </c>
      <c r="K1979" s="187" t="s">
        <v>1994</v>
      </c>
      <c r="L1979" s="183">
        <v>1.0679999999999998</v>
      </c>
    </row>
    <row r="1980" spans="1:12">
      <c r="A1980" s="131"/>
      <c r="B1980" s="132" t="s">
        <v>2627</v>
      </c>
      <c r="C1980" s="136">
        <v>2</v>
      </c>
      <c r="D1980" s="129"/>
      <c r="H1980" s="187" t="s">
        <v>3457</v>
      </c>
      <c r="I1980" s="183">
        <v>1</v>
      </c>
      <c r="K1980" s="187" t="s">
        <v>3524</v>
      </c>
      <c r="L1980" s="183">
        <v>1.0625</v>
      </c>
    </row>
    <row r="1981" spans="1:12">
      <c r="A1981" s="131"/>
      <c r="B1981" s="132" t="s">
        <v>2622</v>
      </c>
      <c r="C1981" s="136">
        <v>2</v>
      </c>
      <c r="D1981" s="129"/>
      <c r="H1981" s="187" t="s">
        <v>3456</v>
      </c>
      <c r="I1981" s="183">
        <v>1</v>
      </c>
      <c r="K1981" s="187" t="s">
        <v>1506</v>
      </c>
      <c r="L1981" s="183">
        <v>1.0625</v>
      </c>
    </row>
    <row r="1982" spans="1:12">
      <c r="A1982" s="131"/>
      <c r="B1982" s="132" t="s">
        <v>2621</v>
      </c>
      <c r="C1982" s="136">
        <v>2</v>
      </c>
      <c r="D1982" s="129"/>
      <c r="H1982" s="187" t="s">
        <v>3454</v>
      </c>
      <c r="I1982" s="183">
        <v>1</v>
      </c>
      <c r="K1982" s="187" t="s">
        <v>3514</v>
      </c>
      <c r="L1982" s="183">
        <v>1.0399999999999998</v>
      </c>
    </row>
    <row r="1983" spans="1:12">
      <c r="A1983" s="131"/>
      <c r="B1983" s="132" t="s">
        <v>2611</v>
      </c>
      <c r="C1983" s="136">
        <v>2</v>
      </c>
      <c r="D1983" s="129"/>
      <c r="H1983" s="187" t="s">
        <v>3453</v>
      </c>
      <c r="I1983" s="183">
        <v>1</v>
      </c>
      <c r="K1983" s="187" t="s">
        <v>1221</v>
      </c>
      <c r="L1983" s="183">
        <v>1.0396000000000001</v>
      </c>
    </row>
    <row r="1984" spans="1:12">
      <c r="A1984" s="131"/>
      <c r="B1984" s="132" t="s">
        <v>2602</v>
      </c>
      <c r="C1984" s="136">
        <v>2</v>
      </c>
      <c r="D1984" s="129"/>
      <c r="H1984" s="187" t="s">
        <v>3443</v>
      </c>
      <c r="I1984" s="183">
        <v>1</v>
      </c>
      <c r="K1984" s="187" t="s">
        <v>3728</v>
      </c>
      <c r="L1984" s="183">
        <v>1.03</v>
      </c>
    </row>
    <row r="1985" spans="1:12">
      <c r="A1985" s="131"/>
      <c r="B1985" s="132" t="s">
        <v>2588</v>
      </c>
      <c r="C1985" s="136">
        <v>2</v>
      </c>
      <c r="D1985" s="129"/>
      <c r="H1985" s="187" t="s">
        <v>3442</v>
      </c>
      <c r="I1985" s="183">
        <v>1</v>
      </c>
      <c r="K1985" s="187" t="s">
        <v>3851</v>
      </c>
      <c r="L1985" s="183">
        <v>1</v>
      </c>
    </row>
    <row r="1986" spans="1:12">
      <c r="A1986" s="131"/>
      <c r="B1986" s="132" t="s">
        <v>2586</v>
      </c>
      <c r="C1986" s="136">
        <v>2</v>
      </c>
      <c r="D1986" s="129"/>
      <c r="H1986" s="187" t="s">
        <v>3439</v>
      </c>
      <c r="I1986" s="183">
        <v>1</v>
      </c>
      <c r="K1986" s="187" t="s">
        <v>3842</v>
      </c>
      <c r="L1986" s="183">
        <v>1</v>
      </c>
    </row>
    <row r="1987" spans="1:12">
      <c r="A1987" s="131"/>
      <c r="B1987" s="132" t="s">
        <v>2580</v>
      </c>
      <c r="C1987" s="136">
        <v>2</v>
      </c>
      <c r="D1987" s="129"/>
      <c r="H1987" s="187" t="s">
        <v>3418</v>
      </c>
      <c r="I1987" s="183">
        <v>1</v>
      </c>
      <c r="K1987" s="187" t="s">
        <v>3839</v>
      </c>
      <c r="L1987" s="183">
        <v>1</v>
      </c>
    </row>
    <row r="1988" spans="1:12">
      <c r="A1988" s="131"/>
      <c r="B1988" s="132" t="s">
        <v>2577</v>
      </c>
      <c r="C1988" s="136">
        <v>2</v>
      </c>
      <c r="D1988" s="129"/>
      <c r="H1988" s="187" t="s">
        <v>3412</v>
      </c>
      <c r="I1988" s="183">
        <v>1</v>
      </c>
      <c r="K1988" s="187" t="s">
        <v>3828</v>
      </c>
      <c r="L1988" s="183">
        <v>1</v>
      </c>
    </row>
    <row r="1989" spans="1:12">
      <c r="A1989" s="131"/>
      <c r="B1989" s="132" t="s">
        <v>2559</v>
      </c>
      <c r="C1989" s="136">
        <v>2</v>
      </c>
      <c r="D1989" s="129"/>
      <c r="H1989" s="187" t="s">
        <v>3410</v>
      </c>
      <c r="I1989" s="183">
        <v>1</v>
      </c>
      <c r="K1989" s="187" t="s">
        <v>3824</v>
      </c>
      <c r="L1989" s="183">
        <v>1</v>
      </c>
    </row>
    <row r="1990" spans="1:12">
      <c r="A1990" s="131"/>
      <c r="B1990" s="132" t="s">
        <v>2558</v>
      </c>
      <c r="C1990" s="136">
        <v>2</v>
      </c>
      <c r="D1990" s="129"/>
      <c r="H1990" s="187" t="s">
        <v>3409</v>
      </c>
      <c r="I1990" s="183">
        <v>1</v>
      </c>
      <c r="K1990" s="187" t="s">
        <v>3797</v>
      </c>
      <c r="L1990" s="183">
        <v>1</v>
      </c>
    </row>
    <row r="1991" spans="1:12">
      <c r="A1991" s="131"/>
      <c r="B1991" s="132" t="s">
        <v>2557</v>
      </c>
      <c r="C1991" s="136">
        <v>2</v>
      </c>
      <c r="D1991" s="129"/>
      <c r="H1991" s="187" t="s">
        <v>3408</v>
      </c>
      <c r="I1991" s="183">
        <v>1</v>
      </c>
      <c r="K1991" s="187" t="s">
        <v>3788</v>
      </c>
      <c r="L1991" s="183">
        <v>1</v>
      </c>
    </row>
    <row r="1992" spans="1:12">
      <c r="A1992" s="131"/>
      <c r="B1992" s="132" t="s">
        <v>2549</v>
      </c>
      <c r="C1992" s="136">
        <v>2</v>
      </c>
      <c r="D1992" s="129"/>
      <c r="H1992" s="187" t="s">
        <v>3406</v>
      </c>
      <c r="I1992" s="183">
        <v>1</v>
      </c>
      <c r="K1992" s="187" t="s">
        <v>3780</v>
      </c>
      <c r="L1992" s="183">
        <v>1</v>
      </c>
    </row>
    <row r="1993" spans="1:12">
      <c r="A1993" s="131"/>
      <c r="B1993" s="132" t="s">
        <v>2544</v>
      </c>
      <c r="C1993" s="136">
        <v>2</v>
      </c>
      <c r="D1993" s="129"/>
      <c r="H1993" s="187" t="s">
        <v>3402</v>
      </c>
      <c r="I1993" s="183">
        <v>1</v>
      </c>
      <c r="K1993" s="187" t="s">
        <v>3770</v>
      </c>
      <c r="L1993" s="183">
        <v>1</v>
      </c>
    </row>
    <row r="1994" spans="1:12">
      <c r="A1994" s="131"/>
      <c r="B1994" s="132" t="s">
        <v>2541</v>
      </c>
      <c r="C1994" s="136">
        <v>2</v>
      </c>
      <c r="D1994" s="129"/>
      <c r="H1994" s="187" t="s">
        <v>3400</v>
      </c>
      <c r="I1994" s="183">
        <v>1</v>
      </c>
      <c r="K1994" s="187" t="s">
        <v>3761</v>
      </c>
      <c r="L1994" s="183">
        <v>1</v>
      </c>
    </row>
    <row r="1995" spans="1:12">
      <c r="A1995" s="131"/>
      <c r="B1995" s="132" t="s">
        <v>2540</v>
      </c>
      <c r="C1995" s="136">
        <v>2</v>
      </c>
      <c r="D1995" s="129"/>
      <c r="H1995" s="187" t="s">
        <v>3399</v>
      </c>
      <c r="I1995" s="183">
        <v>1</v>
      </c>
      <c r="K1995" s="187" t="s">
        <v>3752</v>
      </c>
      <c r="L1995" s="183">
        <v>1</v>
      </c>
    </row>
    <row r="1996" spans="1:12">
      <c r="A1996" s="131"/>
      <c r="B1996" s="132" t="s">
        <v>2539</v>
      </c>
      <c r="C1996" s="136">
        <v>2</v>
      </c>
      <c r="D1996" s="129"/>
      <c r="H1996" s="187" t="s">
        <v>3398</v>
      </c>
      <c r="I1996" s="183">
        <v>1</v>
      </c>
      <c r="K1996" s="187" t="s">
        <v>3698</v>
      </c>
      <c r="L1996" s="183">
        <v>1</v>
      </c>
    </row>
    <row r="1997" spans="1:12">
      <c r="A1997" s="131"/>
      <c r="B1997" s="132" t="s">
        <v>2536</v>
      </c>
      <c r="C1997" s="136">
        <v>2</v>
      </c>
      <c r="D1997" s="129"/>
      <c r="H1997" s="187" t="s">
        <v>3396</v>
      </c>
      <c r="I1997" s="183">
        <v>1</v>
      </c>
      <c r="K1997" s="187" t="s">
        <v>3630</v>
      </c>
      <c r="L1997" s="183">
        <v>1</v>
      </c>
    </row>
    <row r="1998" spans="1:12">
      <c r="A1998" s="131"/>
      <c r="B1998" s="132" t="s">
        <v>2531</v>
      </c>
      <c r="C1998" s="136">
        <v>2</v>
      </c>
      <c r="D1998" s="129"/>
      <c r="H1998" s="187" t="s">
        <v>3382</v>
      </c>
      <c r="I1998" s="183">
        <v>1</v>
      </c>
      <c r="K1998" s="187" t="s">
        <v>3601</v>
      </c>
      <c r="L1998" s="183">
        <v>1</v>
      </c>
    </row>
    <row r="1999" spans="1:12">
      <c r="A1999" s="131"/>
      <c r="B1999" s="132" t="s">
        <v>2527</v>
      </c>
      <c r="C1999" s="136">
        <v>2</v>
      </c>
      <c r="D1999" s="129"/>
      <c r="H1999" s="187" t="s">
        <v>3378</v>
      </c>
      <c r="I1999" s="183">
        <v>1</v>
      </c>
      <c r="K1999" s="187" t="s">
        <v>3595</v>
      </c>
      <c r="L1999" s="183">
        <v>1</v>
      </c>
    </row>
    <row r="2000" spans="1:12">
      <c r="A2000" s="131"/>
      <c r="B2000" s="132" t="s">
        <v>2526</v>
      </c>
      <c r="C2000" s="136">
        <v>2</v>
      </c>
      <c r="D2000" s="129"/>
      <c r="H2000" s="187" t="s">
        <v>3376</v>
      </c>
      <c r="I2000" s="183">
        <v>1</v>
      </c>
      <c r="K2000" s="187" t="s">
        <v>3564</v>
      </c>
      <c r="L2000" s="183">
        <v>1</v>
      </c>
    </row>
    <row r="2001" spans="1:12">
      <c r="A2001" s="131"/>
      <c r="B2001" s="132" t="s">
        <v>2521</v>
      </c>
      <c r="C2001" s="136">
        <v>2</v>
      </c>
      <c r="D2001" s="129"/>
      <c r="H2001" s="187" t="s">
        <v>3374</v>
      </c>
      <c r="I2001" s="183">
        <v>1</v>
      </c>
      <c r="K2001" s="187" t="s">
        <v>3501</v>
      </c>
      <c r="L2001" s="183">
        <v>1</v>
      </c>
    </row>
    <row r="2002" spans="1:12">
      <c r="A2002" s="131"/>
      <c r="B2002" s="132" t="s">
        <v>2520</v>
      </c>
      <c r="C2002" s="136">
        <v>2</v>
      </c>
      <c r="D2002" s="129"/>
      <c r="H2002" s="187" t="s">
        <v>3367</v>
      </c>
      <c r="I2002" s="183">
        <v>1</v>
      </c>
      <c r="K2002" s="187" t="s">
        <v>3460</v>
      </c>
      <c r="L2002" s="183">
        <v>1</v>
      </c>
    </row>
    <row r="2003" spans="1:12">
      <c r="A2003" s="131"/>
      <c r="B2003" s="132" t="s">
        <v>2517</v>
      </c>
      <c r="C2003" s="136">
        <v>2</v>
      </c>
      <c r="D2003" s="129"/>
      <c r="H2003" s="187" t="s">
        <v>3360</v>
      </c>
      <c r="I2003" s="183">
        <v>1</v>
      </c>
      <c r="K2003" s="187" t="s">
        <v>3457</v>
      </c>
      <c r="L2003" s="183">
        <v>1</v>
      </c>
    </row>
    <row r="2004" spans="1:12">
      <c r="A2004" s="131"/>
      <c r="B2004" s="132" t="s">
        <v>2512</v>
      </c>
      <c r="C2004" s="136">
        <v>2</v>
      </c>
      <c r="D2004" s="129"/>
      <c r="H2004" s="187" t="s">
        <v>3356</v>
      </c>
      <c r="I2004" s="183">
        <v>1</v>
      </c>
      <c r="K2004" s="187" t="s">
        <v>3456</v>
      </c>
      <c r="L2004" s="183">
        <v>1</v>
      </c>
    </row>
    <row r="2005" spans="1:12">
      <c r="A2005" s="131"/>
      <c r="B2005" s="132" t="s">
        <v>2506</v>
      </c>
      <c r="C2005" s="136">
        <v>2</v>
      </c>
      <c r="D2005" s="129"/>
      <c r="H2005" s="187" t="s">
        <v>3344</v>
      </c>
      <c r="I2005" s="183">
        <v>1</v>
      </c>
      <c r="K2005" s="187" t="s">
        <v>3454</v>
      </c>
      <c r="L2005" s="183">
        <v>1</v>
      </c>
    </row>
    <row r="2006" spans="1:12">
      <c r="A2006" s="131"/>
      <c r="B2006" s="132" t="s">
        <v>2491</v>
      </c>
      <c r="C2006" s="136">
        <v>2</v>
      </c>
      <c r="D2006" s="129"/>
      <c r="H2006" s="187" t="s">
        <v>3341</v>
      </c>
      <c r="I2006" s="183">
        <v>1</v>
      </c>
      <c r="K2006" s="187" t="s">
        <v>3453</v>
      </c>
      <c r="L2006" s="183">
        <v>1</v>
      </c>
    </row>
    <row r="2007" spans="1:12">
      <c r="A2007" s="131"/>
      <c r="B2007" s="132" t="s">
        <v>2489</v>
      </c>
      <c r="C2007" s="136">
        <v>2</v>
      </c>
      <c r="D2007" s="129"/>
      <c r="H2007" s="187" t="s">
        <v>3333</v>
      </c>
      <c r="I2007" s="183">
        <v>1</v>
      </c>
      <c r="K2007" s="187" t="s">
        <v>3443</v>
      </c>
      <c r="L2007" s="183">
        <v>1</v>
      </c>
    </row>
    <row r="2008" spans="1:12">
      <c r="A2008" s="131"/>
      <c r="B2008" s="132" t="s">
        <v>2475</v>
      </c>
      <c r="C2008" s="136">
        <v>2</v>
      </c>
      <c r="D2008" s="129"/>
      <c r="H2008" s="187" t="s">
        <v>3332</v>
      </c>
      <c r="I2008" s="183">
        <v>1</v>
      </c>
      <c r="K2008" s="187" t="s">
        <v>3442</v>
      </c>
      <c r="L2008" s="183">
        <v>1</v>
      </c>
    </row>
    <row r="2009" spans="1:12">
      <c r="A2009" s="131"/>
      <c r="B2009" s="132" t="s">
        <v>2473</v>
      </c>
      <c r="C2009" s="136">
        <v>2</v>
      </c>
      <c r="D2009" s="129"/>
      <c r="H2009" s="187" t="s">
        <v>3325</v>
      </c>
      <c r="I2009" s="183">
        <v>1</v>
      </c>
      <c r="K2009" s="187" t="s">
        <v>3439</v>
      </c>
      <c r="L2009" s="183">
        <v>1</v>
      </c>
    </row>
    <row r="2010" spans="1:12">
      <c r="A2010" s="131"/>
      <c r="B2010" s="132" t="s">
        <v>2470</v>
      </c>
      <c r="C2010" s="136">
        <v>2</v>
      </c>
      <c r="D2010" s="129"/>
      <c r="H2010" s="187" t="s">
        <v>3321</v>
      </c>
      <c r="I2010" s="183">
        <v>1</v>
      </c>
      <c r="K2010" s="187" t="s">
        <v>3418</v>
      </c>
      <c r="L2010" s="183">
        <v>1</v>
      </c>
    </row>
    <row r="2011" spans="1:12">
      <c r="A2011" s="131"/>
      <c r="B2011" s="132" t="s">
        <v>2463</v>
      </c>
      <c r="C2011" s="136">
        <v>2</v>
      </c>
      <c r="D2011" s="129"/>
      <c r="H2011" s="187" t="s">
        <v>3312</v>
      </c>
      <c r="I2011" s="183">
        <v>1</v>
      </c>
      <c r="K2011" s="187" t="s">
        <v>3412</v>
      </c>
      <c r="L2011" s="183">
        <v>1</v>
      </c>
    </row>
    <row r="2012" spans="1:12">
      <c r="A2012" s="131"/>
      <c r="B2012" s="132" t="s">
        <v>2462</v>
      </c>
      <c r="C2012" s="136">
        <v>2</v>
      </c>
      <c r="D2012" s="129"/>
      <c r="H2012" s="187" t="s">
        <v>3310</v>
      </c>
      <c r="I2012" s="183">
        <v>1</v>
      </c>
      <c r="K2012" s="187" t="s">
        <v>3410</v>
      </c>
      <c r="L2012" s="183">
        <v>1</v>
      </c>
    </row>
    <row r="2013" spans="1:12">
      <c r="A2013" s="131"/>
      <c r="B2013" s="132" t="s">
        <v>2448</v>
      </c>
      <c r="C2013" s="136">
        <v>2</v>
      </c>
      <c r="D2013" s="129"/>
      <c r="H2013" s="187" t="s">
        <v>3308</v>
      </c>
      <c r="I2013" s="183">
        <v>1</v>
      </c>
      <c r="K2013" s="187" t="s">
        <v>3409</v>
      </c>
      <c r="L2013" s="183">
        <v>1</v>
      </c>
    </row>
    <row r="2014" spans="1:12">
      <c r="A2014" s="131"/>
      <c r="B2014" s="132" t="s">
        <v>2447</v>
      </c>
      <c r="C2014" s="136">
        <v>2</v>
      </c>
      <c r="D2014" s="129"/>
      <c r="H2014" s="187" t="s">
        <v>3296</v>
      </c>
      <c r="I2014" s="183">
        <v>1</v>
      </c>
      <c r="K2014" s="187" t="s">
        <v>3408</v>
      </c>
      <c r="L2014" s="183">
        <v>1</v>
      </c>
    </row>
    <row r="2015" spans="1:12">
      <c r="A2015" s="131"/>
      <c r="B2015" s="132" t="s">
        <v>2436</v>
      </c>
      <c r="C2015" s="136">
        <v>2</v>
      </c>
      <c r="D2015" s="129"/>
      <c r="H2015" s="187" t="s">
        <v>3292</v>
      </c>
      <c r="I2015" s="183">
        <v>1</v>
      </c>
      <c r="K2015" s="187" t="s">
        <v>3406</v>
      </c>
      <c r="L2015" s="183">
        <v>1</v>
      </c>
    </row>
    <row r="2016" spans="1:12">
      <c r="A2016" s="131"/>
      <c r="B2016" s="132" t="s">
        <v>2435</v>
      </c>
      <c r="C2016" s="136">
        <v>2</v>
      </c>
      <c r="D2016" s="129"/>
      <c r="H2016" s="187" t="s">
        <v>3288</v>
      </c>
      <c r="I2016" s="183">
        <v>1</v>
      </c>
      <c r="K2016" s="187" t="s">
        <v>3402</v>
      </c>
      <c r="L2016" s="183">
        <v>1</v>
      </c>
    </row>
    <row r="2017" spans="1:12">
      <c r="A2017" s="131"/>
      <c r="B2017" s="132" t="s">
        <v>2433</v>
      </c>
      <c r="C2017" s="136">
        <v>2</v>
      </c>
      <c r="D2017" s="129"/>
      <c r="H2017" s="187" t="s">
        <v>3287</v>
      </c>
      <c r="I2017" s="183">
        <v>1</v>
      </c>
      <c r="K2017" s="187" t="s">
        <v>3400</v>
      </c>
      <c r="L2017" s="183">
        <v>1</v>
      </c>
    </row>
    <row r="2018" spans="1:12">
      <c r="A2018" s="131"/>
      <c r="B2018" s="132" t="s">
        <v>2431</v>
      </c>
      <c r="C2018" s="136">
        <v>2</v>
      </c>
      <c r="D2018" s="129"/>
      <c r="H2018" s="187" t="s">
        <v>3284</v>
      </c>
      <c r="I2018" s="183">
        <v>1</v>
      </c>
      <c r="K2018" s="187" t="s">
        <v>3399</v>
      </c>
      <c r="L2018" s="183">
        <v>1</v>
      </c>
    </row>
    <row r="2019" spans="1:12">
      <c r="A2019" s="131"/>
      <c r="B2019" s="132" t="s">
        <v>2430</v>
      </c>
      <c r="C2019" s="136">
        <v>2</v>
      </c>
      <c r="D2019" s="129"/>
      <c r="H2019" s="187" t="s">
        <v>3282</v>
      </c>
      <c r="I2019" s="183">
        <v>1</v>
      </c>
      <c r="K2019" s="187" t="s">
        <v>3398</v>
      </c>
      <c r="L2019" s="183">
        <v>1</v>
      </c>
    </row>
    <row r="2020" spans="1:12">
      <c r="A2020" s="131"/>
      <c r="B2020" s="132" t="s">
        <v>2424</v>
      </c>
      <c r="C2020" s="136">
        <v>2</v>
      </c>
      <c r="D2020" s="129"/>
      <c r="H2020" s="187" t="s">
        <v>3281</v>
      </c>
      <c r="I2020" s="183">
        <v>1</v>
      </c>
      <c r="K2020" s="187" t="s">
        <v>3396</v>
      </c>
      <c r="L2020" s="183">
        <v>1</v>
      </c>
    </row>
    <row r="2021" spans="1:12">
      <c r="A2021" s="131"/>
      <c r="B2021" s="132" t="s">
        <v>2414</v>
      </c>
      <c r="C2021" s="136">
        <v>2</v>
      </c>
      <c r="D2021" s="129"/>
      <c r="H2021" s="187" t="s">
        <v>3278</v>
      </c>
      <c r="I2021" s="183">
        <v>1</v>
      </c>
      <c r="K2021" s="187" t="s">
        <v>3382</v>
      </c>
      <c r="L2021" s="183">
        <v>1</v>
      </c>
    </row>
    <row r="2022" spans="1:12">
      <c r="A2022" s="131"/>
      <c r="B2022" s="132" t="s">
        <v>2394</v>
      </c>
      <c r="C2022" s="136">
        <v>2</v>
      </c>
      <c r="D2022" s="129"/>
      <c r="H2022" s="187" t="s">
        <v>3270</v>
      </c>
      <c r="I2022" s="183">
        <v>1</v>
      </c>
      <c r="K2022" s="187" t="s">
        <v>3378</v>
      </c>
      <c r="L2022" s="183">
        <v>1</v>
      </c>
    </row>
    <row r="2023" spans="1:12">
      <c r="A2023" s="131"/>
      <c r="B2023" s="132" t="s">
        <v>2389</v>
      </c>
      <c r="C2023" s="136">
        <v>2</v>
      </c>
      <c r="D2023" s="129"/>
      <c r="H2023" s="187" t="s">
        <v>3262</v>
      </c>
      <c r="I2023" s="183">
        <v>1</v>
      </c>
      <c r="K2023" s="187" t="s">
        <v>3376</v>
      </c>
      <c r="L2023" s="183">
        <v>1</v>
      </c>
    </row>
    <row r="2024" spans="1:12">
      <c r="A2024" s="131"/>
      <c r="B2024" s="132" t="s">
        <v>2379</v>
      </c>
      <c r="C2024" s="136">
        <v>2</v>
      </c>
      <c r="D2024" s="129"/>
      <c r="H2024" s="187" t="s">
        <v>3250</v>
      </c>
      <c r="I2024" s="183">
        <v>1</v>
      </c>
      <c r="K2024" s="187" t="s">
        <v>3374</v>
      </c>
      <c r="L2024" s="183">
        <v>1</v>
      </c>
    </row>
    <row r="2025" spans="1:12">
      <c r="A2025" s="131"/>
      <c r="B2025" s="132" t="s">
        <v>2362</v>
      </c>
      <c r="C2025" s="136">
        <v>2</v>
      </c>
      <c r="D2025" s="129"/>
      <c r="H2025" s="187" t="s">
        <v>3245</v>
      </c>
      <c r="I2025" s="183">
        <v>1</v>
      </c>
      <c r="K2025" s="187" t="s">
        <v>3367</v>
      </c>
      <c r="L2025" s="183">
        <v>1</v>
      </c>
    </row>
    <row r="2026" spans="1:12">
      <c r="A2026" s="131"/>
      <c r="B2026" s="132" t="s">
        <v>2353</v>
      </c>
      <c r="C2026" s="136">
        <v>2</v>
      </c>
      <c r="D2026" s="129"/>
      <c r="H2026" s="187" t="s">
        <v>3244</v>
      </c>
      <c r="I2026" s="183">
        <v>1</v>
      </c>
      <c r="K2026" s="187" t="s">
        <v>3360</v>
      </c>
      <c r="L2026" s="183">
        <v>1</v>
      </c>
    </row>
    <row r="2027" spans="1:12">
      <c r="A2027" s="131"/>
      <c r="B2027" s="132" t="s">
        <v>2351</v>
      </c>
      <c r="C2027" s="136">
        <v>2</v>
      </c>
      <c r="D2027" s="129"/>
      <c r="H2027" s="187" t="s">
        <v>3241</v>
      </c>
      <c r="I2027" s="183">
        <v>1</v>
      </c>
      <c r="K2027" s="187" t="s">
        <v>3356</v>
      </c>
      <c r="L2027" s="183">
        <v>1</v>
      </c>
    </row>
    <row r="2028" spans="1:12">
      <c r="A2028" s="131"/>
      <c r="B2028" s="132" t="s">
        <v>2349</v>
      </c>
      <c r="C2028" s="136">
        <v>2</v>
      </c>
      <c r="D2028" s="129"/>
      <c r="H2028" s="187" t="s">
        <v>3233</v>
      </c>
      <c r="I2028" s="183">
        <v>1</v>
      </c>
      <c r="K2028" s="187" t="s">
        <v>3344</v>
      </c>
      <c r="L2028" s="183">
        <v>1</v>
      </c>
    </row>
    <row r="2029" spans="1:12">
      <c r="A2029" s="131"/>
      <c r="B2029" s="132" t="s">
        <v>2344</v>
      </c>
      <c r="C2029" s="136">
        <v>2</v>
      </c>
      <c r="D2029" s="129"/>
      <c r="H2029" s="187" t="s">
        <v>3231</v>
      </c>
      <c r="I2029" s="183">
        <v>1</v>
      </c>
      <c r="K2029" s="187" t="s">
        <v>3341</v>
      </c>
      <c r="L2029" s="183">
        <v>1</v>
      </c>
    </row>
    <row r="2030" spans="1:12">
      <c r="A2030" s="131"/>
      <c r="B2030" s="132" t="s">
        <v>2343</v>
      </c>
      <c r="C2030" s="136">
        <v>2</v>
      </c>
      <c r="D2030" s="129"/>
      <c r="H2030" s="187" t="s">
        <v>3225</v>
      </c>
      <c r="I2030" s="183">
        <v>1</v>
      </c>
      <c r="K2030" s="187" t="s">
        <v>3333</v>
      </c>
      <c r="L2030" s="183">
        <v>1</v>
      </c>
    </row>
    <row r="2031" spans="1:12">
      <c r="A2031" s="131"/>
      <c r="B2031" s="132" t="s">
        <v>2331</v>
      </c>
      <c r="C2031" s="136">
        <v>2</v>
      </c>
      <c r="D2031" s="129"/>
      <c r="H2031" s="187" t="s">
        <v>3223</v>
      </c>
      <c r="I2031" s="183">
        <v>1</v>
      </c>
      <c r="K2031" s="187" t="s">
        <v>3332</v>
      </c>
      <c r="L2031" s="183">
        <v>1</v>
      </c>
    </row>
    <row r="2032" spans="1:12">
      <c r="A2032" s="131"/>
      <c r="B2032" s="132" t="s">
        <v>2329</v>
      </c>
      <c r="C2032" s="136">
        <v>2</v>
      </c>
      <c r="D2032" s="129"/>
      <c r="H2032" s="187" t="s">
        <v>3221</v>
      </c>
      <c r="I2032" s="183">
        <v>1</v>
      </c>
      <c r="K2032" s="187" t="s">
        <v>3325</v>
      </c>
      <c r="L2032" s="183">
        <v>1</v>
      </c>
    </row>
    <row r="2033" spans="1:12">
      <c r="A2033" s="131"/>
      <c r="B2033" s="132" t="s">
        <v>2327</v>
      </c>
      <c r="C2033" s="136">
        <v>2</v>
      </c>
      <c r="D2033" s="129"/>
      <c r="H2033" s="187" t="s">
        <v>3220</v>
      </c>
      <c r="I2033" s="183">
        <v>1</v>
      </c>
      <c r="K2033" s="187" t="s">
        <v>3321</v>
      </c>
      <c r="L2033" s="183">
        <v>1</v>
      </c>
    </row>
    <row r="2034" spans="1:12">
      <c r="A2034" s="131"/>
      <c r="B2034" s="132" t="s">
        <v>2322</v>
      </c>
      <c r="C2034" s="136">
        <v>2</v>
      </c>
      <c r="D2034" s="129"/>
      <c r="H2034" s="187" t="s">
        <v>3218</v>
      </c>
      <c r="I2034" s="183">
        <v>1</v>
      </c>
      <c r="K2034" s="187" t="s">
        <v>3312</v>
      </c>
      <c r="L2034" s="183">
        <v>1</v>
      </c>
    </row>
    <row r="2035" spans="1:12">
      <c r="A2035" s="131"/>
      <c r="B2035" s="132" t="s">
        <v>2319</v>
      </c>
      <c r="C2035" s="136">
        <v>2</v>
      </c>
      <c r="D2035" s="129"/>
      <c r="H2035" s="187" t="s">
        <v>3203</v>
      </c>
      <c r="I2035" s="183">
        <v>1</v>
      </c>
      <c r="K2035" s="187" t="s">
        <v>3310</v>
      </c>
      <c r="L2035" s="183">
        <v>1</v>
      </c>
    </row>
    <row r="2036" spans="1:12">
      <c r="A2036" s="131"/>
      <c r="B2036" s="132" t="s">
        <v>2308</v>
      </c>
      <c r="C2036" s="136">
        <v>2</v>
      </c>
      <c r="D2036" s="129"/>
      <c r="H2036" s="187" t="s">
        <v>3186</v>
      </c>
      <c r="I2036" s="183">
        <v>1</v>
      </c>
      <c r="K2036" s="187" t="s">
        <v>3308</v>
      </c>
      <c r="L2036" s="183">
        <v>1</v>
      </c>
    </row>
    <row r="2037" spans="1:12">
      <c r="A2037" s="131"/>
      <c r="B2037" s="132" t="s">
        <v>2304</v>
      </c>
      <c r="C2037" s="136">
        <v>2</v>
      </c>
      <c r="D2037" s="129"/>
      <c r="H2037" s="187" t="s">
        <v>3172</v>
      </c>
      <c r="I2037" s="183">
        <v>1</v>
      </c>
      <c r="K2037" s="187" t="s">
        <v>3296</v>
      </c>
      <c r="L2037" s="183">
        <v>1</v>
      </c>
    </row>
    <row r="2038" spans="1:12">
      <c r="A2038" s="131"/>
      <c r="B2038" s="132" t="s">
        <v>2285</v>
      </c>
      <c r="C2038" s="136">
        <v>2</v>
      </c>
      <c r="D2038" s="129"/>
      <c r="H2038" s="187" t="s">
        <v>3166</v>
      </c>
      <c r="I2038" s="183">
        <v>1</v>
      </c>
      <c r="K2038" s="187" t="s">
        <v>3292</v>
      </c>
      <c r="L2038" s="183">
        <v>1</v>
      </c>
    </row>
    <row r="2039" spans="1:12">
      <c r="A2039" s="131"/>
      <c r="B2039" s="132" t="s">
        <v>2284</v>
      </c>
      <c r="C2039" s="136">
        <v>2</v>
      </c>
      <c r="D2039" s="129"/>
      <c r="H2039" s="187" t="s">
        <v>3152</v>
      </c>
      <c r="I2039" s="183">
        <v>1</v>
      </c>
      <c r="K2039" s="187" t="s">
        <v>3288</v>
      </c>
      <c r="L2039" s="183">
        <v>1</v>
      </c>
    </row>
    <row r="2040" spans="1:12">
      <c r="A2040" s="131"/>
      <c r="B2040" s="132" t="s">
        <v>2279</v>
      </c>
      <c r="C2040" s="136">
        <v>2</v>
      </c>
      <c r="D2040" s="129"/>
      <c r="H2040" s="187" t="s">
        <v>3150</v>
      </c>
      <c r="I2040" s="183">
        <v>1</v>
      </c>
      <c r="K2040" s="187" t="s">
        <v>3287</v>
      </c>
      <c r="L2040" s="183">
        <v>1</v>
      </c>
    </row>
    <row r="2041" spans="1:12">
      <c r="A2041" s="131"/>
      <c r="B2041" s="132" t="s">
        <v>2273</v>
      </c>
      <c r="C2041" s="136">
        <v>2</v>
      </c>
      <c r="D2041" s="129"/>
      <c r="H2041" s="187" t="s">
        <v>3147</v>
      </c>
      <c r="I2041" s="183">
        <v>1</v>
      </c>
      <c r="K2041" s="187" t="s">
        <v>3284</v>
      </c>
      <c r="L2041" s="183">
        <v>1</v>
      </c>
    </row>
    <row r="2042" spans="1:12">
      <c r="A2042" s="131"/>
      <c r="B2042" s="132" t="s">
        <v>2260</v>
      </c>
      <c r="C2042" s="136">
        <v>2</v>
      </c>
      <c r="D2042" s="129"/>
      <c r="H2042" s="187" t="s">
        <v>3120</v>
      </c>
      <c r="I2042" s="183">
        <v>1</v>
      </c>
      <c r="K2042" s="187" t="s">
        <v>3282</v>
      </c>
      <c r="L2042" s="183">
        <v>1</v>
      </c>
    </row>
    <row r="2043" spans="1:12">
      <c r="A2043" s="131"/>
      <c r="B2043" s="132" t="s">
        <v>2249</v>
      </c>
      <c r="C2043" s="136">
        <v>2</v>
      </c>
      <c r="D2043" s="129"/>
      <c r="H2043" s="187" t="s">
        <v>3107</v>
      </c>
      <c r="I2043" s="183">
        <v>1</v>
      </c>
      <c r="K2043" s="187" t="s">
        <v>3281</v>
      </c>
      <c r="L2043" s="183">
        <v>1</v>
      </c>
    </row>
    <row r="2044" spans="1:12">
      <c r="A2044" s="131"/>
      <c r="B2044" s="132" t="s">
        <v>2241</v>
      </c>
      <c r="C2044" s="136">
        <v>2</v>
      </c>
      <c r="D2044" s="129"/>
      <c r="H2044" s="187" t="s">
        <v>3083</v>
      </c>
      <c r="I2044" s="183">
        <v>1</v>
      </c>
      <c r="K2044" s="187" t="s">
        <v>3278</v>
      </c>
      <c r="L2044" s="183">
        <v>1</v>
      </c>
    </row>
    <row r="2045" spans="1:12">
      <c r="A2045" s="131"/>
      <c r="B2045" s="132" t="s">
        <v>2225</v>
      </c>
      <c r="C2045" s="136">
        <v>2</v>
      </c>
      <c r="D2045" s="129"/>
      <c r="H2045" s="187" t="s">
        <v>3076</v>
      </c>
      <c r="I2045" s="183">
        <v>1</v>
      </c>
      <c r="K2045" s="187" t="s">
        <v>3270</v>
      </c>
      <c r="L2045" s="183">
        <v>1</v>
      </c>
    </row>
    <row r="2046" spans="1:12">
      <c r="A2046" s="131"/>
      <c r="B2046" s="132" t="s">
        <v>2212</v>
      </c>
      <c r="C2046" s="136">
        <v>2</v>
      </c>
      <c r="D2046" s="129"/>
      <c r="H2046" s="187" t="s">
        <v>3037</v>
      </c>
      <c r="I2046" s="183">
        <v>1</v>
      </c>
      <c r="K2046" s="187" t="s">
        <v>3262</v>
      </c>
      <c r="L2046" s="183">
        <v>1</v>
      </c>
    </row>
    <row r="2047" spans="1:12">
      <c r="A2047" s="131"/>
      <c r="B2047" s="132" t="s">
        <v>2203</v>
      </c>
      <c r="C2047" s="136">
        <v>2</v>
      </c>
      <c r="D2047" s="129"/>
      <c r="H2047" s="187" t="s">
        <v>3026</v>
      </c>
      <c r="I2047" s="183">
        <v>1</v>
      </c>
      <c r="K2047" s="187" t="s">
        <v>3250</v>
      </c>
      <c r="L2047" s="183">
        <v>1</v>
      </c>
    </row>
    <row r="2048" spans="1:12">
      <c r="A2048" s="131"/>
      <c r="B2048" s="132" t="s">
        <v>2201</v>
      </c>
      <c r="C2048" s="136">
        <v>2</v>
      </c>
      <c r="D2048" s="129"/>
      <c r="H2048" s="187" t="s">
        <v>3012</v>
      </c>
      <c r="I2048" s="183">
        <v>1</v>
      </c>
      <c r="K2048" s="187" t="s">
        <v>3245</v>
      </c>
      <c r="L2048" s="183">
        <v>1</v>
      </c>
    </row>
    <row r="2049" spans="1:12">
      <c r="A2049" s="131"/>
      <c r="B2049" s="132" t="s">
        <v>2199</v>
      </c>
      <c r="C2049" s="136">
        <v>2</v>
      </c>
      <c r="D2049" s="129"/>
      <c r="H2049" s="187" t="s">
        <v>3007</v>
      </c>
      <c r="I2049" s="183">
        <v>1</v>
      </c>
      <c r="K2049" s="187" t="s">
        <v>3244</v>
      </c>
      <c r="L2049" s="183">
        <v>1</v>
      </c>
    </row>
    <row r="2050" spans="1:12">
      <c r="A2050" s="131"/>
      <c r="B2050" s="132" t="s">
        <v>2197</v>
      </c>
      <c r="C2050" s="136">
        <v>2</v>
      </c>
      <c r="D2050" s="129"/>
      <c r="H2050" s="187" t="s">
        <v>3001</v>
      </c>
      <c r="I2050" s="183">
        <v>1</v>
      </c>
      <c r="K2050" s="187" t="s">
        <v>3241</v>
      </c>
      <c r="L2050" s="183">
        <v>1</v>
      </c>
    </row>
    <row r="2051" spans="1:12">
      <c r="A2051" s="131"/>
      <c r="B2051" s="132" t="s">
        <v>2192</v>
      </c>
      <c r="C2051" s="136">
        <v>2</v>
      </c>
      <c r="D2051" s="129"/>
      <c r="H2051" s="187" t="s">
        <v>2988</v>
      </c>
      <c r="I2051" s="183">
        <v>1</v>
      </c>
      <c r="K2051" s="187" t="s">
        <v>3233</v>
      </c>
      <c r="L2051" s="183">
        <v>1</v>
      </c>
    </row>
    <row r="2052" spans="1:12">
      <c r="A2052" s="131"/>
      <c r="B2052" s="132" t="s">
        <v>2175</v>
      </c>
      <c r="C2052" s="136">
        <v>2</v>
      </c>
      <c r="D2052" s="129"/>
      <c r="H2052" s="187" t="s">
        <v>2973</v>
      </c>
      <c r="I2052" s="183">
        <v>1</v>
      </c>
      <c r="K2052" s="187" t="s">
        <v>3231</v>
      </c>
      <c r="L2052" s="183">
        <v>1</v>
      </c>
    </row>
    <row r="2053" spans="1:12">
      <c r="A2053" s="131"/>
      <c r="B2053" s="132" t="s">
        <v>2170</v>
      </c>
      <c r="C2053" s="136">
        <v>2</v>
      </c>
      <c r="D2053" s="129"/>
      <c r="H2053" s="187" t="s">
        <v>2963</v>
      </c>
      <c r="I2053" s="183">
        <v>1</v>
      </c>
      <c r="K2053" s="187" t="s">
        <v>3225</v>
      </c>
      <c r="L2053" s="183">
        <v>1</v>
      </c>
    </row>
    <row r="2054" spans="1:12">
      <c r="A2054" s="131"/>
      <c r="B2054" s="132" t="s">
        <v>2159</v>
      </c>
      <c r="C2054" s="136">
        <v>2</v>
      </c>
      <c r="D2054" s="129"/>
      <c r="H2054" s="187" t="s">
        <v>2949</v>
      </c>
      <c r="I2054" s="183">
        <v>1</v>
      </c>
      <c r="K2054" s="187" t="s">
        <v>3223</v>
      </c>
      <c r="L2054" s="183">
        <v>1</v>
      </c>
    </row>
    <row r="2055" spans="1:12">
      <c r="A2055" s="131"/>
      <c r="B2055" s="132" t="s">
        <v>2158</v>
      </c>
      <c r="C2055" s="136">
        <v>2</v>
      </c>
      <c r="D2055" s="129"/>
      <c r="H2055" s="187" t="s">
        <v>2924</v>
      </c>
      <c r="I2055" s="183">
        <v>1</v>
      </c>
      <c r="K2055" s="187" t="s">
        <v>3221</v>
      </c>
      <c r="L2055" s="183">
        <v>1</v>
      </c>
    </row>
    <row r="2056" spans="1:12">
      <c r="A2056" s="131"/>
      <c r="B2056" s="132" t="s">
        <v>2154</v>
      </c>
      <c r="C2056" s="136">
        <v>2</v>
      </c>
      <c r="D2056" s="129"/>
      <c r="H2056" s="187" t="s">
        <v>2839</v>
      </c>
      <c r="I2056" s="183">
        <v>1</v>
      </c>
      <c r="K2056" s="187" t="s">
        <v>3220</v>
      </c>
      <c r="L2056" s="183">
        <v>1</v>
      </c>
    </row>
    <row r="2057" spans="1:12">
      <c r="A2057" s="131"/>
      <c r="B2057" s="132" t="s">
        <v>2153</v>
      </c>
      <c r="C2057" s="136">
        <v>2</v>
      </c>
      <c r="D2057" s="129"/>
      <c r="H2057" s="187" t="s">
        <v>2814</v>
      </c>
      <c r="I2057" s="183">
        <v>1</v>
      </c>
      <c r="K2057" s="187" t="s">
        <v>3218</v>
      </c>
      <c r="L2057" s="183">
        <v>1</v>
      </c>
    </row>
    <row r="2058" spans="1:12">
      <c r="A2058" s="131"/>
      <c r="B2058" s="132" t="s">
        <v>2146</v>
      </c>
      <c r="C2058" s="136">
        <v>2</v>
      </c>
      <c r="D2058" s="129"/>
      <c r="H2058" s="187" t="s">
        <v>2813</v>
      </c>
      <c r="I2058" s="183">
        <v>1</v>
      </c>
      <c r="K2058" s="187" t="s">
        <v>3203</v>
      </c>
      <c r="L2058" s="183">
        <v>1</v>
      </c>
    </row>
    <row r="2059" spans="1:12">
      <c r="A2059" s="131"/>
      <c r="B2059" s="132" t="s">
        <v>2120</v>
      </c>
      <c r="C2059" s="136">
        <v>2</v>
      </c>
      <c r="D2059" s="129"/>
      <c r="H2059" s="187" t="s">
        <v>2802</v>
      </c>
      <c r="I2059" s="183">
        <v>1</v>
      </c>
      <c r="K2059" s="187" t="s">
        <v>3186</v>
      </c>
      <c r="L2059" s="183">
        <v>1</v>
      </c>
    </row>
    <row r="2060" spans="1:12">
      <c r="A2060" s="131"/>
      <c r="B2060" s="132" t="s">
        <v>2110</v>
      </c>
      <c r="C2060" s="136">
        <v>2</v>
      </c>
      <c r="D2060" s="129"/>
      <c r="H2060" s="187" t="s">
        <v>2787</v>
      </c>
      <c r="I2060" s="183">
        <v>1</v>
      </c>
      <c r="K2060" s="187" t="s">
        <v>3172</v>
      </c>
      <c r="L2060" s="183">
        <v>1</v>
      </c>
    </row>
    <row r="2061" spans="1:12">
      <c r="A2061" s="131"/>
      <c r="B2061" s="132" t="s">
        <v>2065</v>
      </c>
      <c r="C2061" s="136">
        <v>2</v>
      </c>
      <c r="D2061" s="129"/>
      <c r="H2061" s="187" t="s">
        <v>2782</v>
      </c>
      <c r="I2061" s="183">
        <v>1</v>
      </c>
      <c r="K2061" s="187" t="s">
        <v>3166</v>
      </c>
      <c r="L2061" s="183">
        <v>1</v>
      </c>
    </row>
    <row r="2062" spans="1:12">
      <c r="A2062" s="131"/>
      <c r="B2062" s="132" t="s">
        <v>2062</v>
      </c>
      <c r="C2062" s="136">
        <v>2</v>
      </c>
      <c r="D2062" s="129"/>
      <c r="H2062" s="187" t="s">
        <v>2774</v>
      </c>
      <c r="I2062" s="183">
        <v>1</v>
      </c>
      <c r="K2062" s="187" t="s">
        <v>3152</v>
      </c>
      <c r="L2062" s="183">
        <v>1</v>
      </c>
    </row>
    <row r="2063" spans="1:12">
      <c r="A2063" s="131"/>
      <c r="B2063" s="132" t="s">
        <v>2031</v>
      </c>
      <c r="C2063" s="136">
        <v>2</v>
      </c>
      <c r="D2063" s="129"/>
      <c r="H2063" s="187" t="s">
        <v>2772</v>
      </c>
      <c r="I2063" s="183">
        <v>1</v>
      </c>
      <c r="K2063" s="187" t="s">
        <v>3150</v>
      </c>
      <c r="L2063" s="183">
        <v>1</v>
      </c>
    </row>
    <row r="2064" spans="1:12">
      <c r="A2064" s="131"/>
      <c r="B2064" s="132" t="s">
        <v>2028</v>
      </c>
      <c r="C2064" s="136">
        <v>2</v>
      </c>
      <c r="D2064" s="129"/>
      <c r="H2064" s="187" t="s">
        <v>2771</v>
      </c>
      <c r="I2064" s="183">
        <v>1</v>
      </c>
      <c r="K2064" s="187" t="s">
        <v>3147</v>
      </c>
      <c r="L2064" s="183">
        <v>1</v>
      </c>
    </row>
    <row r="2065" spans="1:12">
      <c r="A2065" s="131"/>
      <c r="B2065" s="132" t="s">
        <v>2027</v>
      </c>
      <c r="C2065" s="136">
        <v>2</v>
      </c>
      <c r="D2065" s="129"/>
      <c r="H2065" s="187" t="s">
        <v>2758</v>
      </c>
      <c r="I2065" s="183">
        <v>1</v>
      </c>
      <c r="K2065" s="187" t="s">
        <v>3120</v>
      </c>
      <c r="L2065" s="183">
        <v>1</v>
      </c>
    </row>
    <row r="2066" spans="1:12">
      <c r="A2066" s="131"/>
      <c r="B2066" s="132" t="s">
        <v>2000</v>
      </c>
      <c r="C2066" s="136">
        <v>2</v>
      </c>
      <c r="D2066" s="129"/>
      <c r="H2066" s="187" t="s">
        <v>2755</v>
      </c>
      <c r="I2066" s="183">
        <v>1</v>
      </c>
      <c r="K2066" s="187" t="s">
        <v>3107</v>
      </c>
      <c r="L2066" s="183">
        <v>1</v>
      </c>
    </row>
    <row r="2067" spans="1:12">
      <c r="A2067" s="131"/>
      <c r="B2067" s="132" t="s">
        <v>1999</v>
      </c>
      <c r="C2067" s="136">
        <v>2</v>
      </c>
      <c r="D2067" s="129"/>
      <c r="H2067" s="187" t="s">
        <v>2738</v>
      </c>
      <c r="I2067" s="183">
        <v>1</v>
      </c>
      <c r="K2067" s="187" t="s">
        <v>3083</v>
      </c>
      <c r="L2067" s="183">
        <v>1</v>
      </c>
    </row>
    <row r="2068" spans="1:12">
      <c r="A2068" s="131"/>
      <c r="B2068" s="132" t="s">
        <v>1985</v>
      </c>
      <c r="C2068" s="136">
        <v>2</v>
      </c>
      <c r="D2068" s="129"/>
      <c r="H2068" s="187" t="s">
        <v>2691</v>
      </c>
      <c r="I2068" s="183">
        <v>1</v>
      </c>
      <c r="K2068" s="187" t="s">
        <v>3076</v>
      </c>
      <c r="L2068" s="183">
        <v>1</v>
      </c>
    </row>
    <row r="2069" spans="1:12">
      <c r="A2069" s="131"/>
      <c r="B2069" s="132" t="s">
        <v>1974</v>
      </c>
      <c r="C2069" s="136">
        <v>2</v>
      </c>
      <c r="D2069" s="129"/>
      <c r="H2069" s="187" t="s">
        <v>2684</v>
      </c>
      <c r="I2069" s="183">
        <v>1</v>
      </c>
      <c r="K2069" s="187" t="s">
        <v>3037</v>
      </c>
      <c r="L2069" s="183">
        <v>1</v>
      </c>
    </row>
    <row r="2070" spans="1:12">
      <c r="A2070" s="131"/>
      <c r="B2070" s="132" t="s">
        <v>1969</v>
      </c>
      <c r="C2070" s="136">
        <v>2</v>
      </c>
      <c r="D2070" s="129"/>
      <c r="H2070" s="187" t="s">
        <v>2680</v>
      </c>
      <c r="I2070" s="183">
        <v>1</v>
      </c>
      <c r="K2070" s="187" t="s">
        <v>3026</v>
      </c>
      <c r="L2070" s="183">
        <v>1</v>
      </c>
    </row>
    <row r="2071" spans="1:12">
      <c r="A2071" s="131"/>
      <c r="B2071" s="132" t="s">
        <v>1959</v>
      </c>
      <c r="C2071" s="136">
        <v>2</v>
      </c>
      <c r="D2071" s="129"/>
      <c r="H2071" s="187" t="s">
        <v>2674</v>
      </c>
      <c r="I2071" s="183">
        <v>1</v>
      </c>
      <c r="K2071" s="187" t="s">
        <v>3012</v>
      </c>
      <c r="L2071" s="183">
        <v>1</v>
      </c>
    </row>
    <row r="2072" spans="1:12">
      <c r="A2072" s="131"/>
      <c r="B2072" s="132" t="s">
        <v>1955</v>
      </c>
      <c r="C2072" s="136">
        <v>2</v>
      </c>
      <c r="D2072" s="129"/>
      <c r="H2072" s="187" t="s">
        <v>2673</v>
      </c>
      <c r="I2072" s="183">
        <v>1</v>
      </c>
      <c r="K2072" s="187" t="s">
        <v>3007</v>
      </c>
      <c r="L2072" s="183">
        <v>1</v>
      </c>
    </row>
    <row r="2073" spans="1:12">
      <c r="A2073" s="131"/>
      <c r="B2073" s="132" t="s">
        <v>1911</v>
      </c>
      <c r="C2073" s="136">
        <v>2</v>
      </c>
      <c r="D2073" s="129"/>
      <c r="H2073" s="187" t="s">
        <v>2649</v>
      </c>
      <c r="I2073" s="183">
        <v>1</v>
      </c>
      <c r="K2073" s="187" t="s">
        <v>3001</v>
      </c>
      <c r="L2073" s="183">
        <v>1</v>
      </c>
    </row>
    <row r="2074" spans="1:12">
      <c r="A2074" s="131"/>
      <c r="B2074" s="132" t="s">
        <v>1882</v>
      </c>
      <c r="C2074" s="136">
        <v>2</v>
      </c>
      <c r="D2074" s="129"/>
      <c r="H2074" s="187" t="s">
        <v>2647</v>
      </c>
      <c r="I2074" s="183">
        <v>1</v>
      </c>
      <c r="K2074" s="187" t="s">
        <v>2988</v>
      </c>
      <c r="L2074" s="183">
        <v>1</v>
      </c>
    </row>
    <row r="2075" spans="1:12">
      <c r="A2075" s="131"/>
      <c r="B2075" s="132" t="s">
        <v>1857</v>
      </c>
      <c r="C2075" s="136">
        <v>2</v>
      </c>
      <c r="D2075" s="129"/>
      <c r="H2075" s="187" t="s">
        <v>2639</v>
      </c>
      <c r="I2075" s="183">
        <v>1</v>
      </c>
      <c r="K2075" s="187" t="s">
        <v>2973</v>
      </c>
      <c r="L2075" s="183">
        <v>1</v>
      </c>
    </row>
    <row r="2076" spans="1:12">
      <c r="A2076" s="131"/>
      <c r="B2076" s="132" t="s">
        <v>1850</v>
      </c>
      <c r="C2076" s="136">
        <v>2</v>
      </c>
      <c r="D2076" s="129"/>
      <c r="H2076" s="187" t="s">
        <v>2629</v>
      </c>
      <c r="I2076" s="183">
        <v>1</v>
      </c>
      <c r="K2076" s="187" t="s">
        <v>2963</v>
      </c>
      <c r="L2076" s="183">
        <v>1</v>
      </c>
    </row>
    <row r="2077" spans="1:12">
      <c r="A2077" s="131"/>
      <c r="B2077" s="132" t="s">
        <v>1848</v>
      </c>
      <c r="C2077" s="136">
        <v>2</v>
      </c>
      <c r="D2077" s="129"/>
      <c r="H2077" s="187" t="s">
        <v>2628</v>
      </c>
      <c r="I2077" s="183">
        <v>1</v>
      </c>
      <c r="K2077" s="187" t="s">
        <v>2949</v>
      </c>
      <c r="L2077" s="183">
        <v>1</v>
      </c>
    </row>
    <row r="2078" spans="1:12">
      <c r="A2078" s="131"/>
      <c r="B2078" s="132" t="s">
        <v>1819</v>
      </c>
      <c r="C2078" s="136">
        <v>2</v>
      </c>
      <c r="D2078" s="129"/>
      <c r="H2078" s="187" t="s">
        <v>2584</v>
      </c>
      <c r="I2078" s="183">
        <v>1</v>
      </c>
      <c r="K2078" s="187" t="s">
        <v>2924</v>
      </c>
      <c r="L2078" s="183">
        <v>1</v>
      </c>
    </row>
    <row r="2079" spans="1:12">
      <c r="A2079" s="131"/>
      <c r="B2079" s="132" t="s">
        <v>1814</v>
      </c>
      <c r="C2079" s="136">
        <v>2</v>
      </c>
      <c r="D2079" s="129"/>
      <c r="H2079" s="187" t="s">
        <v>2571</v>
      </c>
      <c r="I2079" s="183">
        <v>1</v>
      </c>
      <c r="K2079" s="187" t="s">
        <v>2839</v>
      </c>
      <c r="L2079" s="183">
        <v>1</v>
      </c>
    </row>
    <row r="2080" spans="1:12">
      <c r="A2080" s="131"/>
      <c r="B2080" s="132" t="s">
        <v>1798</v>
      </c>
      <c r="C2080" s="136">
        <v>2</v>
      </c>
      <c r="D2080" s="129"/>
      <c r="H2080" s="187" t="s">
        <v>2566</v>
      </c>
      <c r="I2080" s="183">
        <v>1</v>
      </c>
      <c r="K2080" s="187" t="s">
        <v>2814</v>
      </c>
      <c r="L2080" s="183">
        <v>1</v>
      </c>
    </row>
    <row r="2081" spans="1:12">
      <c r="A2081" s="131"/>
      <c r="B2081" s="132" t="s">
        <v>1786</v>
      </c>
      <c r="C2081" s="136">
        <v>2</v>
      </c>
      <c r="D2081" s="129"/>
      <c r="H2081" s="187" t="s">
        <v>2561</v>
      </c>
      <c r="I2081" s="183">
        <v>1</v>
      </c>
      <c r="K2081" s="187" t="s">
        <v>2813</v>
      </c>
      <c r="L2081" s="183">
        <v>1</v>
      </c>
    </row>
    <row r="2082" spans="1:12">
      <c r="A2082" s="131"/>
      <c r="B2082" s="132" t="s">
        <v>1782</v>
      </c>
      <c r="C2082" s="136">
        <v>2</v>
      </c>
      <c r="D2082" s="129"/>
      <c r="H2082" s="187" t="s">
        <v>2523</v>
      </c>
      <c r="I2082" s="183">
        <v>1</v>
      </c>
      <c r="K2082" s="187" t="s">
        <v>2802</v>
      </c>
      <c r="L2082" s="183">
        <v>1</v>
      </c>
    </row>
    <row r="2083" spans="1:12">
      <c r="A2083" s="131"/>
      <c r="B2083" s="132" t="s">
        <v>1764</v>
      </c>
      <c r="C2083" s="136">
        <v>2</v>
      </c>
      <c r="D2083" s="129"/>
      <c r="H2083" s="187" t="s">
        <v>2420</v>
      </c>
      <c r="I2083" s="183">
        <v>1</v>
      </c>
      <c r="K2083" s="187" t="s">
        <v>2787</v>
      </c>
      <c r="L2083" s="183">
        <v>1</v>
      </c>
    </row>
    <row r="2084" spans="1:12">
      <c r="A2084" s="131"/>
      <c r="B2084" s="132" t="s">
        <v>1763</v>
      </c>
      <c r="C2084" s="136">
        <v>2</v>
      </c>
      <c r="D2084" s="129"/>
      <c r="H2084" s="187" t="s">
        <v>2394</v>
      </c>
      <c r="I2084" s="183">
        <v>1</v>
      </c>
      <c r="K2084" s="187" t="s">
        <v>2782</v>
      </c>
      <c r="L2084" s="183">
        <v>1</v>
      </c>
    </row>
    <row r="2085" spans="1:12">
      <c r="A2085" s="131"/>
      <c r="B2085" s="132" t="s">
        <v>1756</v>
      </c>
      <c r="C2085" s="136">
        <v>2</v>
      </c>
      <c r="D2085" s="129"/>
      <c r="H2085" s="187" t="s">
        <v>2363</v>
      </c>
      <c r="I2085" s="183">
        <v>1</v>
      </c>
      <c r="K2085" s="187" t="s">
        <v>2774</v>
      </c>
      <c r="L2085" s="183">
        <v>1</v>
      </c>
    </row>
    <row r="2086" spans="1:12">
      <c r="A2086" s="131"/>
      <c r="B2086" s="132" t="s">
        <v>1750</v>
      </c>
      <c r="C2086" s="136">
        <v>2</v>
      </c>
      <c r="D2086" s="129"/>
      <c r="H2086" s="187" t="s">
        <v>2328</v>
      </c>
      <c r="I2086" s="183">
        <v>1</v>
      </c>
      <c r="K2086" s="187" t="s">
        <v>2772</v>
      </c>
      <c r="L2086" s="183">
        <v>1</v>
      </c>
    </row>
    <row r="2087" spans="1:12">
      <c r="A2087" s="131"/>
      <c r="B2087" s="132" t="s">
        <v>1748</v>
      </c>
      <c r="C2087" s="136">
        <v>2</v>
      </c>
      <c r="D2087" s="129"/>
      <c r="H2087" s="187" t="s">
        <v>2240</v>
      </c>
      <c r="I2087" s="183">
        <v>1</v>
      </c>
      <c r="K2087" s="187" t="s">
        <v>2771</v>
      </c>
      <c r="L2087" s="183">
        <v>1</v>
      </c>
    </row>
    <row r="2088" spans="1:12">
      <c r="A2088" s="131"/>
      <c r="B2088" s="132" t="s">
        <v>1744</v>
      </c>
      <c r="C2088" s="136">
        <v>2</v>
      </c>
      <c r="D2088" s="129"/>
      <c r="H2088" s="187" t="s">
        <v>2232</v>
      </c>
      <c r="I2088" s="183">
        <v>1</v>
      </c>
      <c r="K2088" s="187" t="s">
        <v>2758</v>
      </c>
      <c r="L2088" s="183">
        <v>1</v>
      </c>
    </row>
    <row r="2089" spans="1:12">
      <c r="A2089" s="131"/>
      <c r="B2089" s="132" t="s">
        <v>1741</v>
      </c>
      <c r="C2089" s="136">
        <v>2</v>
      </c>
      <c r="D2089" s="129"/>
      <c r="H2089" s="187" t="s">
        <v>2195</v>
      </c>
      <c r="I2089" s="183">
        <v>1</v>
      </c>
      <c r="K2089" s="187" t="s">
        <v>2755</v>
      </c>
      <c r="L2089" s="183">
        <v>1</v>
      </c>
    </row>
    <row r="2090" spans="1:12">
      <c r="A2090" s="131"/>
      <c r="B2090" s="132" t="s">
        <v>1732</v>
      </c>
      <c r="C2090" s="136">
        <v>2</v>
      </c>
      <c r="D2090" s="129"/>
      <c r="H2090" s="187" t="s">
        <v>2156</v>
      </c>
      <c r="I2090" s="183">
        <v>1</v>
      </c>
      <c r="K2090" s="187" t="s">
        <v>2738</v>
      </c>
      <c r="L2090" s="183">
        <v>1</v>
      </c>
    </row>
    <row r="2091" spans="1:12">
      <c r="A2091" s="131"/>
      <c r="B2091" s="132" t="s">
        <v>1730</v>
      </c>
      <c r="C2091" s="136">
        <v>2</v>
      </c>
      <c r="D2091" s="129"/>
      <c r="H2091" s="187" t="s">
        <v>2120</v>
      </c>
      <c r="I2091" s="183">
        <v>1</v>
      </c>
      <c r="K2091" s="187" t="s">
        <v>2691</v>
      </c>
      <c r="L2091" s="183">
        <v>1</v>
      </c>
    </row>
    <row r="2092" spans="1:12">
      <c r="A2092" s="131"/>
      <c r="B2092" s="132" t="s">
        <v>1729</v>
      </c>
      <c r="C2092" s="136">
        <v>2</v>
      </c>
      <c r="D2092" s="129"/>
      <c r="H2092" s="187" t="s">
        <v>2081</v>
      </c>
      <c r="I2092" s="183">
        <v>1</v>
      </c>
      <c r="K2092" s="187" t="s">
        <v>2684</v>
      </c>
      <c r="L2092" s="183">
        <v>1</v>
      </c>
    </row>
    <row r="2093" spans="1:12">
      <c r="A2093" s="131"/>
      <c r="B2093" s="132" t="s">
        <v>1718</v>
      </c>
      <c r="C2093" s="136">
        <v>2</v>
      </c>
      <c r="D2093" s="129"/>
      <c r="H2093" s="187" t="s">
        <v>1861</v>
      </c>
      <c r="I2093" s="183">
        <v>1</v>
      </c>
      <c r="K2093" s="187" t="s">
        <v>2680</v>
      </c>
      <c r="L2093" s="183">
        <v>1</v>
      </c>
    </row>
    <row r="2094" spans="1:12">
      <c r="A2094" s="131"/>
      <c r="B2094" s="132" t="s">
        <v>1704</v>
      </c>
      <c r="C2094" s="136">
        <v>2</v>
      </c>
      <c r="D2094" s="129"/>
      <c r="H2094" s="187" t="s">
        <v>1857</v>
      </c>
      <c r="I2094" s="183">
        <v>1</v>
      </c>
      <c r="K2094" s="187" t="s">
        <v>2674</v>
      </c>
      <c r="L2094" s="183">
        <v>1</v>
      </c>
    </row>
    <row r="2095" spans="1:12">
      <c r="A2095" s="131"/>
      <c r="B2095" s="132" t="s">
        <v>1693</v>
      </c>
      <c r="C2095" s="136">
        <v>2</v>
      </c>
      <c r="D2095" s="129"/>
      <c r="H2095" s="187" t="s">
        <v>1839</v>
      </c>
      <c r="I2095" s="183">
        <v>1</v>
      </c>
      <c r="K2095" s="187" t="s">
        <v>2673</v>
      </c>
      <c r="L2095" s="183">
        <v>1</v>
      </c>
    </row>
    <row r="2096" spans="1:12">
      <c r="A2096" s="131"/>
      <c r="B2096" s="132" t="s">
        <v>1692</v>
      </c>
      <c r="C2096" s="136">
        <v>2</v>
      </c>
      <c r="D2096" s="129"/>
      <c r="H2096" s="187" t="s">
        <v>1795</v>
      </c>
      <c r="I2096" s="183">
        <v>1</v>
      </c>
      <c r="K2096" s="187" t="s">
        <v>2649</v>
      </c>
      <c r="L2096" s="183">
        <v>1</v>
      </c>
    </row>
    <row r="2097" spans="1:12">
      <c r="A2097" s="131"/>
      <c r="B2097" s="132" t="s">
        <v>1689</v>
      </c>
      <c r="C2097" s="136">
        <v>2</v>
      </c>
      <c r="D2097" s="129"/>
      <c r="H2097" s="187" t="s">
        <v>1686</v>
      </c>
      <c r="I2097" s="183">
        <v>1</v>
      </c>
      <c r="K2097" s="187" t="s">
        <v>2647</v>
      </c>
      <c r="L2097" s="183">
        <v>1</v>
      </c>
    </row>
    <row r="2098" spans="1:12">
      <c r="A2098" s="131"/>
      <c r="B2098" s="132" t="s">
        <v>1687</v>
      </c>
      <c r="C2098" s="136">
        <v>2</v>
      </c>
      <c r="D2098" s="129"/>
      <c r="H2098" s="187" t="s">
        <v>1685</v>
      </c>
      <c r="I2098" s="183">
        <v>1</v>
      </c>
      <c r="K2098" s="187" t="s">
        <v>2639</v>
      </c>
      <c r="L2098" s="183">
        <v>1</v>
      </c>
    </row>
    <row r="2099" spans="1:12">
      <c r="A2099" s="131"/>
      <c r="B2099" s="132" t="s">
        <v>1683</v>
      </c>
      <c r="C2099" s="136">
        <v>2</v>
      </c>
      <c r="D2099" s="129"/>
      <c r="H2099" s="187" t="s">
        <v>1671</v>
      </c>
      <c r="I2099" s="183">
        <v>1</v>
      </c>
      <c r="K2099" s="187" t="s">
        <v>2629</v>
      </c>
      <c r="L2099" s="183">
        <v>1</v>
      </c>
    </row>
    <row r="2100" spans="1:12">
      <c r="A2100" s="131"/>
      <c r="B2100" s="132" t="s">
        <v>1678</v>
      </c>
      <c r="C2100" s="136">
        <v>2</v>
      </c>
      <c r="D2100" s="129"/>
      <c r="H2100" s="187" t="s">
        <v>1550</v>
      </c>
      <c r="I2100" s="183">
        <v>1</v>
      </c>
      <c r="K2100" s="187" t="s">
        <v>2628</v>
      </c>
      <c r="L2100" s="183">
        <v>1</v>
      </c>
    </row>
    <row r="2101" spans="1:12">
      <c r="A2101" s="131"/>
      <c r="B2101" s="132" t="s">
        <v>1672</v>
      </c>
      <c r="C2101" s="136">
        <v>2</v>
      </c>
      <c r="D2101" s="129"/>
      <c r="H2101" s="187" t="s">
        <v>1540</v>
      </c>
      <c r="I2101" s="183">
        <v>1</v>
      </c>
      <c r="K2101" s="187" t="s">
        <v>2584</v>
      </c>
      <c r="L2101" s="183">
        <v>1</v>
      </c>
    </row>
    <row r="2102" spans="1:12">
      <c r="A2102" s="131"/>
      <c r="B2102" s="132" t="s">
        <v>1669</v>
      </c>
      <c r="C2102" s="136">
        <v>2</v>
      </c>
      <c r="D2102" s="129"/>
      <c r="H2102" s="187" t="s">
        <v>1406</v>
      </c>
      <c r="I2102" s="183">
        <v>1</v>
      </c>
      <c r="K2102" s="187" t="s">
        <v>2571</v>
      </c>
      <c r="L2102" s="183">
        <v>1</v>
      </c>
    </row>
    <row r="2103" spans="1:12">
      <c r="A2103" s="131"/>
      <c r="B2103" s="132" t="s">
        <v>1660</v>
      </c>
      <c r="C2103" s="136">
        <v>2</v>
      </c>
      <c r="D2103" s="129"/>
      <c r="H2103" s="187" t="s">
        <v>1378</v>
      </c>
      <c r="I2103" s="183">
        <v>1</v>
      </c>
      <c r="K2103" s="187" t="s">
        <v>2566</v>
      </c>
      <c r="L2103" s="183">
        <v>1</v>
      </c>
    </row>
    <row r="2104" spans="1:12">
      <c r="A2104" s="131"/>
      <c r="B2104" s="132" t="s">
        <v>1654</v>
      </c>
      <c r="C2104" s="136">
        <v>2</v>
      </c>
      <c r="D2104" s="129"/>
      <c r="H2104" s="187" t="s">
        <v>1345</v>
      </c>
      <c r="I2104" s="183">
        <v>1</v>
      </c>
      <c r="K2104" s="187" t="s">
        <v>2561</v>
      </c>
      <c r="L2104" s="183">
        <v>1</v>
      </c>
    </row>
    <row r="2105" spans="1:12">
      <c r="A2105" s="131"/>
      <c r="B2105" s="132" t="s">
        <v>1651</v>
      </c>
      <c r="C2105" s="136">
        <v>2</v>
      </c>
      <c r="D2105" s="129"/>
      <c r="H2105" s="187" t="s">
        <v>968</v>
      </c>
      <c r="I2105" s="183">
        <v>1</v>
      </c>
      <c r="K2105" s="187" t="s">
        <v>2523</v>
      </c>
      <c r="L2105" s="183">
        <v>1</v>
      </c>
    </row>
    <row r="2106" spans="1:12">
      <c r="A2106" s="131"/>
      <c r="B2106" s="132" t="s">
        <v>1631</v>
      </c>
      <c r="C2106" s="136">
        <v>2</v>
      </c>
      <c r="D2106" s="129"/>
      <c r="H2106" s="187" t="s">
        <v>1293</v>
      </c>
      <c r="I2106" s="183">
        <v>1</v>
      </c>
      <c r="K2106" s="187" t="s">
        <v>2420</v>
      </c>
      <c r="L2106" s="183">
        <v>1</v>
      </c>
    </row>
    <row r="2107" spans="1:12">
      <c r="A2107" s="131"/>
      <c r="B2107" s="132" t="s">
        <v>1627</v>
      </c>
      <c r="C2107" s="136">
        <v>2</v>
      </c>
      <c r="D2107" s="129"/>
      <c r="H2107" s="187" t="s">
        <v>1724</v>
      </c>
      <c r="I2107" s="183">
        <v>0.99399999999999999</v>
      </c>
      <c r="K2107" s="187" t="s">
        <v>2394</v>
      </c>
      <c r="L2107" s="183">
        <v>1</v>
      </c>
    </row>
    <row r="2108" spans="1:12">
      <c r="A2108" s="131"/>
      <c r="B2108" s="132" t="s">
        <v>1626</v>
      </c>
      <c r="C2108" s="136">
        <v>2</v>
      </c>
      <c r="D2108" s="129"/>
      <c r="H2108" s="187" t="s">
        <v>1489</v>
      </c>
      <c r="I2108" s="183">
        <v>0.99</v>
      </c>
      <c r="K2108" s="187" t="s">
        <v>2363</v>
      </c>
      <c r="L2108" s="183">
        <v>1</v>
      </c>
    </row>
    <row r="2109" spans="1:12">
      <c r="A2109" s="131"/>
      <c r="B2109" s="132" t="s">
        <v>1623</v>
      </c>
      <c r="C2109" s="136">
        <v>2</v>
      </c>
      <c r="D2109" s="129"/>
      <c r="H2109" s="187" t="s">
        <v>2568</v>
      </c>
      <c r="I2109" s="183">
        <v>0.98999999999999988</v>
      </c>
      <c r="K2109" s="187" t="s">
        <v>2328</v>
      </c>
      <c r="L2109" s="183">
        <v>1</v>
      </c>
    </row>
    <row r="2110" spans="1:12">
      <c r="A2110" s="131"/>
      <c r="B2110" s="132" t="s">
        <v>1620</v>
      </c>
      <c r="C2110" s="136">
        <v>2</v>
      </c>
      <c r="D2110" s="129"/>
      <c r="H2110" s="187" t="s">
        <v>2659</v>
      </c>
      <c r="I2110" s="183">
        <v>0.98</v>
      </c>
      <c r="K2110" s="187" t="s">
        <v>2240</v>
      </c>
      <c r="L2110" s="183">
        <v>1</v>
      </c>
    </row>
    <row r="2111" spans="1:12">
      <c r="A2111" s="131"/>
      <c r="B2111" s="132" t="s">
        <v>1611</v>
      </c>
      <c r="C2111" s="136">
        <v>2</v>
      </c>
      <c r="D2111" s="129"/>
      <c r="H2111" s="187" t="s">
        <v>2552</v>
      </c>
      <c r="I2111" s="183">
        <v>0.98</v>
      </c>
      <c r="K2111" s="187" t="s">
        <v>2232</v>
      </c>
      <c r="L2111" s="183">
        <v>1</v>
      </c>
    </row>
    <row r="2112" spans="1:12">
      <c r="A2112" s="131"/>
      <c r="B2112" s="132" t="s">
        <v>1596</v>
      </c>
      <c r="C2112" s="136">
        <v>2</v>
      </c>
      <c r="D2112" s="129"/>
      <c r="H2112" s="187" t="s">
        <v>2519</v>
      </c>
      <c r="I2112" s="183">
        <v>0.98</v>
      </c>
      <c r="K2112" s="187" t="s">
        <v>2195</v>
      </c>
      <c r="L2112" s="183">
        <v>1</v>
      </c>
    </row>
    <row r="2113" spans="1:12">
      <c r="A2113" s="131"/>
      <c r="B2113" s="132" t="s">
        <v>1595</v>
      </c>
      <c r="C2113" s="136">
        <v>2</v>
      </c>
      <c r="D2113" s="129"/>
      <c r="H2113" s="187" t="s">
        <v>953</v>
      </c>
      <c r="I2113" s="183">
        <v>0.97510000000000008</v>
      </c>
      <c r="K2113" s="187" t="s">
        <v>2156</v>
      </c>
      <c r="L2113" s="183">
        <v>1</v>
      </c>
    </row>
    <row r="2114" spans="1:12">
      <c r="A2114" s="131"/>
      <c r="B2114" s="132" t="s">
        <v>1582</v>
      </c>
      <c r="C2114" s="136">
        <v>2</v>
      </c>
      <c r="D2114" s="129"/>
      <c r="H2114" s="187" t="s">
        <v>2854</v>
      </c>
      <c r="I2114" s="183">
        <v>0.96909999999999985</v>
      </c>
      <c r="K2114" s="187" t="s">
        <v>2120</v>
      </c>
      <c r="L2114" s="183">
        <v>1</v>
      </c>
    </row>
    <row r="2115" spans="1:12">
      <c r="A2115" s="131"/>
      <c r="B2115" s="132" t="s">
        <v>1575</v>
      </c>
      <c r="C2115" s="136">
        <v>2</v>
      </c>
      <c r="D2115" s="129"/>
      <c r="H2115" s="187" t="s">
        <v>2757</v>
      </c>
      <c r="I2115" s="183">
        <v>0.95000000000000007</v>
      </c>
      <c r="K2115" s="187" t="s">
        <v>2081</v>
      </c>
      <c r="L2115" s="183">
        <v>1</v>
      </c>
    </row>
    <row r="2116" spans="1:12">
      <c r="A2116" s="131"/>
      <c r="B2116" s="132" t="s">
        <v>1565</v>
      </c>
      <c r="C2116" s="136">
        <v>2</v>
      </c>
      <c r="D2116" s="129"/>
      <c r="H2116" s="187" t="s">
        <v>3662</v>
      </c>
      <c r="I2116" s="183">
        <v>0.95</v>
      </c>
      <c r="K2116" s="187" t="s">
        <v>1861</v>
      </c>
      <c r="L2116" s="183">
        <v>1</v>
      </c>
    </row>
    <row r="2117" spans="1:12">
      <c r="A2117" s="131"/>
      <c r="B2117" s="132" t="s">
        <v>1559</v>
      </c>
      <c r="C2117" s="136">
        <v>2</v>
      </c>
      <c r="D2117" s="129"/>
      <c r="H2117" s="187" t="s">
        <v>2437</v>
      </c>
      <c r="I2117" s="183">
        <v>0.95</v>
      </c>
      <c r="K2117" s="187" t="s">
        <v>1857</v>
      </c>
      <c r="L2117" s="183">
        <v>1</v>
      </c>
    </row>
    <row r="2118" spans="1:12">
      <c r="A2118" s="131"/>
      <c r="B2118" s="132" t="s">
        <v>1558</v>
      </c>
      <c r="C2118" s="136">
        <v>2</v>
      </c>
      <c r="D2118" s="129"/>
      <c r="H2118" s="187" t="s">
        <v>1969</v>
      </c>
      <c r="I2118" s="183">
        <v>0.95</v>
      </c>
      <c r="K2118" s="187" t="s">
        <v>1839</v>
      </c>
      <c r="L2118" s="183">
        <v>1</v>
      </c>
    </row>
    <row r="2119" spans="1:12">
      <c r="A2119" s="131"/>
      <c r="B2119" s="132" t="s">
        <v>1553</v>
      </c>
      <c r="C2119" s="136">
        <v>2</v>
      </c>
      <c r="D2119" s="129"/>
      <c r="H2119" s="187" t="s">
        <v>2193</v>
      </c>
      <c r="I2119" s="183">
        <v>0.94500000000000006</v>
      </c>
      <c r="K2119" s="187" t="s">
        <v>1795</v>
      </c>
      <c r="L2119" s="183">
        <v>1</v>
      </c>
    </row>
    <row r="2120" spans="1:12">
      <c r="A2120" s="131"/>
      <c r="B2120" s="132" t="s">
        <v>1540</v>
      </c>
      <c r="C2120" s="136">
        <v>2</v>
      </c>
      <c r="D2120" s="129"/>
      <c r="H2120" s="187" t="s">
        <v>2000</v>
      </c>
      <c r="I2120" s="183">
        <v>0.94500000000000006</v>
      </c>
      <c r="K2120" s="187" t="s">
        <v>1686</v>
      </c>
      <c r="L2120" s="183">
        <v>1</v>
      </c>
    </row>
    <row r="2121" spans="1:12">
      <c r="A2121" s="131"/>
      <c r="B2121" s="132" t="s">
        <v>1535</v>
      </c>
      <c r="C2121" s="136">
        <v>2</v>
      </c>
      <c r="D2121" s="129"/>
      <c r="H2121" s="187" t="s">
        <v>2237</v>
      </c>
      <c r="I2121" s="183">
        <v>0.93250000000000011</v>
      </c>
      <c r="K2121" s="187" t="s">
        <v>1685</v>
      </c>
      <c r="L2121" s="183">
        <v>1</v>
      </c>
    </row>
    <row r="2122" spans="1:12">
      <c r="A2122" s="131"/>
      <c r="B2122" s="132" t="s">
        <v>1512</v>
      </c>
      <c r="C2122" s="136">
        <v>2</v>
      </c>
      <c r="D2122" s="129"/>
      <c r="H2122" s="187" t="s">
        <v>3526</v>
      </c>
      <c r="I2122" s="183">
        <v>0.93</v>
      </c>
      <c r="K2122" s="187" t="s">
        <v>1671</v>
      </c>
      <c r="L2122" s="183">
        <v>1</v>
      </c>
    </row>
    <row r="2123" spans="1:12">
      <c r="A2123" s="131"/>
      <c r="B2123" s="132" t="s">
        <v>1508</v>
      </c>
      <c r="C2123" s="136">
        <v>2</v>
      </c>
      <c r="D2123" s="129"/>
      <c r="H2123" s="187" t="s">
        <v>3479</v>
      </c>
      <c r="I2123" s="183">
        <v>0.92999999999999994</v>
      </c>
      <c r="K2123" s="187" t="s">
        <v>1550</v>
      </c>
      <c r="L2123" s="183">
        <v>1</v>
      </c>
    </row>
    <row r="2124" spans="1:12">
      <c r="A2124" s="131"/>
      <c r="B2124" s="132" t="s">
        <v>1506</v>
      </c>
      <c r="C2124" s="136">
        <v>2</v>
      </c>
      <c r="D2124" s="129"/>
      <c r="H2124" s="187" t="s">
        <v>1768</v>
      </c>
      <c r="I2124" s="183">
        <v>0.92000000000000015</v>
      </c>
      <c r="K2124" s="187" t="s">
        <v>1540</v>
      </c>
      <c r="L2124" s="183">
        <v>1</v>
      </c>
    </row>
    <row r="2125" spans="1:12">
      <c r="A2125" s="131"/>
      <c r="B2125" s="132" t="s">
        <v>1489</v>
      </c>
      <c r="C2125" s="136">
        <v>2</v>
      </c>
      <c r="D2125" s="129"/>
      <c r="H2125" s="187" t="s">
        <v>2472</v>
      </c>
      <c r="I2125" s="183">
        <v>0.91290000000000004</v>
      </c>
      <c r="K2125" s="187" t="s">
        <v>1406</v>
      </c>
      <c r="L2125" s="183">
        <v>1</v>
      </c>
    </row>
    <row r="2126" spans="1:12">
      <c r="A2126" s="131"/>
      <c r="B2126" s="132" t="s">
        <v>1484</v>
      </c>
      <c r="C2126" s="136">
        <v>2</v>
      </c>
      <c r="D2126" s="129"/>
      <c r="H2126" s="187" t="s">
        <v>1273</v>
      </c>
      <c r="I2126" s="183">
        <v>0.90799999999999992</v>
      </c>
      <c r="K2126" s="187" t="s">
        <v>1378</v>
      </c>
      <c r="L2126" s="183">
        <v>1</v>
      </c>
    </row>
    <row r="2127" spans="1:12">
      <c r="A2127" s="131"/>
      <c r="B2127" s="132" t="s">
        <v>1460</v>
      </c>
      <c r="C2127" s="136">
        <v>2</v>
      </c>
      <c r="D2127" s="129"/>
      <c r="H2127" s="187" t="s">
        <v>3692</v>
      </c>
      <c r="I2127" s="183">
        <v>0.9</v>
      </c>
      <c r="K2127" s="187" t="s">
        <v>1345</v>
      </c>
      <c r="L2127" s="183">
        <v>1</v>
      </c>
    </row>
    <row r="2128" spans="1:12">
      <c r="A2128" s="131"/>
      <c r="B2128" s="132" t="s">
        <v>1445</v>
      </c>
      <c r="C2128" s="136">
        <v>2</v>
      </c>
      <c r="D2128" s="129"/>
      <c r="H2128" s="187" t="s">
        <v>3394</v>
      </c>
      <c r="I2128" s="183">
        <v>0.9</v>
      </c>
      <c r="K2128" s="187" t="s">
        <v>968</v>
      </c>
      <c r="L2128" s="183">
        <v>1</v>
      </c>
    </row>
    <row r="2129" spans="1:12">
      <c r="A2129" s="131"/>
      <c r="B2129" s="132" t="s">
        <v>1416</v>
      </c>
      <c r="C2129" s="136">
        <v>2</v>
      </c>
      <c r="D2129" s="129"/>
      <c r="H2129" s="187" t="s">
        <v>3249</v>
      </c>
      <c r="I2129" s="183">
        <v>0.9</v>
      </c>
      <c r="K2129" s="187" t="s">
        <v>1293</v>
      </c>
      <c r="L2129" s="183">
        <v>1</v>
      </c>
    </row>
    <row r="2130" spans="1:12">
      <c r="A2130" s="131"/>
      <c r="B2130" s="132" t="s">
        <v>1393</v>
      </c>
      <c r="C2130" s="136">
        <v>2</v>
      </c>
      <c r="D2130" s="129"/>
      <c r="H2130" s="187" t="s">
        <v>2942</v>
      </c>
      <c r="I2130" s="183">
        <v>0.9</v>
      </c>
      <c r="K2130" s="187" t="s">
        <v>1724</v>
      </c>
      <c r="L2130" s="183">
        <v>0.99399999999999999</v>
      </c>
    </row>
    <row r="2131" spans="1:12">
      <c r="A2131" s="131"/>
      <c r="B2131" s="132" t="s">
        <v>1381</v>
      </c>
      <c r="C2131" s="136">
        <v>2</v>
      </c>
      <c r="D2131" s="129"/>
      <c r="H2131" s="187" t="s">
        <v>2577</v>
      </c>
      <c r="I2131" s="183">
        <v>0.9</v>
      </c>
      <c r="K2131" s="187" t="s">
        <v>1489</v>
      </c>
      <c r="L2131" s="183">
        <v>0.99</v>
      </c>
    </row>
    <row r="2132" spans="1:12">
      <c r="A2132" s="131"/>
      <c r="B2132" s="132" t="s">
        <v>1377</v>
      </c>
      <c r="C2132" s="136">
        <v>2</v>
      </c>
      <c r="D2132" s="129"/>
      <c r="H2132" s="187" t="s">
        <v>2573</v>
      </c>
      <c r="I2132" s="183">
        <v>0.9</v>
      </c>
      <c r="K2132" s="187" t="s">
        <v>2568</v>
      </c>
      <c r="L2132" s="183">
        <v>0.98999999999999988</v>
      </c>
    </row>
    <row r="2133" spans="1:12">
      <c r="A2133" s="131"/>
      <c r="B2133" s="132" t="s">
        <v>1337</v>
      </c>
      <c r="C2133" s="136">
        <v>2</v>
      </c>
      <c r="D2133" s="129"/>
      <c r="H2133" s="187" t="s">
        <v>2567</v>
      </c>
      <c r="I2133" s="183">
        <v>0.9</v>
      </c>
      <c r="K2133" s="187" t="s">
        <v>2659</v>
      </c>
      <c r="L2133" s="183">
        <v>0.98</v>
      </c>
    </row>
    <row r="2134" spans="1:12">
      <c r="A2134" s="131"/>
      <c r="B2134" s="132" t="s">
        <v>1325</v>
      </c>
      <c r="C2134" s="136">
        <v>2</v>
      </c>
      <c r="D2134" s="129"/>
      <c r="H2134" s="187" t="s">
        <v>3545</v>
      </c>
      <c r="I2134" s="183">
        <v>0.89999999999999991</v>
      </c>
      <c r="K2134" s="187" t="s">
        <v>2552</v>
      </c>
      <c r="L2134" s="183">
        <v>0.98</v>
      </c>
    </row>
    <row r="2135" spans="1:12">
      <c r="A2135" s="131"/>
      <c r="B2135" s="132" t="s">
        <v>1004</v>
      </c>
      <c r="C2135" s="136">
        <v>2</v>
      </c>
      <c r="D2135" s="129"/>
      <c r="H2135" s="187" t="s">
        <v>2953</v>
      </c>
      <c r="I2135" s="183">
        <v>0.89999999999999991</v>
      </c>
      <c r="K2135" s="187" t="s">
        <v>2519</v>
      </c>
      <c r="L2135" s="183">
        <v>0.98</v>
      </c>
    </row>
    <row r="2136" spans="1:12">
      <c r="A2136" s="131"/>
      <c r="B2136" s="132" t="s">
        <v>997</v>
      </c>
      <c r="C2136" s="136">
        <v>2</v>
      </c>
      <c r="D2136" s="129"/>
      <c r="H2136" s="187" t="s">
        <v>1632</v>
      </c>
      <c r="I2136" s="183">
        <v>0.86999999999999988</v>
      </c>
      <c r="K2136" s="187" t="s">
        <v>953</v>
      </c>
      <c r="L2136" s="183">
        <v>0.97510000000000008</v>
      </c>
    </row>
    <row r="2137" spans="1:12">
      <c r="A2137" s="131"/>
      <c r="B2137" s="132" t="s">
        <v>968</v>
      </c>
      <c r="C2137" s="136">
        <v>2</v>
      </c>
      <c r="D2137" s="129"/>
      <c r="H2137" s="187" t="s">
        <v>1733</v>
      </c>
      <c r="I2137" s="183">
        <v>0.8600000000000001</v>
      </c>
      <c r="K2137" s="187" t="s">
        <v>2854</v>
      </c>
      <c r="L2137" s="183">
        <v>0.96909999999999985</v>
      </c>
    </row>
    <row r="2138" spans="1:12">
      <c r="A2138" s="131"/>
      <c r="B2138" s="132" t="s">
        <v>962</v>
      </c>
      <c r="C2138" s="136">
        <v>2</v>
      </c>
      <c r="D2138" s="129"/>
      <c r="H2138" s="187" t="s">
        <v>3678</v>
      </c>
      <c r="I2138" s="183">
        <v>0.85400000000000009</v>
      </c>
      <c r="K2138" s="187" t="s">
        <v>2757</v>
      </c>
      <c r="L2138" s="183">
        <v>0.95000000000000007</v>
      </c>
    </row>
    <row r="2139" spans="1:12">
      <c r="A2139" s="131"/>
      <c r="B2139" s="132" t="s">
        <v>949</v>
      </c>
      <c r="C2139" s="136">
        <v>2</v>
      </c>
      <c r="D2139" s="129"/>
      <c r="H2139" s="187" t="s">
        <v>3171</v>
      </c>
      <c r="I2139" s="183">
        <v>0.85000000000000009</v>
      </c>
      <c r="K2139" s="187" t="s">
        <v>3662</v>
      </c>
      <c r="L2139" s="183">
        <v>0.95</v>
      </c>
    </row>
    <row r="2140" spans="1:12">
      <c r="A2140" s="131"/>
      <c r="B2140" s="132" t="s">
        <v>874</v>
      </c>
      <c r="C2140" s="136">
        <v>2</v>
      </c>
      <c r="D2140" s="129"/>
      <c r="H2140" s="187" t="s">
        <v>1379</v>
      </c>
      <c r="I2140" s="183">
        <v>0.85000000000000009</v>
      </c>
      <c r="K2140" s="187" t="s">
        <v>2437</v>
      </c>
      <c r="L2140" s="183">
        <v>0.95</v>
      </c>
    </row>
    <row r="2141" spans="1:12">
      <c r="A2141" s="131"/>
      <c r="B2141" s="132" t="s">
        <v>850</v>
      </c>
      <c r="C2141" s="136">
        <v>2</v>
      </c>
      <c r="D2141" s="129"/>
      <c r="H2141" s="187" t="s">
        <v>3821</v>
      </c>
      <c r="I2141" s="183">
        <v>0.85</v>
      </c>
      <c r="K2141" s="187" t="s">
        <v>1969</v>
      </c>
      <c r="L2141" s="183">
        <v>0.95</v>
      </c>
    </row>
    <row r="2142" spans="1:12">
      <c r="A2142" s="131"/>
      <c r="B2142" s="132" t="s">
        <v>1309</v>
      </c>
      <c r="C2142" s="136">
        <v>2</v>
      </c>
      <c r="D2142" s="129"/>
      <c r="H2142" s="187" t="s">
        <v>3765</v>
      </c>
      <c r="I2142" s="183">
        <v>0.85</v>
      </c>
      <c r="K2142" s="187" t="s">
        <v>2193</v>
      </c>
      <c r="L2142" s="183">
        <v>0.94500000000000006</v>
      </c>
    </row>
    <row r="2143" spans="1:12">
      <c r="A2143" s="131"/>
      <c r="B2143" s="132" t="s">
        <v>1308</v>
      </c>
      <c r="C2143" s="136">
        <v>2</v>
      </c>
      <c r="D2143" s="129"/>
      <c r="H2143" s="187" t="s">
        <v>2085</v>
      </c>
      <c r="I2143" s="183">
        <v>0.85</v>
      </c>
      <c r="K2143" s="187" t="s">
        <v>2000</v>
      </c>
      <c r="L2143" s="183">
        <v>0.94500000000000006</v>
      </c>
    </row>
    <row r="2144" spans="1:12">
      <c r="A2144" s="131"/>
      <c r="B2144" s="132" t="s">
        <v>1266</v>
      </c>
      <c r="C2144" s="136">
        <v>2</v>
      </c>
      <c r="D2144" s="129"/>
      <c r="H2144" s="187" t="s">
        <v>1793</v>
      </c>
      <c r="I2144" s="183">
        <v>0.85</v>
      </c>
      <c r="K2144" s="187" t="s">
        <v>2237</v>
      </c>
      <c r="L2144" s="183">
        <v>0.93250000000000011</v>
      </c>
    </row>
    <row r="2145" spans="1:12">
      <c r="A2145" s="131"/>
      <c r="B2145" s="132" t="s">
        <v>1260</v>
      </c>
      <c r="C2145" s="136">
        <v>2</v>
      </c>
      <c r="D2145" s="129"/>
      <c r="H2145" s="187" t="s">
        <v>1727</v>
      </c>
      <c r="I2145" s="183">
        <v>0.85</v>
      </c>
      <c r="K2145" s="187" t="s">
        <v>3526</v>
      </c>
      <c r="L2145" s="183">
        <v>0.93</v>
      </c>
    </row>
    <row r="2146" spans="1:12">
      <c r="A2146" s="131"/>
      <c r="B2146" s="132" t="s">
        <v>1253</v>
      </c>
      <c r="C2146" s="136">
        <v>2</v>
      </c>
      <c r="D2146" s="129"/>
      <c r="H2146" s="187" t="s">
        <v>2282</v>
      </c>
      <c r="I2146" s="183">
        <v>0.84599999999999997</v>
      </c>
      <c r="K2146" s="187" t="s">
        <v>3479</v>
      </c>
      <c r="L2146" s="183">
        <v>0.92999999999999994</v>
      </c>
    </row>
    <row r="2147" spans="1:12">
      <c r="A2147" s="131"/>
      <c r="B2147" s="132" t="s">
        <v>1240</v>
      </c>
      <c r="C2147" s="136">
        <v>2</v>
      </c>
      <c r="D2147" s="129"/>
      <c r="H2147" s="187" t="s">
        <v>2224</v>
      </c>
      <c r="I2147" s="183">
        <v>0.84400000000000008</v>
      </c>
      <c r="K2147" s="187" t="s">
        <v>1768</v>
      </c>
      <c r="L2147" s="183">
        <v>0.92000000000000015</v>
      </c>
    </row>
    <row r="2148" spans="1:12">
      <c r="A2148" s="131"/>
      <c r="B2148" s="132" t="s">
        <v>1233</v>
      </c>
      <c r="C2148" s="136">
        <v>2</v>
      </c>
      <c r="D2148" s="129"/>
      <c r="H2148" s="187" t="s">
        <v>1441</v>
      </c>
      <c r="I2148" s="183">
        <v>0.8417</v>
      </c>
      <c r="K2148" s="187" t="s">
        <v>2472</v>
      </c>
      <c r="L2148" s="183">
        <v>0.91290000000000004</v>
      </c>
    </row>
    <row r="2149" spans="1:12">
      <c r="A2149" s="131"/>
      <c r="B2149" s="132" t="s">
        <v>1221</v>
      </c>
      <c r="C2149" s="136">
        <v>2</v>
      </c>
      <c r="D2149" s="129"/>
      <c r="H2149" s="187" t="s">
        <v>3177</v>
      </c>
      <c r="I2149" s="183">
        <v>0.83000000000000007</v>
      </c>
      <c r="K2149" s="187" t="s">
        <v>3692</v>
      </c>
      <c r="L2149" s="183">
        <v>0.9</v>
      </c>
    </row>
    <row r="2150" spans="1:12">
      <c r="A2150" s="131"/>
      <c r="B2150" s="132" t="s">
        <v>1168</v>
      </c>
      <c r="C2150" s="136">
        <v>2</v>
      </c>
      <c r="D2150" s="129"/>
      <c r="H2150" s="187" t="s">
        <v>2865</v>
      </c>
      <c r="I2150" s="183">
        <v>0.83000000000000007</v>
      </c>
      <c r="K2150" s="187" t="s">
        <v>3394</v>
      </c>
      <c r="L2150" s="183">
        <v>0.9</v>
      </c>
    </row>
    <row r="2151" spans="1:12">
      <c r="A2151" s="131"/>
      <c r="B2151" s="132" t="s">
        <v>1147</v>
      </c>
      <c r="C2151" s="136">
        <v>2</v>
      </c>
      <c r="D2151" s="129"/>
      <c r="H2151" s="187" t="s">
        <v>3476</v>
      </c>
      <c r="I2151" s="183">
        <v>0.82000000000000006</v>
      </c>
      <c r="K2151" s="187" t="s">
        <v>3249</v>
      </c>
      <c r="L2151" s="183">
        <v>0.9</v>
      </c>
    </row>
    <row r="2152" spans="1:12">
      <c r="A2152" s="131"/>
      <c r="B2152" s="132" t="s">
        <v>1093</v>
      </c>
      <c r="C2152" s="136">
        <v>2</v>
      </c>
      <c r="D2152" s="129"/>
      <c r="H2152" s="187" t="s">
        <v>1609</v>
      </c>
      <c r="I2152" s="183">
        <v>0.80600000000000016</v>
      </c>
      <c r="K2152" s="187" t="s">
        <v>2942</v>
      </c>
      <c r="L2152" s="183">
        <v>0.9</v>
      </c>
    </row>
    <row r="2153" spans="1:12">
      <c r="A2153" s="131"/>
      <c r="B2153" s="132" t="s">
        <v>1057</v>
      </c>
      <c r="C2153" s="136">
        <v>2</v>
      </c>
      <c r="D2153" s="129"/>
      <c r="H2153" s="187" t="s">
        <v>3625</v>
      </c>
      <c r="I2153" s="183">
        <v>0.8</v>
      </c>
      <c r="K2153" s="187" t="s">
        <v>2577</v>
      </c>
      <c r="L2153" s="183">
        <v>0.9</v>
      </c>
    </row>
    <row r="2154" spans="1:12">
      <c r="A2154" s="131"/>
      <c r="B2154" s="132" t="s">
        <v>3866</v>
      </c>
      <c r="C2154" s="136">
        <v>1</v>
      </c>
      <c r="D2154" s="129"/>
      <c r="H2154" s="187" t="s">
        <v>3314</v>
      </c>
      <c r="I2154" s="183">
        <v>0.8</v>
      </c>
      <c r="K2154" s="187" t="s">
        <v>2573</v>
      </c>
      <c r="L2154" s="183">
        <v>0.9</v>
      </c>
    </row>
    <row r="2155" spans="1:12">
      <c r="A2155" s="131"/>
      <c r="B2155" s="132" t="s">
        <v>3865</v>
      </c>
      <c r="C2155" s="136">
        <v>1</v>
      </c>
      <c r="D2155" s="129"/>
      <c r="H2155" s="187" t="s">
        <v>3254</v>
      </c>
      <c r="I2155" s="183">
        <v>0.8</v>
      </c>
      <c r="K2155" s="187" t="s">
        <v>2567</v>
      </c>
      <c r="L2155" s="183">
        <v>0.9</v>
      </c>
    </row>
    <row r="2156" spans="1:12">
      <c r="A2156" s="131"/>
      <c r="B2156" s="132" t="s">
        <v>3863</v>
      </c>
      <c r="C2156" s="136">
        <v>1</v>
      </c>
      <c r="D2156" s="129"/>
      <c r="H2156" s="187" t="s">
        <v>2938</v>
      </c>
      <c r="I2156" s="183">
        <v>0.8</v>
      </c>
      <c r="K2156" s="187" t="s">
        <v>3545</v>
      </c>
      <c r="L2156" s="183">
        <v>0.89999999999999991</v>
      </c>
    </row>
    <row r="2157" spans="1:12">
      <c r="A2157" s="131"/>
      <c r="B2157" s="132" t="s">
        <v>3862</v>
      </c>
      <c r="C2157" s="136">
        <v>1</v>
      </c>
      <c r="D2157" s="129"/>
      <c r="H2157" s="187" t="s">
        <v>2692</v>
      </c>
      <c r="I2157" s="183">
        <v>0.8</v>
      </c>
      <c r="K2157" s="187" t="s">
        <v>2953</v>
      </c>
      <c r="L2157" s="183">
        <v>0.89999999999999991</v>
      </c>
    </row>
    <row r="2158" spans="1:12">
      <c r="A2158" s="131"/>
      <c r="B2158" s="132" t="s">
        <v>3861</v>
      </c>
      <c r="C2158" s="136">
        <v>1</v>
      </c>
      <c r="D2158" s="129"/>
      <c r="H2158" s="187" t="s">
        <v>2648</v>
      </c>
      <c r="I2158" s="183">
        <v>0.8</v>
      </c>
      <c r="K2158" s="187" t="s">
        <v>1632</v>
      </c>
      <c r="L2158" s="183">
        <v>0.86999999999999988</v>
      </c>
    </row>
    <row r="2159" spans="1:12">
      <c r="A2159" s="131"/>
      <c r="B2159" s="132" t="s">
        <v>3853</v>
      </c>
      <c r="C2159" s="136">
        <v>1</v>
      </c>
      <c r="D2159" s="129"/>
      <c r="H2159" s="187" t="s">
        <v>2633</v>
      </c>
      <c r="I2159" s="183">
        <v>0.8</v>
      </c>
      <c r="K2159" s="187" t="s">
        <v>1733</v>
      </c>
      <c r="L2159" s="183">
        <v>0.8600000000000001</v>
      </c>
    </row>
    <row r="2160" spans="1:12">
      <c r="A2160" s="131"/>
      <c r="B2160" s="132" t="s">
        <v>3851</v>
      </c>
      <c r="C2160" s="136">
        <v>1</v>
      </c>
      <c r="D2160" s="129"/>
      <c r="H2160" s="187" t="s">
        <v>2524</v>
      </c>
      <c r="I2160" s="183">
        <v>0.8</v>
      </c>
      <c r="K2160" s="187" t="s">
        <v>3678</v>
      </c>
      <c r="L2160" s="183">
        <v>0.85400000000000009</v>
      </c>
    </row>
    <row r="2161" spans="1:12">
      <c r="A2161" s="131"/>
      <c r="B2161" s="132" t="s">
        <v>3850</v>
      </c>
      <c r="C2161" s="136">
        <v>1</v>
      </c>
      <c r="D2161" s="129"/>
      <c r="H2161" s="187" t="s">
        <v>2447</v>
      </c>
      <c r="I2161" s="183">
        <v>0.8</v>
      </c>
      <c r="K2161" s="187" t="s">
        <v>3171</v>
      </c>
      <c r="L2161" s="183">
        <v>0.85000000000000009</v>
      </c>
    </row>
    <row r="2162" spans="1:12">
      <c r="A2162" s="131"/>
      <c r="B2162" s="132" t="s">
        <v>3849</v>
      </c>
      <c r="C2162" s="136">
        <v>1</v>
      </c>
      <c r="D2162" s="129"/>
      <c r="H2162" s="187" t="s">
        <v>1882</v>
      </c>
      <c r="I2162" s="183">
        <v>0.79999999999999993</v>
      </c>
      <c r="K2162" s="187" t="s">
        <v>1379</v>
      </c>
      <c r="L2162" s="183">
        <v>0.85000000000000009</v>
      </c>
    </row>
    <row r="2163" spans="1:12">
      <c r="A2163" s="131"/>
      <c r="B2163" s="132" t="s">
        <v>3848</v>
      </c>
      <c r="C2163" s="136">
        <v>1</v>
      </c>
      <c r="D2163" s="129"/>
      <c r="H2163" s="187" t="s">
        <v>1012</v>
      </c>
      <c r="I2163" s="183">
        <v>0.79500000000000004</v>
      </c>
      <c r="K2163" s="187" t="s">
        <v>3821</v>
      </c>
      <c r="L2163" s="183">
        <v>0.85</v>
      </c>
    </row>
    <row r="2164" spans="1:12">
      <c r="A2164" s="131"/>
      <c r="B2164" s="132" t="s">
        <v>3844</v>
      </c>
      <c r="C2164" s="136">
        <v>1</v>
      </c>
      <c r="D2164" s="129"/>
      <c r="H2164" s="187" t="s">
        <v>1927</v>
      </c>
      <c r="I2164" s="183">
        <v>0.79249999999999998</v>
      </c>
      <c r="K2164" s="187" t="s">
        <v>3765</v>
      </c>
      <c r="L2164" s="183">
        <v>0.85</v>
      </c>
    </row>
    <row r="2165" spans="1:12">
      <c r="A2165" s="131"/>
      <c r="B2165" s="132" t="s">
        <v>3843</v>
      </c>
      <c r="C2165" s="136">
        <v>1</v>
      </c>
      <c r="D2165" s="129"/>
      <c r="H2165" s="187" t="s">
        <v>3487</v>
      </c>
      <c r="I2165" s="183">
        <v>0.79</v>
      </c>
      <c r="K2165" s="187" t="s">
        <v>2085</v>
      </c>
      <c r="L2165" s="183">
        <v>0.85</v>
      </c>
    </row>
    <row r="2166" spans="1:12">
      <c r="A2166" s="131"/>
      <c r="B2166" s="132" t="s">
        <v>3842</v>
      </c>
      <c r="C2166" s="136">
        <v>1</v>
      </c>
      <c r="D2166" s="129"/>
      <c r="H2166" s="187" t="s">
        <v>1523</v>
      </c>
      <c r="I2166" s="183">
        <v>0.78500000000000003</v>
      </c>
      <c r="K2166" s="187" t="s">
        <v>1793</v>
      </c>
      <c r="L2166" s="183">
        <v>0.85</v>
      </c>
    </row>
    <row r="2167" spans="1:12">
      <c r="A2167" s="131"/>
      <c r="B2167" s="132" t="s">
        <v>3841</v>
      </c>
      <c r="C2167" s="136">
        <v>1</v>
      </c>
      <c r="D2167" s="129"/>
      <c r="H2167" s="187" t="s">
        <v>2489</v>
      </c>
      <c r="I2167" s="183">
        <v>0.77750000000000008</v>
      </c>
      <c r="K2167" s="187" t="s">
        <v>1727</v>
      </c>
      <c r="L2167" s="183">
        <v>0.85</v>
      </c>
    </row>
    <row r="2168" spans="1:12">
      <c r="A2168" s="131"/>
      <c r="B2168" s="132" t="s">
        <v>3840</v>
      </c>
      <c r="C2168" s="136">
        <v>1</v>
      </c>
      <c r="D2168" s="129"/>
      <c r="H2168" s="187" t="s">
        <v>2024</v>
      </c>
      <c r="I2168" s="183">
        <v>0.77</v>
      </c>
      <c r="K2168" s="187" t="s">
        <v>2282</v>
      </c>
      <c r="L2168" s="183">
        <v>0.84599999999999997</v>
      </c>
    </row>
    <row r="2169" spans="1:12">
      <c r="A2169" s="131"/>
      <c r="B2169" s="132" t="s">
        <v>3839</v>
      </c>
      <c r="C2169" s="136">
        <v>1</v>
      </c>
      <c r="D2169" s="129"/>
      <c r="H2169" s="187" t="s">
        <v>3488</v>
      </c>
      <c r="I2169" s="183">
        <v>0.76600000000000001</v>
      </c>
      <c r="K2169" s="187" t="s">
        <v>2224</v>
      </c>
      <c r="L2169" s="183">
        <v>0.84400000000000008</v>
      </c>
    </row>
    <row r="2170" spans="1:12">
      <c r="A2170" s="131"/>
      <c r="B2170" s="132" t="s">
        <v>3838</v>
      </c>
      <c r="C2170" s="136">
        <v>1</v>
      </c>
      <c r="D2170" s="129"/>
      <c r="H2170" s="187" t="s">
        <v>1571</v>
      </c>
      <c r="I2170" s="183">
        <v>0.76089999999999991</v>
      </c>
      <c r="K2170" s="187" t="s">
        <v>1441</v>
      </c>
      <c r="L2170" s="183">
        <v>0.8417</v>
      </c>
    </row>
    <row r="2171" spans="1:12">
      <c r="A2171" s="131"/>
      <c r="B2171" s="132" t="s">
        <v>3837</v>
      </c>
      <c r="C2171" s="136">
        <v>1</v>
      </c>
      <c r="D2171" s="129"/>
      <c r="H2171" s="187" t="s">
        <v>3866</v>
      </c>
      <c r="I2171" s="183">
        <v>0.75</v>
      </c>
      <c r="K2171" s="187" t="s">
        <v>3177</v>
      </c>
      <c r="L2171" s="183">
        <v>0.83000000000000007</v>
      </c>
    </row>
    <row r="2172" spans="1:12">
      <c r="A2172" s="131"/>
      <c r="B2172" s="132" t="s">
        <v>3835</v>
      </c>
      <c r="C2172" s="136">
        <v>1</v>
      </c>
      <c r="D2172" s="129"/>
      <c r="H2172" s="187" t="s">
        <v>3836</v>
      </c>
      <c r="I2172" s="183">
        <v>0.75</v>
      </c>
      <c r="K2172" s="187" t="s">
        <v>2865</v>
      </c>
      <c r="L2172" s="183">
        <v>0.83000000000000007</v>
      </c>
    </row>
    <row r="2173" spans="1:12">
      <c r="A2173" s="131"/>
      <c r="B2173" s="132" t="s">
        <v>3834</v>
      </c>
      <c r="C2173" s="136">
        <v>1</v>
      </c>
      <c r="D2173" s="129"/>
      <c r="H2173" s="187" t="s">
        <v>3811</v>
      </c>
      <c r="I2173" s="183">
        <v>0.75</v>
      </c>
      <c r="K2173" s="187" t="s">
        <v>3476</v>
      </c>
      <c r="L2173" s="183">
        <v>0.82000000000000006</v>
      </c>
    </row>
    <row r="2174" spans="1:12">
      <c r="A2174" s="131"/>
      <c r="B2174" s="132" t="s">
        <v>3833</v>
      </c>
      <c r="C2174" s="136">
        <v>1</v>
      </c>
      <c r="D2174" s="129"/>
      <c r="H2174" s="187" t="s">
        <v>3796</v>
      </c>
      <c r="I2174" s="183">
        <v>0.75</v>
      </c>
      <c r="K2174" s="187" t="s">
        <v>1609</v>
      </c>
      <c r="L2174" s="183">
        <v>0.80600000000000016</v>
      </c>
    </row>
    <row r="2175" spans="1:12">
      <c r="A2175" s="131"/>
      <c r="B2175" s="132" t="s">
        <v>3832</v>
      </c>
      <c r="C2175" s="136">
        <v>1</v>
      </c>
      <c r="D2175" s="129"/>
      <c r="H2175" s="187" t="s">
        <v>3747</v>
      </c>
      <c r="I2175" s="183">
        <v>0.75</v>
      </c>
      <c r="K2175" s="187" t="s">
        <v>3625</v>
      </c>
      <c r="L2175" s="183">
        <v>0.8</v>
      </c>
    </row>
    <row r="2176" spans="1:12">
      <c r="A2176" s="131"/>
      <c r="B2176" s="132" t="s">
        <v>3831</v>
      </c>
      <c r="C2176" s="136">
        <v>1</v>
      </c>
      <c r="D2176" s="129"/>
      <c r="H2176" s="187" t="s">
        <v>3543</v>
      </c>
      <c r="I2176" s="183">
        <v>0.75</v>
      </c>
      <c r="K2176" s="187" t="s">
        <v>3314</v>
      </c>
      <c r="L2176" s="183">
        <v>0.8</v>
      </c>
    </row>
    <row r="2177" spans="1:12">
      <c r="A2177" s="131"/>
      <c r="B2177" s="132" t="s">
        <v>3830</v>
      </c>
      <c r="C2177" s="136">
        <v>1</v>
      </c>
      <c r="D2177" s="129"/>
      <c r="H2177" s="187" t="s">
        <v>3522</v>
      </c>
      <c r="I2177" s="183">
        <v>0.75</v>
      </c>
      <c r="K2177" s="187" t="s">
        <v>3254</v>
      </c>
      <c r="L2177" s="183">
        <v>0.8</v>
      </c>
    </row>
    <row r="2178" spans="1:12">
      <c r="A2178" s="131"/>
      <c r="B2178" s="132" t="s">
        <v>3829</v>
      </c>
      <c r="C2178" s="136">
        <v>1</v>
      </c>
      <c r="D2178" s="129"/>
      <c r="H2178" s="187" t="s">
        <v>3516</v>
      </c>
      <c r="I2178" s="183">
        <v>0.75</v>
      </c>
      <c r="K2178" s="187" t="s">
        <v>2938</v>
      </c>
      <c r="L2178" s="183">
        <v>0.8</v>
      </c>
    </row>
    <row r="2179" spans="1:12">
      <c r="A2179" s="131"/>
      <c r="B2179" s="132" t="s">
        <v>3828</v>
      </c>
      <c r="C2179" s="136">
        <v>1</v>
      </c>
      <c r="D2179" s="129"/>
      <c r="H2179" s="187" t="s">
        <v>3492</v>
      </c>
      <c r="I2179" s="183">
        <v>0.75</v>
      </c>
      <c r="K2179" s="187" t="s">
        <v>2692</v>
      </c>
      <c r="L2179" s="183">
        <v>0.8</v>
      </c>
    </row>
    <row r="2180" spans="1:12">
      <c r="A2180" s="131"/>
      <c r="B2180" s="132" t="s">
        <v>3827</v>
      </c>
      <c r="C2180" s="136">
        <v>1</v>
      </c>
      <c r="D2180" s="129"/>
      <c r="H2180" s="187" t="s">
        <v>3466</v>
      </c>
      <c r="I2180" s="183">
        <v>0.75</v>
      </c>
      <c r="K2180" s="187" t="s">
        <v>2648</v>
      </c>
      <c r="L2180" s="183">
        <v>0.8</v>
      </c>
    </row>
    <row r="2181" spans="1:12">
      <c r="A2181" s="131"/>
      <c r="B2181" s="132" t="s">
        <v>3825</v>
      </c>
      <c r="C2181" s="136">
        <v>1</v>
      </c>
      <c r="D2181" s="129"/>
      <c r="H2181" s="187" t="s">
        <v>3263</v>
      </c>
      <c r="I2181" s="183">
        <v>0.75</v>
      </c>
      <c r="K2181" s="187" t="s">
        <v>2633</v>
      </c>
      <c r="L2181" s="183">
        <v>0.8</v>
      </c>
    </row>
    <row r="2182" spans="1:12">
      <c r="A2182" s="131"/>
      <c r="B2182" s="132" t="s">
        <v>3824</v>
      </c>
      <c r="C2182" s="136">
        <v>1</v>
      </c>
      <c r="D2182" s="129"/>
      <c r="H2182" s="187" t="s">
        <v>3180</v>
      </c>
      <c r="I2182" s="183">
        <v>0.75</v>
      </c>
      <c r="K2182" s="187" t="s">
        <v>2524</v>
      </c>
      <c r="L2182" s="183">
        <v>0.8</v>
      </c>
    </row>
    <row r="2183" spans="1:12">
      <c r="A2183" s="131"/>
      <c r="B2183" s="132" t="s">
        <v>3823</v>
      </c>
      <c r="C2183" s="136">
        <v>1</v>
      </c>
      <c r="D2183" s="129"/>
      <c r="H2183" s="187" t="s">
        <v>3164</v>
      </c>
      <c r="I2183" s="183">
        <v>0.75</v>
      </c>
      <c r="K2183" s="187" t="s">
        <v>2447</v>
      </c>
      <c r="L2183" s="183">
        <v>0.8</v>
      </c>
    </row>
    <row r="2184" spans="1:12">
      <c r="A2184" s="131"/>
      <c r="B2184" s="132" t="s">
        <v>3821</v>
      </c>
      <c r="C2184" s="136">
        <v>1</v>
      </c>
      <c r="D2184" s="129"/>
      <c r="H2184" s="187" t="s">
        <v>3159</v>
      </c>
      <c r="I2184" s="183">
        <v>0.75</v>
      </c>
      <c r="K2184" s="187" t="s">
        <v>1882</v>
      </c>
      <c r="L2184" s="183">
        <v>0.79999999999999993</v>
      </c>
    </row>
    <row r="2185" spans="1:12">
      <c r="A2185" s="131"/>
      <c r="B2185" s="132" t="s">
        <v>3820</v>
      </c>
      <c r="C2185" s="136">
        <v>1</v>
      </c>
      <c r="D2185" s="129"/>
      <c r="H2185" s="187" t="s">
        <v>3112</v>
      </c>
      <c r="I2185" s="183">
        <v>0.75</v>
      </c>
      <c r="K2185" s="187" t="s">
        <v>1012</v>
      </c>
      <c r="L2185" s="183">
        <v>0.79500000000000004</v>
      </c>
    </row>
    <row r="2186" spans="1:12">
      <c r="A2186" s="131"/>
      <c r="B2186" s="132" t="s">
        <v>3819</v>
      </c>
      <c r="C2186" s="136">
        <v>1</v>
      </c>
      <c r="D2186" s="129"/>
      <c r="H2186" s="187" t="s">
        <v>3084</v>
      </c>
      <c r="I2186" s="183">
        <v>0.75</v>
      </c>
      <c r="K2186" s="187" t="s">
        <v>1927</v>
      </c>
      <c r="L2186" s="183">
        <v>0.79249999999999998</v>
      </c>
    </row>
    <row r="2187" spans="1:12">
      <c r="A2187" s="131"/>
      <c r="B2187" s="132" t="s">
        <v>3818</v>
      </c>
      <c r="C2187" s="136">
        <v>1</v>
      </c>
      <c r="D2187" s="129"/>
      <c r="H2187" s="187" t="s">
        <v>3056</v>
      </c>
      <c r="I2187" s="183">
        <v>0.75</v>
      </c>
      <c r="K2187" s="187" t="s">
        <v>3487</v>
      </c>
      <c r="L2187" s="183">
        <v>0.79</v>
      </c>
    </row>
    <row r="2188" spans="1:12">
      <c r="A2188" s="131"/>
      <c r="B2188" s="132" t="s">
        <v>3815</v>
      </c>
      <c r="C2188" s="136">
        <v>1</v>
      </c>
      <c r="D2188" s="129"/>
      <c r="H2188" s="187" t="s">
        <v>3050</v>
      </c>
      <c r="I2188" s="183">
        <v>0.75</v>
      </c>
      <c r="K2188" s="187" t="s">
        <v>1013</v>
      </c>
      <c r="L2188" s="183">
        <v>0.78839999999999999</v>
      </c>
    </row>
    <row r="2189" spans="1:12">
      <c r="A2189" s="131"/>
      <c r="B2189" s="132" t="s">
        <v>3811</v>
      </c>
      <c r="C2189" s="136">
        <v>1</v>
      </c>
      <c r="D2189" s="129"/>
      <c r="H2189" s="187" t="s">
        <v>3025</v>
      </c>
      <c r="I2189" s="183">
        <v>0.75</v>
      </c>
      <c r="K2189" s="187" t="s">
        <v>1523</v>
      </c>
      <c r="L2189" s="183">
        <v>0.78500000000000003</v>
      </c>
    </row>
    <row r="2190" spans="1:12">
      <c r="A2190" s="131"/>
      <c r="B2190" s="132" t="s">
        <v>3809</v>
      </c>
      <c r="C2190" s="136">
        <v>1</v>
      </c>
      <c r="D2190" s="129"/>
      <c r="H2190" s="187" t="s">
        <v>3011</v>
      </c>
      <c r="I2190" s="183">
        <v>0.75</v>
      </c>
      <c r="K2190" s="187" t="s">
        <v>2489</v>
      </c>
      <c r="L2190" s="183">
        <v>0.77750000000000008</v>
      </c>
    </row>
    <row r="2191" spans="1:12">
      <c r="A2191" s="131"/>
      <c r="B2191" s="132" t="s">
        <v>3806</v>
      </c>
      <c r="C2191" s="136">
        <v>1</v>
      </c>
      <c r="D2191" s="129"/>
      <c r="H2191" s="187" t="s">
        <v>2956</v>
      </c>
      <c r="I2191" s="183">
        <v>0.75</v>
      </c>
      <c r="K2191" s="187" t="s">
        <v>2024</v>
      </c>
      <c r="L2191" s="183">
        <v>0.77</v>
      </c>
    </row>
    <row r="2192" spans="1:12">
      <c r="A2192" s="131"/>
      <c r="B2192" s="132" t="s">
        <v>3804</v>
      </c>
      <c r="C2192" s="136">
        <v>1</v>
      </c>
      <c r="D2192" s="129"/>
      <c r="H2192" s="187" t="s">
        <v>2754</v>
      </c>
      <c r="I2192" s="183">
        <v>0.75</v>
      </c>
      <c r="K2192" s="187" t="s">
        <v>3488</v>
      </c>
      <c r="L2192" s="183">
        <v>0.76600000000000001</v>
      </c>
    </row>
    <row r="2193" spans="1:12">
      <c r="A2193" s="131"/>
      <c r="B2193" s="132" t="s">
        <v>3801</v>
      </c>
      <c r="C2193" s="136">
        <v>1</v>
      </c>
      <c r="D2193" s="129"/>
      <c r="H2193" s="187" t="s">
        <v>2710</v>
      </c>
      <c r="I2193" s="183">
        <v>0.75</v>
      </c>
      <c r="K2193" s="187" t="s">
        <v>1571</v>
      </c>
      <c r="L2193" s="183">
        <v>0.76089999999999991</v>
      </c>
    </row>
    <row r="2194" spans="1:12">
      <c r="A2194" s="131"/>
      <c r="B2194" s="132" t="s">
        <v>3799</v>
      </c>
      <c r="C2194" s="136">
        <v>1</v>
      </c>
      <c r="D2194" s="129"/>
      <c r="H2194" s="187" t="s">
        <v>2526</v>
      </c>
      <c r="I2194" s="183">
        <v>0.75</v>
      </c>
      <c r="K2194" s="187" t="s">
        <v>3866</v>
      </c>
      <c r="L2194" s="183">
        <v>0.75</v>
      </c>
    </row>
    <row r="2195" spans="1:12">
      <c r="A2195" s="131"/>
      <c r="B2195" s="132" t="s">
        <v>3793</v>
      </c>
      <c r="C2195" s="136">
        <v>1</v>
      </c>
      <c r="D2195" s="129"/>
      <c r="H2195" s="187" t="s">
        <v>2404</v>
      </c>
      <c r="I2195" s="183">
        <v>0.75</v>
      </c>
      <c r="K2195" s="187" t="s">
        <v>3836</v>
      </c>
      <c r="L2195" s="183">
        <v>0.75</v>
      </c>
    </row>
    <row r="2196" spans="1:12">
      <c r="A2196" s="131"/>
      <c r="B2196" s="132" t="s">
        <v>3792</v>
      </c>
      <c r="C2196" s="136">
        <v>1</v>
      </c>
      <c r="D2196" s="129"/>
      <c r="H2196" s="187" t="s">
        <v>2275</v>
      </c>
      <c r="I2196" s="183">
        <v>0.75</v>
      </c>
      <c r="K2196" s="187" t="s">
        <v>3811</v>
      </c>
      <c r="L2196" s="183">
        <v>0.75</v>
      </c>
    </row>
    <row r="2197" spans="1:12">
      <c r="A2197" s="131"/>
      <c r="B2197" s="132" t="s">
        <v>3791</v>
      </c>
      <c r="C2197" s="136">
        <v>1</v>
      </c>
      <c r="D2197" s="129"/>
      <c r="H2197" s="187" t="s">
        <v>2175</v>
      </c>
      <c r="I2197" s="183">
        <v>0.75</v>
      </c>
      <c r="K2197" s="187" t="s">
        <v>3796</v>
      </c>
      <c r="L2197" s="183">
        <v>0.75</v>
      </c>
    </row>
    <row r="2198" spans="1:12">
      <c r="A2198" s="131"/>
      <c r="B2198" s="132" t="s">
        <v>3790</v>
      </c>
      <c r="C2198" s="136">
        <v>1</v>
      </c>
      <c r="D2198" s="129"/>
      <c r="H2198" s="187" t="s">
        <v>2170</v>
      </c>
      <c r="I2198" s="183">
        <v>0.75</v>
      </c>
      <c r="K2198" s="187" t="s">
        <v>3747</v>
      </c>
      <c r="L2198" s="183">
        <v>0.75</v>
      </c>
    </row>
    <row r="2199" spans="1:12">
      <c r="A2199" s="131"/>
      <c r="B2199" s="132" t="s">
        <v>3787</v>
      </c>
      <c r="C2199" s="136">
        <v>1</v>
      </c>
      <c r="D2199" s="129"/>
      <c r="H2199" s="187" t="s">
        <v>2054</v>
      </c>
      <c r="I2199" s="183">
        <v>0.75</v>
      </c>
      <c r="K2199" s="187" t="s">
        <v>3543</v>
      </c>
      <c r="L2199" s="183">
        <v>0.75</v>
      </c>
    </row>
    <row r="2200" spans="1:12">
      <c r="A2200" s="131"/>
      <c r="B2200" s="132" t="s">
        <v>3785</v>
      </c>
      <c r="C2200" s="136">
        <v>1</v>
      </c>
      <c r="D2200" s="129"/>
      <c r="H2200" s="187" t="s">
        <v>2048</v>
      </c>
      <c r="I2200" s="183">
        <v>0.75</v>
      </c>
      <c r="K2200" s="187" t="s">
        <v>3522</v>
      </c>
      <c r="L2200" s="183">
        <v>0.75</v>
      </c>
    </row>
    <row r="2201" spans="1:12">
      <c r="A2201" s="131"/>
      <c r="B2201" s="132" t="s">
        <v>3782</v>
      </c>
      <c r="C2201" s="136">
        <v>1</v>
      </c>
      <c r="D2201" s="129"/>
      <c r="H2201" s="187" t="s">
        <v>2045</v>
      </c>
      <c r="I2201" s="183">
        <v>0.75</v>
      </c>
      <c r="K2201" s="187" t="s">
        <v>3516</v>
      </c>
      <c r="L2201" s="183">
        <v>0.75</v>
      </c>
    </row>
    <row r="2202" spans="1:12">
      <c r="A2202" s="131"/>
      <c r="B2202" s="132" t="s">
        <v>3781</v>
      </c>
      <c r="C2202" s="136">
        <v>1</v>
      </c>
      <c r="D2202" s="129"/>
      <c r="H2202" s="187" t="s">
        <v>2028</v>
      </c>
      <c r="I2202" s="183">
        <v>0.75</v>
      </c>
      <c r="K2202" s="187" t="s">
        <v>3492</v>
      </c>
      <c r="L2202" s="183">
        <v>0.75</v>
      </c>
    </row>
    <row r="2203" spans="1:12">
      <c r="A2203" s="131"/>
      <c r="B2203" s="132" t="s">
        <v>3780</v>
      </c>
      <c r="C2203" s="136">
        <v>1</v>
      </c>
      <c r="D2203" s="129"/>
      <c r="H2203" s="187" t="s">
        <v>1700</v>
      </c>
      <c r="I2203" s="183">
        <v>0.75</v>
      </c>
      <c r="K2203" s="187" t="s">
        <v>3466</v>
      </c>
      <c r="L2203" s="183">
        <v>0.75</v>
      </c>
    </row>
    <row r="2204" spans="1:12">
      <c r="A2204" s="131"/>
      <c r="B2204" s="132" t="s">
        <v>3776</v>
      </c>
      <c r="C2204" s="136">
        <v>1</v>
      </c>
      <c r="D2204" s="129"/>
      <c r="H2204" s="187" t="s">
        <v>1693</v>
      </c>
      <c r="I2204" s="183">
        <v>0.75</v>
      </c>
      <c r="K2204" s="187" t="s">
        <v>3263</v>
      </c>
      <c r="L2204" s="183">
        <v>0.75</v>
      </c>
    </row>
    <row r="2205" spans="1:12">
      <c r="A2205" s="131"/>
      <c r="B2205" s="132" t="s">
        <v>3775</v>
      </c>
      <c r="C2205" s="136">
        <v>1</v>
      </c>
      <c r="D2205" s="129"/>
      <c r="H2205" s="187" t="s">
        <v>1558</v>
      </c>
      <c r="I2205" s="183">
        <v>0.75</v>
      </c>
      <c r="K2205" s="187" t="s">
        <v>3180</v>
      </c>
      <c r="L2205" s="183">
        <v>0.75</v>
      </c>
    </row>
    <row r="2206" spans="1:12">
      <c r="A2206" s="131"/>
      <c r="B2206" s="132" t="s">
        <v>3774</v>
      </c>
      <c r="C2206" s="136">
        <v>1</v>
      </c>
      <c r="D2206" s="129"/>
      <c r="H2206" s="187" t="s">
        <v>1233</v>
      </c>
      <c r="I2206" s="183">
        <v>0.75</v>
      </c>
      <c r="K2206" s="187" t="s">
        <v>3164</v>
      </c>
      <c r="L2206" s="183">
        <v>0.75</v>
      </c>
    </row>
    <row r="2207" spans="1:12">
      <c r="A2207" s="131"/>
      <c r="B2207" s="132" t="s">
        <v>3773</v>
      </c>
      <c r="C2207" s="136">
        <v>1</v>
      </c>
      <c r="D2207" s="129"/>
      <c r="H2207" s="187" t="s">
        <v>2463</v>
      </c>
      <c r="I2207" s="183">
        <v>0.74</v>
      </c>
      <c r="K2207" s="187" t="s">
        <v>3159</v>
      </c>
      <c r="L2207" s="183">
        <v>0.75</v>
      </c>
    </row>
    <row r="2208" spans="1:12">
      <c r="A2208" s="131"/>
      <c r="B2208" s="132" t="s">
        <v>3772</v>
      </c>
      <c r="C2208" s="136">
        <v>1</v>
      </c>
      <c r="D2208" s="129"/>
      <c r="H2208" s="187" t="s">
        <v>3696</v>
      </c>
      <c r="I2208" s="183">
        <v>0.73000000000000009</v>
      </c>
      <c r="K2208" s="187" t="s">
        <v>3112</v>
      </c>
      <c r="L2208" s="183">
        <v>0.75</v>
      </c>
    </row>
    <row r="2209" spans="1:12">
      <c r="A2209" s="131"/>
      <c r="B2209" s="132" t="s">
        <v>3771</v>
      </c>
      <c r="C2209" s="136">
        <v>1</v>
      </c>
      <c r="D2209" s="129"/>
      <c r="H2209" s="187" t="s">
        <v>1576</v>
      </c>
      <c r="I2209" s="183">
        <v>0.72300000000000009</v>
      </c>
      <c r="K2209" s="187" t="s">
        <v>3084</v>
      </c>
      <c r="L2209" s="183">
        <v>0.75</v>
      </c>
    </row>
    <row r="2210" spans="1:12">
      <c r="A2210" s="131"/>
      <c r="B2210" s="132" t="s">
        <v>3770</v>
      </c>
      <c r="C2210" s="136">
        <v>1</v>
      </c>
      <c r="D2210" s="129"/>
      <c r="H2210" s="187" t="s">
        <v>3597</v>
      </c>
      <c r="I2210" s="183">
        <v>0.72</v>
      </c>
      <c r="K2210" s="187" t="s">
        <v>3056</v>
      </c>
      <c r="L2210" s="183">
        <v>0.75</v>
      </c>
    </row>
    <row r="2211" spans="1:12">
      <c r="A2211" s="131"/>
      <c r="B2211" s="132" t="s">
        <v>3768</v>
      </c>
      <c r="C2211" s="136">
        <v>1</v>
      </c>
      <c r="D2211" s="129"/>
      <c r="H2211" s="187" t="s">
        <v>3475</v>
      </c>
      <c r="I2211" s="183">
        <v>0.72</v>
      </c>
      <c r="K2211" s="187" t="s">
        <v>3050</v>
      </c>
      <c r="L2211" s="183">
        <v>0.75</v>
      </c>
    </row>
    <row r="2212" spans="1:12">
      <c r="A2212" s="131"/>
      <c r="B2212" s="132" t="s">
        <v>3767</v>
      </c>
      <c r="C2212" s="136">
        <v>1</v>
      </c>
      <c r="D2212" s="129"/>
      <c r="H2212" s="187" t="s">
        <v>1599</v>
      </c>
      <c r="I2212" s="183">
        <v>0.71649999999999991</v>
      </c>
      <c r="K2212" s="187" t="s">
        <v>3025</v>
      </c>
      <c r="L2212" s="183">
        <v>0.75</v>
      </c>
    </row>
    <row r="2213" spans="1:12">
      <c r="A2213" s="131"/>
      <c r="B2213" s="132" t="s">
        <v>3763</v>
      </c>
      <c r="C2213" s="136">
        <v>1</v>
      </c>
      <c r="D2213" s="129"/>
      <c r="H2213" s="187" t="s">
        <v>854</v>
      </c>
      <c r="I2213" s="183">
        <v>0.71200000000000019</v>
      </c>
      <c r="K2213" s="187" t="s">
        <v>3011</v>
      </c>
      <c r="L2213" s="183">
        <v>0.75</v>
      </c>
    </row>
    <row r="2214" spans="1:12">
      <c r="A2214" s="131"/>
      <c r="B2214" s="132" t="s">
        <v>3762</v>
      </c>
      <c r="C2214" s="136">
        <v>1</v>
      </c>
      <c r="D2214" s="129"/>
      <c r="H2214" s="187" t="s">
        <v>1532</v>
      </c>
      <c r="I2214" s="183">
        <v>0.70250000000000012</v>
      </c>
      <c r="K2214" s="187" t="s">
        <v>2956</v>
      </c>
      <c r="L2214" s="183">
        <v>0.75</v>
      </c>
    </row>
    <row r="2215" spans="1:12">
      <c r="A2215" s="131"/>
      <c r="B2215" s="132" t="s">
        <v>3760</v>
      </c>
      <c r="C2215" s="136">
        <v>1</v>
      </c>
      <c r="D2215" s="129"/>
      <c r="H2215" s="187" t="s">
        <v>3551</v>
      </c>
      <c r="I2215" s="183">
        <v>0.70199999999999996</v>
      </c>
      <c r="K2215" s="187" t="s">
        <v>2754</v>
      </c>
      <c r="L2215" s="183">
        <v>0.75</v>
      </c>
    </row>
    <row r="2216" spans="1:12">
      <c r="A2216" s="131"/>
      <c r="B2216" s="132" t="s">
        <v>3757</v>
      </c>
      <c r="C2216" s="136">
        <v>1</v>
      </c>
      <c r="D2216" s="129"/>
      <c r="H2216" s="187" t="s">
        <v>3636</v>
      </c>
      <c r="I2216" s="183">
        <v>0.7</v>
      </c>
      <c r="K2216" s="187" t="s">
        <v>2710</v>
      </c>
      <c r="L2216" s="183">
        <v>0.75</v>
      </c>
    </row>
    <row r="2217" spans="1:12">
      <c r="A2217" s="131"/>
      <c r="B2217" s="132" t="s">
        <v>3752</v>
      </c>
      <c r="C2217" s="136">
        <v>1</v>
      </c>
      <c r="D2217" s="129"/>
      <c r="H2217" s="187" t="s">
        <v>3486</v>
      </c>
      <c r="I2217" s="183">
        <v>0.7</v>
      </c>
      <c r="K2217" s="187" t="s">
        <v>2526</v>
      </c>
      <c r="L2217" s="183">
        <v>0.75</v>
      </c>
    </row>
    <row r="2218" spans="1:12">
      <c r="A2218" s="131"/>
      <c r="B2218" s="132" t="s">
        <v>3751</v>
      </c>
      <c r="C2218" s="136">
        <v>1</v>
      </c>
      <c r="D2218" s="129"/>
      <c r="H2218" s="187" t="s">
        <v>3421</v>
      </c>
      <c r="I2218" s="183">
        <v>0.7</v>
      </c>
      <c r="K2218" s="187" t="s">
        <v>2404</v>
      </c>
      <c r="L2218" s="183">
        <v>0.75</v>
      </c>
    </row>
    <row r="2219" spans="1:12">
      <c r="A2219" s="131"/>
      <c r="B2219" s="132" t="s">
        <v>3749</v>
      </c>
      <c r="C2219" s="136">
        <v>1</v>
      </c>
      <c r="D2219" s="129"/>
      <c r="H2219" s="187" t="s">
        <v>2957</v>
      </c>
      <c r="I2219" s="183">
        <v>0.7</v>
      </c>
      <c r="K2219" s="187" t="s">
        <v>2293</v>
      </c>
      <c r="L2219" s="183">
        <v>0.75</v>
      </c>
    </row>
    <row r="2220" spans="1:12">
      <c r="A2220" s="131"/>
      <c r="B2220" s="132" t="s">
        <v>3748</v>
      </c>
      <c r="C2220" s="136">
        <v>1</v>
      </c>
      <c r="D2220" s="129"/>
      <c r="H2220" s="187" t="s">
        <v>2933</v>
      </c>
      <c r="I2220" s="183">
        <v>0.7</v>
      </c>
      <c r="K2220" s="187" t="s">
        <v>2275</v>
      </c>
      <c r="L2220" s="183">
        <v>0.75</v>
      </c>
    </row>
    <row r="2221" spans="1:12">
      <c r="A2221" s="131"/>
      <c r="B2221" s="132" t="s">
        <v>3745</v>
      </c>
      <c r="C2221" s="136">
        <v>1</v>
      </c>
      <c r="D2221" s="129"/>
      <c r="H2221" s="187" t="s">
        <v>2650</v>
      </c>
      <c r="I2221" s="183">
        <v>0.7</v>
      </c>
      <c r="K2221" s="187" t="s">
        <v>2175</v>
      </c>
      <c r="L2221" s="183">
        <v>0.75</v>
      </c>
    </row>
    <row r="2222" spans="1:12">
      <c r="A2222" s="131"/>
      <c r="B2222" s="132" t="s">
        <v>3744</v>
      </c>
      <c r="C2222" s="136">
        <v>1</v>
      </c>
      <c r="D2222" s="129"/>
      <c r="H2222" s="187" t="s">
        <v>1985</v>
      </c>
      <c r="I2222" s="183">
        <v>0.7</v>
      </c>
      <c r="K2222" s="187" t="s">
        <v>2170</v>
      </c>
      <c r="L2222" s="183">
        <v>0.75</v>
      </c>
    </row>
    <row r="2223" spans="1:12">
      <c r="A2223" s="131"/>
      <c r="B2223" s="132" t="s">
        <v>3740</v>
      </c>
      <c r="C2223" s="136">
        <v>1</v>
      </c>
      <c r="D2223" s="129"/>
      <c r="H2223" s="187" t="s">
        <v>1579</v>
      </c>
      <c r="I2223" s="183">
        <v>0.7</v>
      </c>
      <c r="K2223" s="187" t="s">
        <v>2054</v>
      </c>
      <c r="L2223" s="183">
        <v>0.75</v>
      </c>
    </row>
    <row r="2224" spans="1:12">
      <c r="A2224" s="131"/>
      <c r="B2224" s="132" t="s">
        <v>3738</v>
      </c>
      <c r="C2224" s="136">
        <v>1</v>
      </c>
      <c r="D2224" s="129"/>
      <c r="H2224" s="187" t="s">
        <v>850</v>
      </c>
      <c r="I2224" s="183">
        <v>0.7</v>
      </c>
      <c r="K2224" s="187" t="s">
        <v>2048</v>
      </c>
      <c r="L2224" s="183">
        <v>0.75</v>
      </c>
    </row>
    <row r="2225" spans="1:12">
      <c r="A2225" s="131"/>
      <c r="B2225" s="132" t="s">
        <v>3737</v>
      </c>
      <c r="C2225" s="136">
        <v>1</v>
      </c>
      <c r="D2225" s="129"/>
      <c r="H2225" s="187" t="s">
        <v>1266</v>
      </c>
      <c r="I2225" s="183">
        <v>0.7</v>
      </c>
      <c r="K2225" s="187" t="s">
        <v>2045</v>
      </c>
      <c r="L2225" s="183">
        <v>0.75</v>
      </c>
    </row>
    <row r="2226" spans="1:12">
      <c r="A2226" s="131"/>
      <c r="B2226" s="132" t="s">
        <v>3734</v>
      </c>
      <c r="C2226" s="136">
        <v>1</v>
      </c>
      <c r="D2226" s="129"/>
      <c r="H2226" s="187" t="s">
        <v>2597</v>
      </c>
      <c r="I2226" s="183">
        <v>0.69950000000000001</v>
      </c>
      <c r="K2226" s="187" t="s">
        <v>2028</v>
      </c>
      <c r="L2226" s="183">
        <v>0.75</v>
      </c>
    </row>
    <row r="2227" spans="1:12">
      <c r="A2227" s="131"/>
      <c r="B2227" s="132" t="s">
        <v>3724</v>
      </c>
      <c r="C2227" s="136">
        <v>1</v>
      </c>
      <c r="D2227" s="129"/>
      <c r="H2227" s="187" t="s">
        <v>1323</v>
      </c>
      <c r="I2227" s="183">
        <v>0.69500000000000006</v>
      </c>
      <c r="K2227" s="187" t="s">
        <v>1700</v>
      </c>
      <c r="L2227" s="183">
        <v>0.75</v>
      </c>
    </row>
    <row r="2228" spans="1:12">
      <c r="A2228" s="131"/>
      <c r="B2228" s="132" t="s">
        <v>3721</v>
      </c>
      <c r="C2228" s="136">
        <v>1</v>
      </c>
      <c r="D2228" s="129"/>
      <c r="H2228" s="187" t="s">
        <v>1735</v>
      </c>
      <c r="I2228" s="183">
        <v>0.6875</v>
      </c>
      <c r="K2228" s="187" t="s">
        <v>1693</v>
      </c>
      <c r="L2228" s="183">
        <v>0.75</v>
      </c>
    </row>
    <row r="2229" spans="1:12">
      <c r="A2229" s="131"/>
      <c r="B2229" s="132" t="s">
        <v>3719</v>
      </c>
      <c r="C2229" s="136">
        <v>1</v>
      </c>
      <c r="D2229" s="129"/>
      <c r="H2229" s="187" t="s">
        <v>2934</v>
      </c>
      <c r="I2229" s="183">
        <v>0.68490000000000006</v>
      </c>
      <c r="K2229" s="187" t="s">
        <v>1558</v>
      </c>
      <c r="L2229" s="183">
        <v>0.75</v>
      </c>
    </row>
    <row r="2230" spans="1:12">
      <c r="A2230" s="131"/>
      <c r="B2230" s="132" t="s">
        <v>3705</v>
      </c>
      <c r="C2230" s="136">
        <v>1</v>
      </c>
      <c r="D2230" s="129"/>
      <c r="H2230" s="187" t="s">
        <v>2531</v>
      </c>
      <c r="I2230" s="183">
        <v>0.66500000000000004</v>
      </c>
      <c r="K2230" s="187" t="s">
        <v>1233</v>
      </c>
      <c r="L2230" s="183">
        <v>0.75</v>
      </c>
    </row>
    <row r="2231" spans="1:12">
      <c r="A2231" s="131"/>
      <c r="B2231" s="132" t="s">
        <v>3699</v>
      </c>
      <c r="C2231" s="136">
        <v>1</v>
      </c>
      <c r="D2231" s="129"/>
      <c r="H2231" s="187" t="s">
        <v>2308</v>
      </c>
      <c r="I2231" s="183">
        <v>0.66500000000000004</v>
      </c>
      <c r="K2231" s="187" t="s">
        <v>2463</v>
      </c>
      <c r="L2231" s="183">
        <v>0.74</v>
      </c>
    </row>
    <row r="2232" spans="1:12">
      <c r="A2232" s="131"/>
      <c r="B2232" s="132" t="s">
        <v>3698</v>
      </c>
      <c r="C2232" s="136">
        <v>1</v>
      </c>
      <c r="D2232" s="129"/>
      <c r="H2232" s="187" t="s">
        <v>2158</v>
      </c>
      <c r="I2232" s="183">
        <v>0.66500000000000004</v>
      </c>
      <c r="K2232" s="187" t="s">
        <v>3696</v>
      </c>
      <c r="L2232" s="183">
        <v>0.73000000000000009</v>
      </c>
    </row>
    <row r="2233" spans="1:12">
      <c r="A2233" s="131"/>
      <c r="B2233" s="132" t="s">
        <v>3695</v>
      </c>
      <c r="C2233" s="136">
        <v>1</v>
      </c>
      <c r="D2233" s="129"/>
      <c r="H2233" s="187" t="s">
        <v>2707</v>
      </c>
      <c r="I2233" s="183">
        <v>0.66000000000000014</v>
      </c>
      <c r="K2233" s="187" t="s">
        <v>1576</v>
      </c>
      <c r="L2233" s="183">
        <v>0.72300000000000009</v>
      </c>
    </row>
    <row r="2234" spans="1:12">
      <c r="A2234" s="131"/>
      <c r="B2234" s="132" t="s">
        <v>3693</v>
      </c>
      <c r="C2234" s="136">
        <v>1</v>
      </c>
      <c r="D2234" s="129"/>
      <c r="H2234" s="187" t="s">
        <v>928</v>
      </c>
      <c r="I2234" s="183">
        <v>0.66000000000000014</v>
      </c>
      <c r="K2234" s="187" t="s">
        <v>3597</v>
      </c>
      <c r="L2234" s="183">
        <v>0.72</v>
      </c>
    </row>
    <row r="2235" spans="1:12">
      <c r="A2235" s="131"/>
      <c r="B2235" s="132" t="s">
        <v>3691</v>
      </c>
      <c r="C2235" s="136">
        <v>1</v>
      </c>
      <c r="D2235" s="129"/>
      <c r="H2235" s="187" t="s">
        <v>2495</v>
      </c>
      <c r="I2235" s="183">
        <v>0.66</v>
      </c>
      <c r="K2235" s="187" t="s">
        <v>3475</v>
      </c>
      <c r="L2235" s="183">
        <v>0.72</v>
      </c>
    </row>
    <row r="2236" spans="1:12">
      <c r="A2236" s="131"/>
      <c r="B2236" s="132" t="s">
        <v>3690</v>
      </c>
      <c r="C2236" s="136">
        <v>1</v>
      </c>
      <c r="D2236" s="129"/>
      <c r="H2236" s="187" t="s">
        <v>2470</v>
      </c>
      <c r="I2236" s="183">
        <v>0.66</v>
      </c>
      <c r="K2236" s="187" t="s">
        <v>1599</v>
      </c>
      <c r="L2236" s="183">
        <v>0.71649999999999991</v>
      </c>
    </row>
    <row r="2237" spans="1:12">
      <c r="A2237" s="131"/>
      <c r="B2237" s="132" t="s">
        <v>3689</v>
      </c>
      <c r="C2237" s="136">
        <v>1</v>
      </c>
      <c r="D2237" s="129"/>
      <c r="H2237" s="187" t="s">
        <v>2458</v>
      </c>
      <c r="I2237" s="183">
        <v>0.66</v>
      </c>
      <c r="K2237" s="187" t="s">
        <v>854</v>
      </c>
      <c r="L2237" s="183">
        <v>0.71200000000000019</v>
      </c>
    </row>
    <row r="2238" spans="1:12">
      <c r="A2238" s="131"/>
      <c r="B2238" s="132" t="s">
        <v>3688</v>
      </c>
      <c r="C2238" s="136">
        <v>1</v>
      </c>
      <c r="D2238" s="129"/>
      <c r="H2238" s="187" t="s">
        <v>1751</v>
      </c>
      <c r="I2238" s="183">
        <v>0.65860000000000007</v>
      </c>
      <c r="K2238" s="187" t="s">
        <v>3717</v>
      </c>
      <c r="L2238" s="183">
        <v>0.71</v>
      </c>
    </row>
    <row r="2239" spans="1:12">
      <c r="A2239" s="131"/>
      <c r="B2239" s="132" t="s">
        <v>3687</v>
      </c>
      <c r="C2239" s="136">
        <v>1</v>
      </c>
      <c r="D2239" s="129"/>
      <c r="H2239" s="187" t="s">
        <v>3676</v>
      </c>
      <c r="I2239" s="183">
        <v>0.65</v>
      </c>
      <c r="K2239" s="187" t="s">
        <v>1532</v>
      </c>
      <c r="L2239" s="183">
        <v>0.70250000000000012</v>
      </c>
    </row>
    <row r="2240" spans="1:12">
      <c r="A2240" s="131"/>
      <c r="B2240" s="132" t="s">
        <v>3686</v>
      </c>
      <c r="C2240" s="136">
        <v>1</v>
      </c>
      <c r="D2240" s="129"/>
      <c r="H2240" s="187" t="s">
        <v>3569</v>
      </c>
      <c r="I2240" s="183">
        <v>0.65</v>
      </c>
      <c r="K2240" s="187" t="s">
        <v>3551</v>
      </c>
      <c r="L2240" s="183">
        <v>0.70199999999999996</v>
      </c>
    </row>
    <row r="2241" spans="1:12">
      <c r="A2241" s="131"/>
      <c r="B2241" s="132" t="s">
        <v>3685</v>
      </c>
      <c r="C2241" s="136">
        <v>1</v>
      </c>
      <c r="D2241" s="129"/>
      <c r="H2241" s="187" t="s">
        <v>3033</v>
      </c>
      <c r="I2241" s="183">
        <v>0.65</v>
      </c>
      <c r="K2241" s="187" t="s">
        <v>3645</v>
      </c>
      <c r="L2241" s="183">
        <v>0.7</v>
      </c>
    </row>
    <row r="2242" spans="1:12">
      <c r="A2242" s="131"/>
      <c r="B2242" s="132" t="s">
        <v>3681</v>
      </c>
      <c r="C2242" s="136">
        <v>1</v>
      </c>
      <c r="D2242" s="129"/>
      <c r="H2242" s="187" t="s">
        <v>2890</v>
      </c>
      <c r="I2242" s="183">
        <v>0.65</v>
      </c>
      <c r="K2242" s="187" t="s">
        <v>3636</v>
      </c>
      <c r="L2242" s="183">
        <v>0.7</v>
      </c>
    </row>
    <row r="2243" spans="1:12">
      <c r="A2243" s="131"/>
      <c r="B2243" s="132" t="s">
        <v>3679</v>
      </c>
      <c r="C2243" s="136">
        <v>1</v>
      </c>
      <c r="D2243" s="129"/>
      <c r="H2243" s="187" t="s">
        <v>2853</v>
      </c>
      <c r="I2243" s="183">
        <v>0.65</v>
      </c>
      <c r="K2243" s="187" t="s">
        <v>3486</v>
      </c>
      <c r="L2243" s="183">
        <v>0.7</v>
      </c>
    </row>
    <row r="2244" spans="1:12">
      <c r="A2244" s="131"/>
      <c r="B2244" s="132" t="s">
        <v>3676</v>
      </c>
      <c r="C2244" s="136">
        <v>1</v>
      </c>
      <c r="D2244" s="129"/>
      <c r="H2244" s="187" t="s">
        <v>3607</v>
      </c>
      <c r="I2244" s="183">
        <v>0.64999999999999991</v>
      </c>
      <c r="K2244" s="187" t="s">
        <v>3421</v>
      </c>
      <c r="L2244" s="183">
        <v>0.7</v>
      </c>
    </row>
    <row r="2245" spans="1:12">
      <c r="A2245" s="131"/>
      <c r="B2245" s="132" t="s">
        <v>3674</v>
      </c>
      <c r="C2245" s="136">
        <v>1</v>
      </c>
      <c r="D2245" s="129"/>
      <c r="H2245" s="187" t="s">
        <v>1004</v>
      </c>
      <c r="I2245" s="183">
        <v>0.64999999999999991</v>
      </c>
      <c r="K2245" s="187" t="s">
        <v>2957</v>
      </c>
      <c r="L2245" s="183">
        <v>0.7</v>
      </c>
    </row>
    <row r="2246" spans="1:12">
      <c r="A2246" s="131"/>
      <c r="B2246" s="132" t="s">
        <v>3671</v>
      </c>
      <c r="C2246" s="136">
        <v>1</v>
      </c>
      <c r="D2246" s="129"/>
      <c r="H2246" s="187" t="s">
        <v>1013</v>
      </c>
      <c r="I2246" s="183">
        <v>0.64840000000000009</v>
      </c>
      <c r="K2246" s="187" t="s">
        <v>2933</v>
      </c>
      <c r="L2246" s="183">
        <v>0.7</v>
      </c>
    </row>
    <row r="2247" spans="1:12">
      <c r="A2247" s="131"/>
      <c r="B2247" s="132" t="s">
        <v>3669</v>
      </c>
      <c r="C2247" s="136">
        <v>1</v>
      </c>
      <c r="D2247" s="129"/>
      <c r="H2247" s="187" t="s">
        <v>2944</v>
      </c>
      <c r="I2247" s="183">
        <v>0.64500000000000002</v>
      </c>
      <c r="K2247" s="187" t="s">
        <v>2650</v>
      </c>
      <c r="L2247" s="183">
        <v>0.7</v>
      </c>
    </row>
    <row r="2248" spans="1:12">
      <c r="A2248" s="131"/>
      <c r="B2248" s="132" t="s">
        <v>3668</v>
      </c>
      <c r="C2248" s="136">
        <v>1</v>
      </c>
      <c r="D2248" s="129"/>
      <c r="H2248" s="187" t="s">
        <v>1736</v>
      </c>
      <c r="I2248" s="183">
        <v>0.64200000000000002</v>
      </c>
      <c r="K2248" s="187" t="s">
        <v>1985</v>
      </c>
      <c r="L2248" s="183">
        <v>0.7</v>
      </c>
    </row>
    <row r="2249" spans="1:12">
      <c r="A2249" s="131"/>
      <c r="B2249" s="132" t="s">
        <v>3667</v>
      </c>
      <c r="C2249" s="136">
        <v>1</v>
      </c>
      <c r="D2249" s="129"/>
      <c r="H2249" s="187" t="s">
        <v>2459</v>
      </c>
      <c r="I2249" s="183">
        <v>0.63</v>
      </c>
      <c r="K2249" s="187" t="s">
        <v>1579</v>
      </c>
      <c r="L2249" s="183">
        <v>0.7</v>
      </c>
    </row>
    <row r="2250" spans="1:12">
      <c r="A2250" s="131"/>
      <c r="B2250" s="132" t="s">
        <v>3666</v>
      </c>
      <c r="C2250" s="136">
        <v>1</v>
      </c>
      <c r="D2250" s="129"/>
      <c r="H2250" s="187" t="s">
        <v>2847</v>
      </c>
      <c r="I2250" s="183">
        <v>0.62999999999999989</v>
      </c>
      <c r="K2250" s="187" t="s">
        <v>850</v>
      </c>
      <c r="L2250" s="183">
        <v>0.7</v>
      </c>
    </row>
    <row r="2251" spans="1:12">
      <c r="A2251" s="131"/>
      <c r="B2251" s="132" t="s">
        <v>3665</v>
      </c>
      <c r="C2251" s="136">
        <v>1</v>
      </c>
      <c r="D2251" s="129"/>
      <c r="H2251" s="187" t="s">
        <v>2430</v>
      </c>
      <c r="I2251" s="183">
        <v>0.625</v>
      </c>
      <c r="K2251" s="187" t="s">
        <v>1266</v>
      </c>
      <c r="L2251" s="183">
        <v>0.7</v>
      </c>
    </row>
    <row r="2252" spans="1:12">
      <c r="A2252" s="131"/>
      <c r="B2252" s="132" t="s">
        <v>3664</v>
      </c>
      <c r="C2252" s="136">
        <v>1</v>
      </c>
      <c r="D2252" s="129"/>
      <c r="H2252" s="187" t="s">
        <v>2249</v>
      </c>
      <c r="I2252" s="183">
        <v>0.625</v>
      </c>
      <c r="K2252" s="187" t="s">
        <v>2597</v>
      </c>
      <c r="L2252" s="183">
        <v>0.69950000000000001</v>
      </c>
    </row>
    <row r="2253" spans="1:12">
      <c r="A2253" s="131"/>
      <c r="B2253" s="132" t="s">
        <v>3663</v>
      </c>
      <c r="C2253" s="136">
        <v>1</v>
      </c>
      <c r="D2253" s="129"/>
      <c r="H2253" s="187" t="s">
        <v>3002</v>
      </c>
      <c r="I2253" s="183">
        <v>0.62290000000000001</v>
      </c>
      <c r="K2253" s="187" t="s">
        <v>1735</v>
      </c>
      <c r="L2253" s="183">
        <v>0.6875</v>
      </c>
    </row>
    <row r="2254" spans="1:12">
      <c r="A2254" s="131"/>
      <c r="B2254" s="132" t="s">
        <v>3661</v>
      </c>
      <c r="C2254" s="136">
        <v>1</v>
      </c>
      <c r="D2254" s="129"/>
      <c r="H2254" s="187" t="s">
        <v>1555</v>
      </c>
      <c r="I2254" s="183">
        <v>0.61250000000000004</v>
      </c>
      <c r="K2254" s="187" t="s">
        <v>2934</v>
      </c>
      <c r="L2254" s="183">
        <v>0.68490000000000006</v>
      </c>
    </row>
    <row r="2255" spans="1:12">
      <c r="A2255" s="131"/>
      <c r="B2255" s="132" t="s">
        <v>3660</v>
      </c>
      <c r="C2255" s="136">
        <v>1</v>
      </c>
      <c r="D2255" s="129"/>
      <c r="H2255" s="187" t="s">
        <v>970</v>
      </c>
      <c r="I2255" s="183">
        <v>0.60500000000000009</v>
      </c>
      <c r="K2255" s="187" t="s">
        <v>2531</v>
      </c>
      <c r="L2255" s="183">
        <v>0.66500000000000004</v>
      </c>
    </row>
    <row r="2256" spans="1:12">
      <c r="A2256" s="131"/>
      <c r="B2256" s="132" t="s">
        <v>3658</v>
      </c>
      <c r="C2256" s="136">
        <v>1</v>
      </c>
      <c r="D2256" s="129"/>
      <c r="H2256" s="187" t="s">
        <v>3720</v>
      </c>
      <c r="I2256" s="183">
        <v>0.60000000000000009</v>
      </c>
      <c r="K2256" s="187" t="s">
        <v>2308</v>
      </c>
      <c r="L2256" s="183">
        <v>0.66500000000000004</v>
      </c>
    </row>
    <row r="2257" spans="1:12">
      <c r="A2257" s="131"/>
      <c r="B2257" s="132" t="s">
        <v>3657</v>
      </c>
      <c r="C2257" s="136">
        <v>1</v>
      </c>
      <c r="D2257" s="129"/>
      <c r="H2257" s="187" t="s">
        <v>3724</v>
      </c>
      <c r="I2257" s="183">
        <v>0.6</v>
      </c>
      <c r="K2257" s="187" t="s">
        <v>2158</v>
      </c>
      <c r="L2257" s="183">
        <v>0.66500000000000004</v>
      </c>
    </row>
    <row r="2258" spans="1:12">
      <c r="A2258" s="131"/>
      <c r="B2258" s="132" t="s">
        <v>3655</v>
      </c>
      <c r="C2258" s="136">
        <v>1</v>
      </c>
      <c r="D2258" s="129"/>
      <c r="H2258" s="187" t="s">
        <v>3154</v>
      </c>
      <c r="I2258" s="183">
        <v>0.6</v>
      </c>
      <c r="K2258" s="187" t="s">
        <v>2707</v>
      </c>
      <c r="L2258" s="183">
        <v>0.66000000000000014</v>
      </c>
    </row>
    <row r="2259" spans="1:12">
      <c r="A2259" s="131"/>
      <c r="B2259" s="132" t="s">
        <v>3652</v>
      </c>
      <c r="C2259" s="136">
        <v>1</v>
      </c>
      <c r="D2259" s="129"/>
      <c r="H2259" s="187" t="s">
        <v>2837</v>
      </c>
      <c r="I2259" s="183">
        <v>0.6</v>
      </c>
      <c r="K2259" s="187" t="s">
        <v>928</v>
      </c>
      <c r="L2259" s="183">
        <v>0.66000000000000014</v>
      </c>
    </row>
    <row r="2260" spans="1:12">
      <c r="A2260" s="131"/>
      <c r="B2260" s="132" t="s">
        <v>3651</v>
      </c>
      <c r="C2260" s="136">
        <v>1</v>
      </c>
      <c r="D2260" s="129"/>
      <c r="H2260" s="187" t="s">
        <v>2662</v>
      </c>
      <c r="I2260" s="183">
        <v>0.6</v>
      </c>
      <c r="K2260" s="187" t="s">
        <v>2495</v>
      </c>
      <c r="L2260" s="183">
        <v>0.66</v>
      </c>
    </row>
    <row r="2261" spans="1:12">
      <c r="A2261" s="131"/>
      <c r="B2261" s="132" t="s">
        <v>3649</v>
      </c>
      <c r="C2261" s="136">
        <v>1</v>
      </c>
      <c r="D2261" s="129"/>
      <c r="H2261" s="187" t="s">
        <v>2645</v>
      </c>
      <c r="I2261" s="183">
        <v>0.6</v>
      </c>
      <c r="K2261" s="187" t="s">
        <v>2470</v>
      </c>
      <c r="L2261" s="183">
        <v>0.66</v>
      </c>
    </row>
    <row r="2262" spans="1:12">
      <c r="A2262" s="131"/>
      <c r="B2262" s="132" t="s">
        <v>3648</v>
      </c>
      <c r="C2262" s="136">
        <v>1</v>
      </c>
      <c r="D2262" s="129"/>
      <c r="H2262" s="187" t="s">
        <v>2606</v>
      </c>
      <c r="I2262" s="183">
        <v>0.6</v>
      </c>
      <c r="K2262" s="187" t="s">
        <v>2458</v>
      </c>
      <c r="L2262" s="183">
        <v>0.66</v>
      </c>
    </row>
    <row r="2263" spans="1:12">
      <c r="A2263" s="131"/>
      <c r="B2263" s="132" t="s">
        <v>3646</v>
      </c>
      <c r="C2263" s="136">
        <v>1</v>
      </c>
      <c r="D2263" s="129"/>
      <c r="H2263" s="187" t="s">
        <v>1445</v>
      </c>
      <c r="I2263" s="183">
        <v>0.6</v>
      </c>
      <c r="K2263" s="187" t="s">
        <v>1751</v>
      </c>
      <c r="L2263" s="183">
        <v>0.65860000000000007</v>
      </c>
    </row>
    <row r="2264" spans="1:12">
      <c r="A2264" s="131"/>
      <c r="B2264" s="132" t="s">
        <v>3643</v>
      </c>
      <c r="C2264" s="136">
        <v>1</v>
      </c>
      <c r="D2264" s="129"/>
      <c r="H2264" s="187" t="s">
        <v>1469</v>
      </c>
      <c r="I2264" s="183">
        <v>0.59999999999999987</v>
      </c>
      <c r="K2264" s="187" t="s">
        <v>970</v>
      </c>
      <c r="L2264" s="183">
        <v>0.65500000000000003</v>
      </c>
    </row>
    <row r="2265" spans="1:12">
      <c r="A2265" s="131"/>
      <c r="B2265" s="132" t="s">
        <v>3642</v>
      </c>
      <c r="C2265" s="136">
        <v>1</v>
      </c>
      <c r="D2265" s="129"/>
      <c r="H2265" s="187" t="s">
        <v>2304</v>
      </c>
      <c r="I2265" s="183">
        <v>0.58500000000000008</v>
      </c>
      <c r="K2265" s="187" t="s">
        <v>3676</v>
      </c>
      <c r="L2265" s="183">
        <v>0.65</v>
      </c>
    </row>
    <row r="2266" spans="1:12">
      <c r="A2266" s="131"/>
      <c r="B2266" s="132" t="s">
        <v>3640</v>
      </c>
      <c r="C2266" s="136">
        <v>1</v>
      </c>
      <c r="D2266" s="129"/>
      <c r="H2266" s="187" t="s">
        <v>1003</v>
      </c>
      <c r="I2266" s="183">
        <v>0.58250000000000002</v>
      </c>
      <c r="K2266" s="187" t="s">
        <v>3569</v>
      </c>
      <c r="L2266" s="183">
        <v>0.65</v>
      </c>
    </row>
    <row r="2267" spans="1:12">
      <c r="A2267" s="131"/>
      <c r="B2267" s="132" t="s">
        <v>3638</v>
      </c>
      <c r="C2267" s="136">
        <v>1</v>
      </c>
      <c r="D2267" s="129"/>
      <c r="H2267" s="187" t="s">
        <v>1639</v>
      </c>
      <c r="I2267" s="183">
        <v>0.58099999999999996</v>
      </c>
      <c r="K2267" s="187" t="s">
        <v>3033</v>
      </c>
      <c r="L2267" s="183">
        <v>0.65</v>
      </c>
    </row>
    <row r="2268" spans="1:12">
      <c r="A2268" s="131"/>
      <c r="B2268" s="132" t="s">
        <v>3635</v>
      </c>
      <c r="C2268" s="136">
        <v>1</v>
      </c>
      <c r="D2268" s="129"/>
      <c r="H2268" s="187" t="s">
        <v>2319</v>
      </c>
      <c r="I2268" s="183">
        <v>0.58000000000000007</v>
      </c>
      <c r="K2268" s="187" t="s">
        <v>2890</v>
      </c>
      <c r="L2268" s="183">
        <v>0.65</v>
      </c>
    </row>
    <row r="2269" spans="1:12">
      <c r="A2269" s="131"/>
      <c r="B2269" s="132" t="s">
        <v>3633</v>
      </c>
      <c r="C2269" s="136">
        <v>1</v>
      </c>
      <c r="D2269" s="129"/>
      <c r="H2269" s="187" t="s">
        <v>1957</v>
      </c>
      <c r="I2269" s="183">
        <v>0.57750000000000001</v>
      </c>
      <c r="K2269" s="187" t="s">
        <v>2853</v>
      </c>
      <c r="L2269" s="183">
        <v>0.65</v>
      </c>
    </row>
    <row r="2270" spans="1:12">
      <c r="A2270" s="131"/>
      <c r="B2270" s="132" t="s">
        <v>3630</v>
      </c>
      <c r="C2270" s="136">
        <v>1</v>
      </c>
      <c r="D2270" s="129"/>
      <c r="H2270" s="187" t="s">
        <v>1512</v>
      </c>
      <c r="I2270" s="183">
        <v>0.57250000000000001</v>
      </c>
      <c r="K2270" s="187" t="s">
        <v>938</v>
      </c>
      <c r="L2270" s="183">
        <v>0.65</v>
      </c>
    </row>
    <row r="2271" spans="1:12">
      <c r="A2271" s="131"/>
      <c r="B2271" s="132" t="s">
        <v>3624</v>
      </c>
      <c r="C2271" s="136">
        <v>1</v>
      </c>
      <c r="D2271" s="129"/>
      <c r="H2271" s="187" t="s">
        <v>1676</v>
      </c>
      <c r="I2271" s="183">
        <v>0.57000000000000006</v>
      </c>
      <c r="K2271" s="187" t="s">
        <v>3607</v>
      </c>
      <c r="L2271" s="183">
        <v>0.64999999999999991</v>
      </c>
    </row>
    <row r="2272" spans="1:12">
      <c r="A2272" s="131"/>
      <c r="B2272" s="132" t="s">
        <v>3623</v>
      </c>
      <c r="C2272" s="136">
        <v>1</v>
      </c>
      <c r="D2272" s="129"/>
      <c r="H2272" s="187" t="s">
        <v>3677</v>
      </c>
      <c r="I2272" s="183">
        <v>0.56499999999999995</v>
      </c>
      <c r="K2272" s="187" t="s">
        <v>1004</v>
      </c>
      <c r="L2272" s="183">
        <v>0.64999999999999991</v>
      </c>
    </row>
    <row r="2273" spans="1:12">
      <c r="A2273" s="131"/>
      <c r="B2273" s="132" t="s">
        <v>3621</v>
      </c>
      <c r="C2273" s="136">
        <v>1</v>
      </c>
      <c r="D2273" s="129"/>
      <c r="H2273" s="187" t="s">
        <v>2424</v>
      </c>
      <c r="I2273" s="183">
        <v>0.5625</v>
      </c>
      <c r="K2273" s="187" t="s">
        <v>2944</v>
      </c>
      <c r="L2273" s="183">
        <v>0.64500000000000002</v>
      </c>
    </row>
    <row r="2274" spans="1:12">
      <c r="A2274" s="131"/>
      <c r="B2274" s="132" t="s">
        <v>3612</v>
      </c>
      <c r="C2274" s="136">
        <v>1</v>
      </c>
      <c r="D2274" s="129"/>
      <c r="H2274" s="187" t="s">
        <v>1672</v>
      </c>
      <c r="I2274" s="183">
        <v>0.5625</v>
      </c>
      <c r="K2274" s="187" t="s">
        <v>1736</v>
      </c>
      <c r="L2274" s="183">
        <v>0.64200000000000002</v>
      </c>
    </row>
    <row r="2275" spans="1:12">
      <c r="A2275" s="131"/>
      <c r="B2275" s="132" t="s">
        <v>3611</v>
      </c>
      <c r="C2275" s="136">
        <v>1</v>
      </c>
      <c r="D2275" s="129"/>
      <c r="H2275" s="187" t="s">
        <v>1631</v>
      </c>
      <c r="I2275" s="183">
        <v>0.56000000000000005</v>
      </c>
      <c r="K2275" s="187" t="s">
        <v>2459</v>
      </c>
      <c r="L2275" s="183">
        <v>0.63</v>
      </c>
    </row>
    <row r="2276" spans="1:12">
      <c r="A2276" s="131"/>
      <c r="B2276" s="132" t="s">
        <v>3610</v>
      </c>
      <c r="C2276" s="136">
        <v>1</v>
      </c>
      <c r="D2276" s="129"/>
      <c r="H2276" s="187" t="s">
        <v>3742</v>
      </c>
      <c r="I2276" s="183">
        <v>0.55999999999999994</v>
      </c>
      <c r="K2276" s="187" t="s">
        <v>2847</v>
      </c>
      <c r="L2276" s="183">
        <v>0.62999999999999989</v>
      </c>
    </row>
    <row r="2277" spans="1:12">
      <c r="A2277" s="131"/>
      <c r="B2277" s="132" t="s">
        <v>3606</v>
      </c>
      <c r="C2277" s="136">
        <v>1</v>
      </c>
      <c r="D2277" s="129"/>
      <c r="H2277" s="187" t="s">
        <v>2362</v>
      </c>
      <c r="I2277" s="183">
        <v>0.55500000000000005</v>
      </c>
      <c r="K2277" s="187" t="s">
        <v>2430</v>
      </c>
      <c r="L2277" s="183">
        <v>0.625</v>
      </c>
    </row>
    <row r="2278" spans="1:12">
      <c r="A2278" s="131"/>
      <c r="B2278" s="132" t="s">
        <v>3604</v>
      </c>
      <c r="C2278" s="136">
        <v>1</v>
      </c>
      <c r="D2278" s="129"/>
      <c r="H2278" s="187" t="s">
        <v>3718</v>
      </c>
      <c r="I2278" s="183">
        <v>0.55000000000000004</v>
      </c>
      <c r="K2278" s="187" t="s">
        <v>2249</v>
      </c>
      <c r="L2278" s="183">
        <v>0.625</v>
      </c>
    </row>
    <row r="2279" spans="1:12">
      <c r="A2279" s="131"/>
      <c r="B2279" s="132" t="s">
        <v>3603</v>
      </c>
      <c r="C2279" s="136">
        <v>1</v>
      </c>
      <c r="D2279" s="129"/>
      <c r="H2279" s="187" t="s">
        <v>3694</v>
      </c>
      <c r="I2279" s="183">
        <v>0.55000000000000004</v>
      </c>
      <c r="K2279" s="187" t="s">
        <v>3002</v>
      </c>
      <c r="L2279" s="183">
        <v>0.62290000000000001</v>
      </c>
    </row>
    <row r="2280" spans="1:12">
      <c r="A2280" s="131"/>
      <c r="B2280" s="132" t="s">
        <v>3601</v>
      </c>
      <c r="C2280" s="136">
        <v>1</v>
      </c>
      <c r="D2280" s="129"/>
      <c r="H2280" s="187" t="s">
        <v>3563</v>
      </c>
      <c r="I2280" s="183">
        <v>0.55000000000000004</v>
      </c>
      <c r="K2280" s="187" t="s">
        <v>1555</v>
      </c>
      <c r="L2280" s="183">
        <v>0.61250000000000004</v>
      </c>
    </row>
    <row r="2281" spans="1:12">
      <c r="A2281" s="131"/>
      <c r="B2281" s="132" t="s">
        <v>3600</v>
      </c>
      <c r="C2281" s="136">
        <v>1</v>
      </c>
      <c r="D2281" s="129"/>
      <c r="H2281" s="187" t="s">
        <v>3490</v>
      </c>
      <c r="I2281" s="183">
        <v>0.55000000000000004</v>
      </c>
      <c r="K2281" s="187" t="s">
        <v>3720</v>
      </c>
      <c r="L2281" s="183">
        <v>0.60000000000000009</v>
      </c>
    </row>
    <row r="2282" spans="1:12">
      <c r="A2282" s="131"/>
      <c r="B2282" s="132" t="s">
        <v>3597</v>
      </c>
      <c r="C2282" s="136">
        <v>1</v>
      </c>
      <c r="D2282" s="129"/>
      <c r="H2282" s="187" t="s">
        <v>2921</v>
      </c>
      <c r="I2282" s="183">
        <v>0.55000000000000004</v>
      </c>
      <c r="K2282" s="187" t="s">
        <v>3724</v>
      </c>
      <c r="L2282" s="183">
        <v>0.6</v>
      </c>
    </row>
    <row r="2283" spans="1:12">
      <c r="A2283" s="131"/>
      <c r="B2283" s="132" t="s">
        <v>3596</v>
      </c>
      <c r="C2283" s="136">
        <v>1</v>
      </c>
      <c r="D2283" s="129"/>
      <c r="H2283" s="187" t="s">
        <v>2696</v>
      </c>
      <c r="I2283" s="183">
        <v>0.55000000000000004</v>
      </c>
      <c r="K2283" s="187" t="s">
        <v>3154</v>
      </c>
      <c r="L2283" s="183">
        <v>0.6</v>
      </c>
    </row>
    <row r="2284" spans="1:12">
      <c r="A2284" s="131"/>
      <c r="B2284" s="132" t="s">
        <v>3595</v>
      </c>
      <c r="C2284" s="136">
        <v>1</v>
      </c>
      <c r="D2284" s="129"/>
      <c r="H2284" s="187" t="s">
        <v>1741</v>
      </c>
      <c r="I2284" s="183">
        <v>0.55000000000000004</v>
      </c>
      <c r="K2284" s="187" t="s">
        <v>2837</v>
      </c>
      <c r="L2284" s="183">
        <v>0.6</v>
      </c>
    </row>
    <row r="2285" spans="1:12">
      <c r="A2285" s="131"/>
      <c r="B2285" s="132" t="s">
        <v>3592</v>
      </c>
      <c r="C2285" s="136">
        <v>1</v>
      </c>
      <c r="D2285" s="129"/>
      <c r="H2285" s="187" t="s">
        <v>1545</v>
      </c>
      <c r="I2285" s="183">
        <v>0.55000000000000004</v>
      </c>
      <c r="K2285" s="187" t="s">
        <v>2662</v>
      </c>
      <c r="L2285" s="183">
        <v>0.6</v>
      </c>
    </row>
    <row r="2286" spans="1:12">
      <c r="A2286" s="131"/>
      <c r="B2286" s="132" t="s">
        <v>3591</v>
      </c>
      <c r="C2286" s="136">
        <v>1</v>
      </c>
      <c r="D2286" s="129"/>
      <c r="H2286" s="187" t="s">
        <v>2844</v>
      </c>
      <c r="I2286" s="183">
        <v>0.54999999999999993</v>
      </c>
      <c r="K2286" s="187" t="s">
        <v>2645</v>
      </c>
      <c r="L2286" s="183">
        <v>0.6</v>
      </c>
    </row>
    <row r="2287" spans="1:12">
      <c r="A2287" s="131"/>
      <c r="B2287" s="132" t="s">
        <v>3590</v>
      </c>
      <c r="C2287" s="136">
        <v>1</v>
      </c>
      <c r="D2287" s="129"/>
      <c r="H2287" s="187" t="s">
        <v>1549</v>
      </c>
      <c r="I2287" s="183">
        <v>0.54999999999999993</v>
      </c>
      <c r="K2287" s="187" t="s">
        <v>2606</v>
      </c>
      <c r="L2287" s="183">
        <v>0.6</v>
      </c>
    </row>
    <row r="2288" spans="1:12">
      <c r="A2288" s="131"/>
      <c r="B2288" s="132" t="s">
        <v>3589</v>
      </c>
      <c r="C2288" s="136">
        <v>1</v>
      </c>
      <c r="D2288" s="129"/>
      <c r="H2288" s="187" t="s">
        <v>1012</v>
      </c>
      <c r="I2288" s="183">
        <v>0.54800000000000004</v>
      </c>
      <c r="K2288" s="187" t="s">
        <v>1445</v>
      </c>
      <c r="L2288" s="183">
        <v>0.6</v>
      </c>
    </row>
    <row r="2289" spans="1:12">
      <c r="A2289" s="131"/>
      <c r="B2289" s="132" t="s">
        <v>3588</v>
      </c>
      <c r="C2289" s="136">
        <v>1</v>
      </c>
      <c r="D2289" s="129"/>
      <c r="H2289" s="187" t="s">
        <v>1928</v>
      </c>
      <c r="I2289" s="183">
        <v>0.54669999999999996</v>
      </c>
      <c r="K2289" s="187" t="s">
        <v>1469</v>
      </c>
      <c r="L2289" s="183">
        <v>0.59999999999999987</v>
      </c>
    </row>
    <row r="2290" spans="1:12">
      <c r="A2290" s="131"/>
      <c r="B2290" s="132" t="s">
        <v>3587</v>
      </c>
      <c r="C2290" s="136">
        <v>1</v>
      </c>
      <c r="D2290" s="129"/>
      <c r="H2290" s="187" t="s">
        <v>3670</v>
      </c>
      <c r="I2290" s="183">
        <v>0.54500000000000004</v>
      </c>
      <c r="K2290" s="187" t="s">
        <v>2304</v>
      </c>
      <c r="L2290" s="183">
        <v>0.58500000000000008</v>
      </c>
    </row>
    <row r="2291" spans="1:12">
      <c r="A2291" s="131"/>
      <c r="B2291" s="132" t="s">
        <v>3586</v>
      </c>
      <c r="C2291" s="136">
        <v>1</v>
      </c>
      <c r="D2291" s="129"/>
      <c r="H2291" s="187" t="s">
        <v>2469</v>
      </c>
      <c r="I2291" s="183">
        <v>0.53400000000000003</v>
      </c>
      <c r="K2291" s="187" t="s">
        <v>1639</v>
      </c>
      <c r="L2291" s="183">
        <v>0.58099999999999996</v>
      </c>
    </row>
    <row r="2292" spans="1:12">
      <c r="A2292" s="131"/>
      <c r="B2292" s="132" t="s">
        <v>3580</v>
      </c>
      <c r="C2292" s="136">
        <v>1</v>
      </c>
      <c r="D2292" s="129"/>
      <c r="H2292" s="187" t="s">
        <v>871</v>
      </c>
      <c r="I2292" s="183">
        <v>0.5292</v>
      </c>
      <c r="K2292" s="187" t="s">
        <v>2319</v>
      </c>
      <c r="L2292" s="183">
        <v>0.58000000000000007</v>
      </c>
    </row>
    <row r="2293" spans="1:12">
      <c r="A2293" s="131"/>
      <c r="B2293" s="132" t="s">
        <v>3579</v>
      </c>
      <c r="C2293" s="136">
        <v>1</v>
      </c>
      <c r="D2293" s="129"/>
      <c r="H2293" s="187" t="s">
        <v>1739</v>
      </c>
      <c r="I2293" s="183">
        <v>0.52200000000000002</v>
      </c>
      <c r="K2293" s="187" t="s">
        <v>1957</v>
      </c>
      <c r="L2293" s="183">
        <v>0.57750000000000001</v>
      </c>
    </row>
    <row r="2294" spans="1:12">
      <c r="A2294" s="131"/>
      <c r="B2294" s="132" t="s">
        <v>3578</v>
      </c>
      <c r="C2294" s="136">
        <v>1</v>
      </c>
      <c r="D2294" s="129"/>
      <c r="H2294" s="187" t="s">
        <v>3529</v>
      </c>
      <c r="I2294" s="183">
        <v>0.52</v>
      </c>
      <c r="K2294" s="187" t="s">
        <v>1512</v>
      </c>
      <c r="L2294" s="183">
        <v>0.57250000000000001</v>
      </c>
    </row>
    <row r="2295" spans="1:12">
      <c r="A2295" s="131"/>
      <c r="B2295" s="132" t="s">
        <v>3576</v>
      </c>
      <c r="C2295" s="136">
        <v>1</v>
      </c>
      <c r="D2295" s="129"/>
      <c r="H2295" s="187" t="s">
        <v>2831</v>
      </c>
      <c r="I2295" s="183">
        <v>0.52</v>
      </c>
      <c r="K2295" s="187" t="s">
        <v>1676</v>
      </c>
      <c r="L2295" s="183">
        <v>0.57000000000000006</v>
      </c>
    </row>
    <row r="2296" spans="1:12">
      <c r="A2296" s="131"/>
      <c r="B2296" s="132" t="s">
        <v>3575</v>
      </c>
      <c r="C2296" s="136">
        <v>1</v>
      </c>
      <c r="D2296" s="129"/>
      <c r="H2296" s="187" t="s">
        <v>2836</v>
      </c>
      <c r="I2296" s="183">
        <v>0.51740000000000008</v>
      </c>
      <c r="K2296" s="187" t="s">
        <v>3677</v>
      </c>
      <c r="L2296" s="183">
        <v>0.56499999999999995</v>
      </c>
    </row>
    <row r="2297" spans="1:12">
      <c r="A2297" s="131"/>
      <c r="B2297" s="132" t="s">
        <v>3574</v>
      </c>
      <c r="C2297" s="136">
        <v>1</v>
      </c>
      <c r="D2297" s="129"/>
      <c r="H2297" s="187" t="s">
        <v>3593</v>
      </c>
      <c r="I2297" s="183">
        <v>0.51</v>
      </c>
      <c r="K2297" s="187" t="s">
        <v>2424</v>
      </c>
      <c r="L2297" s="183">
        <v>0.5625</v>
      </c>
    </row>
    <row r="2298" spans="1:12">
      <c r="A2298" s="131"/>
      <c r="B2298" s="132" t="s">
        <v>3572</v>
      </c>
      <c r="C2298" s="136">
        <v>1</v>
      </c>
      <c r="D2298" s="129"/>
      <c r="H2298" s="187" t="s">
        <v>3029</v>
      </c>
      <c r="I2298" s="183">
        <v>0.51</v>
      </c>
      <c r="K2298" s="187" t="s">
        <v>1672</v>
      </c>
      <c r="L2298" s="183">
        <v>0.5625</v>
      </c>
    </row>
    <row r="2299" spans="1:12">
      <c r="A2299" s="131"/>
      <c r="B2299" s="132" t="s">
        <v>3571</v>
      </c>
      <c r="C2299" s="136">
        <v>1</v>
      </c>
      <c r="D2299" s="129"/>
      <c r="H2299" s="187" t="s">
        <v>2273</v>
      </c>
      <c r="I2299" s="183">
        <v>0.51</v>
      </c>
      <c r="K2299" s="187" t="s">
        <v>1631</v>
      </c>
      <c r="L2299" s="183">
        <v>0.56000000000000005</v>
      </c>
    </row>
    <row r="2300" spans="1:12">
      <c r="A2300" s="131"/>
      <c r="B2300" s="132" t="s">
        <v>3570</v>
      </c>
      <c r="C2300" s="136">
        <v>1</v>
      </c>
      <c r="D2300" s="129"/>
      <c r="H2300" s="187" t="s">
        <v>2243</v>
      </c>
      <c r="I2300" s="183">
        <v>0.505</v>
      </c>
      <c r="K2300" s="187" t="s">
        <v>3742</v>
      </c>
      <c r="L2300" s="183">
        <v>0.55999999999999994</v>
      </c>
    </row>
    <row r="2301" spans="1:12">
      <c r="A2301" s="131"/>
      <c r="B2301" s="132" t="s">
        <v>3569</v>
      </c>
      <c r="C2301" s="136">
        <v>1</v>
      </c>
      <c r="D2301" s="129"/>
      <c r="H2301" s="187" t="s">
        <v>1337</v>
      </c>
      <c r="I2301" s="183">
        <v>0.505</v>
      </c>
      <c r="K2301" s="187" t="s">
        <v>2362</v>
      </c>
      <c r="L2301" s="183">
        <v>0.55500000000000005</v>
      </c>
    </row>
    <row r="2302" spans="1:12">
      <c r="A2302" s="131"/>
      <c r="B2302" s="132" t="s">
        <v>3567</v>
      </c>
      <c r="C2302" s="136">
        <v>1</v>
      </c>
      <c r="D2302" s="129"/>
      <c r="H2302" s="187" t="s">
        <v>2700</v>
      </c>
      <c r="I2302" s="183">
        <v>0.502</v>
      </c>
      <c r="K2302" s="187" t="s">
        <v>3718</v>
      </c>
      <c r="L2302" s="183">
        <v>0.55000000000000004</v>
      </c>
    </row>
    <row r="2303" spans="1:12">
      <c r="A2303" s="131"/>
      <c r="B2303" s="132" t="s">
        <v>3566</v>
      </c>
      <c r="C2303" s="136">
        <v>1</v>
      </c>
      <c r="D2303" s="129"/>
      <c r="H2303" s="187" t="s">
        <v>1687</v>
      </c>
      <c r="I2303" s="183">
        <v>0.50149999999999995</v>
      </c>
      <c r="K2303" s="187" t="s">
        <v>3694</v>
      </c>
      <c r="L2303" s="183">
        <v>0.55000000000000004</v>
      </c>
    </row>
    <row r="2304" spans="1:12">
      <c r="A2304" s="131"/>
      <c r="B2304" s="132" t="s">
        <v>3564</v>
      </c>
      <c r="C2304" s="136">
        <v>1</v>
      </c>
      <c r="D2304" s="129"/>
      <c r="H2304" s="187" t="s">
        <v>3863</v>
      </c>
      <c r="I2304" s="183">
        <v>0.5</v>
      </c>
      <c r="K2304" s="187" t="s">
        <v>3563</v>
      </c>
      <c r="L2304" s="183">
        <v>0.55000000000000004</v>
      </c>
    </row>
    <row r="2305" spans="1:12">
      <c r="A2305" s="131"/>
      <c r="B2305" s="132" t="s">
        <v>3561</v>
      </c>
      <c r="C2305" s="136">
        <v>1</v>
      </c>
      <c r="D2305" s="129"/>
      <c r="H2305" s="187" t="s">
        <v>3862</v>
      </c>
      <c r="I2305" s="183">
        <v>0.5</v>
      </c>
      <c r="K2305" s="187" t="s">
        <v>3490</v>
      </c>
      <c r="L2305" s="183">
        <v>0.55000000000000004</v>
      </c>
    </row>
    <row r="2306" spans="1:12">
      <c r="A2306" s="131"/>
      <c r="B2306" s="132" t="s">
        <v>3559</v>
      </c>
      <c r="C2306" s="136">
        <v>1</v>
      </c>
      <c r="D2306" s="129"/>
      <c r="H2306" s="187" t="s">
        <v>3861</v>
      </c>
      <c r="I2306" s="183">
        <v>0.5</v>
      </c>
      <c r="K2306" s="187" t="s">
        <v>2921</v>
      </c>
      <c r="L2306" s="183">
        <v>0.55000000000000004</v>
      </c>
    </row>
    <row r="2307" spans="1:12">
      <c r="A2307" s="131"/>
      <c r="B2307" s="132" t="s">
        <v>3556</v>
      </c>
      <c r="C2307" s="136">
        <v>1</v>
      </c>
      <c r="D2307" s="129"/>
      <c r="H2307" s="187" t="s">
        <v>3853</v>
      </c>
      <c r="I2307" s="183">
        <v>0.5</v>
      </c>
      <c r="K2307" s="187" t="s">
        <v>2696</v>
      </c>
      <c r="L2307" s="183">
        <v>0.55000000000000004</v>
      </c>
    </row>
    <row r="2308" spans="1:12">
      <c r="A2308" s="131"/>
      <c r="B2308" s="132" t="s">
        <v>3555</v>
      </c>
      <c r="C2308" s="136">
        <v>1</v>
      </c>
      <c r="D2308" s="129"/>
      <c r="H2308" s="187" t="s">
        <v>3846</v>
      </c>
      <c r="I2308" s="183">
        <v>0.5</v>
      </c>
      <c r="K2308" s="187" t="s">
        <v>1741</v>
      </c>
      <c r="L2308" s="183">
        <v>0.55000000000000004</v>
      </c>
    </row>
    <row r="2309" spans="1:12">
      <c r="A2309" s="131"/>
      <c r="B2309" s="132" t="s">
        <v>3554</v>
      </c>
      <c r="C2309" s="136">
        <v>1</v>
      </c>
      <c r="D2309" s="129"/>
      <c r="H2309" s="187" t="s">
        <v>3843</v>
      </c>
      <c r="I2309" s="183">
        <v>0.5</v>
      </c>
      <c r="K2309" s="187" t="s">
        <v>1545</v>
      </c>
      <c r="L2309" s="183">
        <v>0.55000000000000004</v>
      </c>
    </row>
    <row r="2310" spans="1:12">
      <c r="A2310" s="131"/>
      <c r="B2310" s="132" t="s">
        <v>3553</v>
      </c>
      <c r="C2310" s="136">
        <v>1</v>
      </c>
      <c r="D2310" s="129"/>
      <c r="H2310" s="187" t="s">
        <v>3841</v>
      </c>
      <c r="I2310" s="183">
        <v>0.5</v>
      </c>
      <c r="K2310" s="187" t="s">
        <v>2844</v>
      </c>
      <c r="L2310" s="183">
        <v>0.54999999999999993</v>
      </c>
    </row>
    <row r="2311" spans="1:12">
      <c r="A2311" s="131"/>
      <c r="B2311" s="132" t="s">
        <v>3547</v>
      </c>
      <c r="C2311" s="136">
        <v>1</v>
      </c>
      <c r="D2311" s="129"/>
      <c r="H2311" s="187" t="s">
        <v>3838</v>
      </c>
      <c r="I2311" s="183">
        <v>0.5</v>
      </c>
      <c r="K2311" s="187" t="s">
        <v>1549</v>
      </c>
      <c r="L2311" s="183">
        <v>0.54999999999999993</v>
      </c>
    </row>
    <row r="2312" spans="1:12">
      <c r="A2312" s="131"/>
      <c r="B2312" s="132" t="s">
        <v>3546</v>
      </c>
      <c r="C2312" s="136">
        <v>1</v>
      </c>
      <c r="D2312" s="129"/>
      <c r="H2312" s="187" t="s">
        <v>3837</v>
      </c>
      <c r="I2312" s="183">
        <v>0.5</v>
      </c>
      <c r="K2312" s="187" t="s">
        <v>1928</v>
      </c>
      <c r="L2312" s="183">
        <v>0.54669999999999996</v>
      </c>
    </row>
    <row r="2313" spans="1:12">
      <c r="A2313" s="131"/>
      <c r="B2313" s="132" t="s">
        <v>3542</v>
      </c>
      <c r="C2313" s="136">
        <v>1</v>
      </c>
      <c r="D2313" s="129"/>
      <c r="H2313" s="187" t="s">
        <v>3830</v>
      </c>
      <c r="I2313" s="183">
        <v>0.5</v>
      </c>
      <c r="K2313" s="187" t="s">
        <v>3670</v>
      </c>
      <c r="L2313" s="183">
        <v>0.54500000000000004</v>
      </c>
    </row>
    <row r="2314" spans="1:12">
      <c r="A2314" s="131"/>
      <c r="B2314" s="132" t="s">
        <v>3540</v>
      </c>
      <c r="C2314" s="136">
        <v>1</v>
      </c>
      <c r="D2314" s="129"/>
      <c r="H2314" s="187" t="s">
        <v>3823</v>
      </c>
      <c r="I2314" s="183">
        <v>0.5</v>
      </c>
      <c r="K2314" s="187" t="s">
        <v>2469</v>
      </c>
      <c r="L2314" s="183">
        <v>0.53400000000000003</v>
      </c>
    </row>
    <row r="2315" spans="1:12">
      <c r="A2315" s="131"/>
      <c r="B2315" s="132" t="s">
        <v>3536</v>
      </c>
      <c r="C2315" s="136">
        <v>1</v>
      </c>
      <c r="D2315" s="129"/>
      <c r="H2315" s="187" t="s">
        <v>3820</v>
      </c>
      <c r="I2315" s="183">
        <v>0.5</v>
      </c>
      <c r="K2315" s="187" t="s">
        <v>871</v>
      </c>
      <c r="L2315" s="183">
        <v>0.5292</v>
      </c>
    </row>
    <row r="2316" spans="1:12">
      <c r="A2316" s="131"/>
      <c r="B2316" s="132" t="s">
        <v>3535</v>
      </c>
      <c r="C2316" s="136">
        <v>1</v>
      </c>
      <c r="D2316" s="129"/>
      <c r="H2316" s="187" t="s">
        <v>3819</v>
      </c>
      <c r="I2316" s="183">
        <v>0.5</v>
      </c>
      <c r="K2316" s="187" t="s">
        <v>1739</v>
      </c>
      <c r="L2316" s="183">
        <v>0.52200000000000002</v>
      </c>
    </row>
    <row r="2317" spans="1:12">
      <c r="A2317" s="131"/>
      <c r="B2317" s="132" t="s">
        <v>3533</v>
      </c>
      <c r="C2317" s="136">
        <v>1</v>
      </c>
      <c r="D2317" s="129"/>
      <c r="H2317" s="187" t="s">
        <v>3799</v>
      </c>
      <c r="I2317" s="183">
        <v>0.5</v>
      </c>
      <c r="K2317" s="187" t="s">
        <v>3529</v>
      </c>
      <c r="L2317" s="183">
        <v>0.52</v>
      </c>
    </row>
    <row r="2318" spans="1:12">
      <c r="A2318" s="131"/>
      <c r="B2318" s="132" t="s">
        <v>3532</v>
      </c>
      <c r="C2318" s="136">
        <v>1</v>
      </c>
      <c r="D2318" s="129"/>
      <c r="H2318" s="187" t="s">
        <v>3791</v>
      </c>
      <c r="I2318" s="183">
        <v>0.5</v>
      </c>
      <c r="K2318" s="187" t="s">
        <v>2831</v>
      </c>
      <c r="L2318" s="183">
        <v>0.52</v>
      </c>
    </row>
    <row r="2319" spans="1:12">
      <c r="A2319" s="131"/>
      <c r="B2319" s="132" t="s">
        <v>3530</v>
      </c>
      <c r="C2319" s="136">
        <v>1</v>
      </c>
      <c r="D2319" s="129"/>
      <c r="H2319" s="187" t="s">
        <v>3772</v>
      </c>
      <c r="I2319" s="183">
        <v>0.5</v>
      </c>
      <c r="K2319" s="187" t="s">
        <v>2836</v>
      </c>
      <c r="L2319" s="183">
        <v>0.51740000000000008</v>
      </c>
    </row>
    <row r="2320" spans="1:12">
      <c r="A2320" s="131"/>
      <c r="B2320" s="132" t="s">
        <v>3526</v>
      </c>
      <c r="C2320" s="136">
        <v>1</v>
      </c>
      <c r="D2320" s="129"/>
      <c r="H2320" s="187" t="s">
        <v>3771</v>
      </c>
      <c r="I2320" s="183">
        <v>0.5</v>
      </c>
      <c r="K2320" s="187" t="s">
        <v>3593</v>
      </c>
      <c r="L2320" s="183">
        <v>0.51</v>
      </c>
    </row>
    <row r="2321" spans="1:12">
      <c r="A2321" s="131"/>
      <c r="B2321" s="132" t="s">
        <v>3523</v>
      </c>
      <c r="C2321" s="136">
        <v>1</v>
      </c>
      <c r="D2321" s="129"/>
      <c r="H2321" s="187" t="s">
        <v>3769</v>
      </c>
      <c r="I2321" s="183">
        <v>0.5</v>
      </c>
      <c r="K2321" s="187" t="s">
        <v>3029</v>
      </c>
      <c r="L2321" s="183">
        <v>0.51</v>
      </c>
    </row>
    <row r="2322" spans="1:12">
      <c r="A2322" s="131"/>
      <c r="B2322" s="132" t="s">
        <v>3520</v>
      </c>
      <c r="C2322" s="136">
        <v>1</v>
      </c>
      <c r="D2322" s="129"/>
      <c r="H2322" s="187" t="s">
        <v>3756</v>
      </c>
      <c r="I2322" s="183">
        <v>0.5</v>
      </c>
      <c r="K2322" s="187" t="s">
        <v>2273</v>
      </c>
      <c r="L2322" s="183">
        <v>0.51</v>
      </c>
    </row>
    <row r="2323" spans="1:12">
      <c r="A2323" s="131"/>
      <c r="B2323" s="132" t="s">
        <v>3518</v>
      </c>
      <c r="C2323" s="136">
        <v>1</v>
      </c>
      <c r="D2323" s="129"/>
      <c r="H2323" s="187" t="s">
        <v>3638</v>
      </c>
      <c r="I2323" s="183">
        <v>0.5</v>
      </c>
      <c r="K2323" s="187" t="s">
        <v>2243</v>
      </c>
      <c r="L2323" s="183">
        <v>0.505</v>
      </c>
    </row>
    <row r="2324" spans="1:12">
      <c r="A2324" s="131"/>
      <c r="B2324" s="132" t="s">
        <v>3517</v>
      </c>
      <c r="C2324" s="136">
        <v>1</v>
      </c>
      <c r="D2324" s="129"/>
      <c r="H2324" s="187" t="s">
        <v>3596</v>
      </c>
      <c r="I2324" s="183">
        <v>0.5</v>
      </c>
      <c r="K2324" s="187" t="s">
        <v>1337</v>
      </c>
      <c r="L2324" s="183">
        <v>0.505</v>
      </c>
    </row>
    <row r="2325" spans="1:12">
      <c r="A2325" s="131"/>
      <c r="B2325" s="132" t="s">
        <v>3511</v>
      </c>
      <c r="C2325" s="136">
        <v>1</v>
      </c>
      <c r="D2325" s="129"/>
      <c r="H2325" s="187" t="s">
        <v>3576</v>
      </c>
      <c r="I2325" s="183">
        <v>0.5</v>
      </c>
      <c r="K2325" s="187" t="s">
        <v>2700</v>
      </c>
      <c r="L2325" s="183">
        <v>0.502</v>
      </c>
    </row>
    <row r="2326" spans="1:12">
      <c r="A2326" s="131"/>
      <c r="B2326" s="132" t="s">
        <v>3510</v>
      </c>
      <c r="C2326" s="136">
        <v>1</v>
      </c>
      <c r="D2326" s="129"/>
      <c r="H2326" s="187" t="s">
        <v>3567</v>
      </c>
      <c r="I2326" s="183">
        <v>0.5</v>
      </c>
      <c r="K2326" s="187" t="s">
        <v>1687</v>
      </c>
      <c r="L2326" s="183">
        <v>0.50149999999999995</v>
      </c>
    </row>
    <row r="2327" spans="1:12">
      <c r="A2327" s="131"/>
      <c r="B2327" s="132" t="s">
        <v>3509</v>
      </c>
      <c r="C2327" s="136">
        <v>1</v>
      </c>
      <c r="D2327" s="129"/>
      <c r="H2327" s="187" t="s">
        <v>3566</v>
      </c>
      <c r="I2327" s="183">
        <v>0.5</v>
      </c>
      <c r="K2327" s="187" t="s">
        <v>3863</v>
      </c>
      <c r="L2327" s="183">
        <v>0.5</v>
      </c>
    </row>
    <row r="2328" spans="1:12">
      <c r="A2328" s="131"/>
      <c r="B2328" s="132" t="s">
        <v>3508</v>
      </c>
      <c r="C2328" s="136">
        <v>1</v>
      </c>
      <c r="D2328" s="129"/>
      <c r="H2328" s="187" t="s">
        <v>3559</v>
      </c>
      <c r="I2328" s="183">
        <v>0.5</v>
      </c>
      <c r="K2328" s="187" t="s">
        <v>3862</v>
      </c>
      <c r="L2328" s="183">
        <v>0.5</v>
      </c>
    </row>
    <row r="2329" spans="1:12">
      <c r="A2329" s="131"/>
      <c r="B2329" s="132" t="s">
        <v>3506</v>
      </c>
      <c r="C2329" s="136">
        <v>1</v>
      </c>
      <c r="D2329" s="129"/>
      <c r="H2329" s="187" t="s">
        <v>3556</v>
      </c>
      <c r="I2329" s="183">
        <v>0.5</v>
      </c>
      <c r="K2329" s="187" t="s">
        <v>3861</v>
      </c>
      <c r="L2329" s="183">
        <v>0.5</v>
      </c>
    </row>
    <row r="2330" spans="1:12">
      <c r="A2330" s="131"/>
      <c r="B2330" s="132" t="s">
        <v>3504</v>
      </c>
      <c r="C2330" s="136">
        <v>1</v>
      </c>
      <c r="D2330" s="129"/>
      <c r="H2330" s="187" t="s">
        <v>3555</v>
      </c>
      <c r="I2330" s="183">
        <v>0.5</v>
      </c>
      <c r="K2330" s="187" t="s">
        <v>3853</v>
      </c>
      <c r="L2330" s="183">
        <v>0.5</v>
      </c>
    </row>
    <row r="2331" spans="1:12">
      <c r="A2331" s="131"/>
      <c r="B2331" s="132" t="s">
        <v>3503</v>
      </c>
      <c r="C2331" s="136">
        <v>1</v>
      </c>
      <c r="D2331" s="129"/>
      <c r="H2331" s="187" t="s">
        <v>3549</v>
      </c>
      <c r="I2331" s="183">
        <v>0.5</v>
      </c>
      <c r="K2331" s="187" t="s">
        <v>3846</v>
      </c>
      <c r="L2331" s="183">
        <v>0.5</v>
      </c>
    </row>
    <row r="2332" spans="1:12">
      <c r="A2332" s="131"/>
      <c r="B2332" s="132" t="s">
        <v>3501</v>
      </c>
      <c r="C2332" s="136">
        <v>1</v>
      </c>
      <c r="D2332" s="129"/>
      <c r="H2332" s="187" t="s">
        <v>3544</v>
      </c>
      <c r="I2332" s="183">
        <v>0.5</v>
      </c>
      <c r="K2332" s="187" t="s">
        <v>3843</v>
      </c>
      <c r="L2332" s="183">
        <v>0.5</v>
      </c>
    </row>
    <row r="2333" spans="1:12">
      <c r="A2333" s="131"/>
      <c r="B2333" s="132" t="s">
        <v>3500</v>
      </c>
      <c r="C2333" s="136">
        <v>1</v>
      </c>
      <c r="D2333" s="129"/>
      <c r="H2333" s="187" t="s">
        <v>3540</v>
      </c>
      <c r="I2333" s="183">
        <v>0.5</v>
      </c>
      <c r="K2333" s="187" t="s">
        <v>3841</v>
      </c>
      <c r="L2333" s="183">
        <v>0.5</v>
      </c>
    </row>
    <row r="2334" spans="1:12">
      <c r="A2334" s="131"/>
      <c r="B2334" s="132" t="s">
        <v>3498</v>
      </c>
      <c r="C2334" s="136">
        <v>1</v>
      </c>
      <c r="D2334" s="129"/>
      <c r="H2334" s="187" t="s">
        <v>3520</v>
      </c>
      <c r="I2334" s="183">
        <v>0.5</v>
      </c>
      <c r="K2334" s="187" t="s">
        <v>3838</v>
      </c>
      <c r="L2334" s="183">
        <v>0.5</v>
      </c>
    </row>
    <row r="2335" spans="1:12">
      <c r="A2335" s="131"/>
      <c r="B2335" s="132" t="s">
        <v>3497</v>
      </c>
      <c r="C2335" s="136">
        <v>1</v>
      </c>
      <c r="D2335" s="129"/>
      <c r="H2335" s="187" t="s">
        <v>3517</v>
      </c>
      <c r="I2335" s="183">
        <v>0.5</v>
      </c>
      <c r="K2335" s="187" t="s">
        <v>3837</v>
      </c>
      <c r="L2335" s="183">
        <v>0.5</v>
      </c>
    </row>
    <row r="2336" spans="1:12">
      <c r="A2336" s="131"/>
      <c r="B2336" s="132" t="s">
        <v>3496</v>
      </c>
      <c r="C2336" s="136">
        <v>1</v>
      </c>
      <c r="D2336" s="129"/>
      <c r="H2336" s="187" t="s">
        <v>3504</v>
      </c>
      <c r="I2336" s="183">
        <v>0.5</v>
      </c>
      <c r="K2336" s="187" t="s">
        <v>3830</v>
      </c>
      <c r="L2336" s="183">
        <v>0.5</v>
      </c>
    </row>
    <row r="2337" spans="1:12">
      <c r="A2337" s="131"/>
      <c r="B2337" s="132" t="s">
        <v>3493</v>
      </c>
      <c r="C2337" s="136">
        <v>1</v>
      </c>
      <c r="D2337" s="129"/>
      <c r="H2337" s="187" t="s">
        <v>3472</v>
      </c>
      <c r="I2337" s="183">
        <v>0.5</v>
      </c>
      <c r="K2337" s="187" t="s">
        <v>3823</v>
      </c>
      <c r="L2337" s="183">
        <v>0.5</v>
      </c>
    </row>
    <row r="2338" spans="1:12">
      <c r="A2338" s="131"/>
      <c r="B2338" s="132" t="s">
        <v>3491</v>
      </c>
      <c r="C2338" s="136">
        <v>1</v>
      </c>
      <c r="D2338" s="129"/>
      <c r="H2338" s="187" t="s">
        <v>3470</v>
      </c>
      <c r="I2338" s="183">
        <v>0.5</v>
      </c>
      <c r="K2338" s="187" t="s">
        <v>3820</v>
      </c>
      <c r="L2338" s="183">
        <v>0.5</v>
      </c>
    </row>
    <row r="2339" spans="1:12">
      <c r="A2339" s="131"/>
      <c r="B2339" s="132" t="s">
        <v>3489</v>
      </c>
      <c r="C2339" s="136">
        <v>1</v>
      </c>
      <c r="D2339" s="129"/>
      <c r="H2339" s="187" t="s">
        <v>3463</v>
      </c>
      <c r="I2339" s="183">
        <v>0.5</v>
      </c>
      <c r="K2339" s="187" t="s">
        <v>3819</v>
      </c>
      <c r="L2339" s="183">
        <v>0.5</v>
      </c>
    </row>
    <row r="2340" spans="1:12">
      <c r="A2340" s="131"/>
      <c r="B2340" s="132" t="s">
        <v>3484</v>
      </c>
      <c r="C2340" s="136">
        <v>1</v>
      </c>
      <c r="D2340" s="129"/>
      <c r="H2340" s="187" t="s">
        <v>3462</v>
      </c>
      <c r="I2340" s="183">
        <v>0.5</v>
      </c>
      <c r="K2340" s="187" t="s">
        <v>3799</v>
      </c>
      <c r="L2340" s="183">
        <v>0.5</v>
      </c>
    </row>
    <row r="2341" spans="1:12">
      <c r="A2341" s="131"/>
      <c r="B2341" s="132" t="s">
        <v>3483</v>
      </c>
      <c r="C2341" s="136">
        <v>1</v>
      </c>
      <c r="D2341" s="129"/>
      <c r="H2341" s="187" t="s">
        <v>3455</v>
      </c>
      <c r="I2341" s="183">
        <v>0.5</v>
      </c>
      <c r="K2341" s="187" t="s">
        <v>3791</v>
      </c>
      <c r="L2341" s="183">
        <v>0.5</v>
      </c>
    </row>
    <row r="2342" spans="1:12">
      <c r="A2342" s="131"/>
      <c r="B2342" s="132" t="s">
        <v>3480</v>
      </c>
      <c r="C2342" s="136">
        <v>1</v>
      </c>
      <c r="D2342" s="129"/>
      <c r="H2342" s="187" t="s">
        <v>3450</v>
      </c>
      <c r="I2342" s="183">
        <v>0.5</v>
      </c>
      <c r="K2342" s="187" t="s">
        <v>3772</v>
      </c>
      <c r="L2342" s="183">
        <v>0.5</v>
      </c>
    </row>
    <row r="2343" spans="1:12">
      <c r="A2343" s="131"/>
      <c r="B2343" s="132" t="s">
        <v>3478</v>
      </c>
      <c r="C2343" s="136">
        <v>1</v>
      </c>
      <c r="D2343" s="129"/>
      <c r="H2343" s="187" t="s">
        <v>3448</v>
      </c>
      <c r="I2343" s="183">
        <v>0.5</v>
      </c>
      <c r="K2343" s="187" t="s">
        <v>3771</v>
      </c>
      <c r="L2343" s="183">
        <v>0.5</v>
      </c>
    </row>
    <row r="2344" spans="1:12">
      <c r="A2344" s="131"/>
      <c r="B2344" s="132" t="s">
        <v>3472</v>
      </c>
      <c r="C2344" s="136">
        <v>1</v>
      </c>
      <c r="D2344" s="129"/>
      <c r="H2344" s="187" t="s">
        <v>2885</v>
      </c>
      <c r="I2344" s="183">
        <v>0.5</v>
      </c>
      <c r="K2344" s="187" t="s">
        <v>3769</v>
      </c>
      <c r="L2344" s="183">
        <v>0.5</v>
      </c>
    </row>
    <row r="2345" spans="1:12">
      <c r="A2345" s="131"/>
      <c r="B2345" s="132" t="s">
        <v>3471</v>
      </c>
      <c r="C2345" s="136">
        <v>1</v>
      </c>
      <c r="D2345" s="129"/>
      <c r="H2345" s="187" t="s">
        <v>3441</v>
      </c>
      <c r="I2345" s="183">
        <v>0.5</v>
      </c>
      <c r="K2345" s="187" t="s">
        <v>3756</v>
      </c>
      <c r="L2345" s="183">
        <v>0.5</v>
      </c>
    </row>
    <row r="2346" spans="1:12">
      <c r="A2346" s="131"/>
      <c r="B2346" s="132" t="s">
        <v>3470</v>
      </c>
      <c r="C2346" s="136">
        <v>1</v>
      </c>
      <c r="D2346" s="129"/>
      <c r="H2346" s="187" t="s">
        <v>3431</v>
      </c>
      <c r="I2346" s="183">
        <v>0.5</v>
      </c>
      <c r="K2346" s="187" t="s">
        <v>3638</v>
      </c>
      <c r="L2346" s="183">
        <v>0.5</v>
      </c>
    </row>
    <row r="2347" spans="1:12">
      <c r="A2347" s="131"/>
      <c r="B2347" s="132" t="s">
        <v>3469</v>
      </c>
      <c r="C2347" s="136">
        <v>1</v>
      </c>
      <c r="D2347" s="129"/>
      <c r="H2347" s="187" t="s">
        <v>3413</v>
      </c>
      <c r="I2347" s="183">
        <v>0.5</v>
      </c>
      <c r="K2347" s="187" t="s">
        <v>3596</v>
      </c>
      <c r="L2347" s="183">
        <v>0.5</v>
      </c>
    </row>
    <row r="2348" spans="1:12">
      <c r="A2348" s="131"/>
      <c r="B2348" s="132" t="s">
        <v>3468</v>
      </c>
      <c r="C2348" s="136">
        <v>1</v>
      </c>
      <c r="D2348" s="129"/>
      <c r="H2348" s="187" t="s">
        <v>3411</v>
      </c>
      <c r="I2348" s="183">
        <v>0.5</v>
      </c>
      <c r="K2348" s="187" t="s">
        <v>3576</v>
      </c>
      <c r="L2348" s="183">
        <v>0.5</v>
      </c>
    </row>
    <row r="2349" spans="1:12">
      <c r="A2349" s="131"/>
      <c r="B2349" s="132" t="s">
        <v>3467</v>
      </c>
      <c r="C2349" s="136">
        <v>1</v>
      </c>
      <c r="D2349" s="129"/>
      <c r="H2349" s="187" t="s">
        <v>3407</v>
      </c>
      <c r="I2349" s="183">
        <v>0.5</v>
      </c>
      <c r="K2349" s="187" t="s">
        <v>3567</v>
      </c>
      <c r="L2349" s="183">
        <v>0.5</v>
      </c>
    </row>
    <row r="2350" spans="1:12">
      <c r="A2350" s="131"/>
      <c r="B2350" s="132" t="s">
        <v>3466</v>
      </c>
      <c r="C2350" s="136">
        <v>1</v>
      </c>
      <c r="D2350" s="129"/>
      <c r="H2350" s="187" t="s">
        <v>3404</v>
      </c>
      <c r="I2350" s="183">
        <v>0.5</v>
      </c>
      <c r="K2350" s="187" t="s">
        <v>3566</v>
      </c>
      <c r="L2350" s="183">
        <v>0.5</v>
      </c>
    </row>
    <row r="2351" spans="1:12">
      <c r="A2351" s="131"/>
      <c r="B2351" s="132" t="s">
        <v>3465</v>
      </c>
      <c r="C2351" s="136">
        <v>1</v>
      </c>
      <c r="D2351" s="129"/>
      <c r="H2351" s="187" t="s">
        <v>3397</v>
      </c>
      <c r="I2351" s="183">
        <v>0.5</v>
      </c>
      <c r="K2351" s="187" t="s">
        <v>3559</v>
      </c>
      <c r="L2351" s="183">
        <v>0.5</v>
      </c>
    </row>
    <row r="2352" spans="1:12">
      <c r="A2352" s="131"/>
      <c r="B2352" s="132" t="s">
        <v>3463</v>
      </c>
      <c r="C2352" s="136">
        <v>1</v>
      </c>
      <c r="D2352" s="129"/>
      <c r="H2352" s="187" t="s">
        <v>3391</v>
      </c>
      <c r="I2352" s="183">
        <v>0.5</v>
      </c>
      <c r="K2352" s="187" t="s">
        <v>3556</v>
      </c>
      <c r="L2352" s="183">
        <v>0.5</v>
      </c>
    </row>
    <row r="2353" spans="1:12">
      <c r="A2353" s="131"/>
      <c r="B2353" s="132" t="s">
        <v>3460</v>
      </c>
      <c r="C2353" s="136">
        <v>1</v>
      </c>
      <c r="D2353" s="129"/>
      <c r="H2353" s="187" t="s">
        <v>3387</v>
      </c>
      <c r="I2353" s="183">
        <v>0.5</v>
      </c>
      <c r="K2353" s="187" t="s">
        <v>3555</v>
      </c>
      <c r="L2353" s="183">
        <v>0.5</v>
      </c>
    </row>
    <row r="2354" spans="1:12">
      <c r="A2354" s="131"/>
      <c r="B2354" s="132" t="s">
        <v>3459</v>
      </c>
      <c r="C2354" s="136">
        <v>1</v>
      </c>
      <c r="D2354" s="129"/>
      <c r="H2354" s="187" t="s">
        <v>3377</v>
      </c>
      <c r="I2354" s="183">
        <v>0.5</v>
      </c>
      <c r="K2354" s="187" t="s">
        <v>3549</v>
      </c>
      <c r="L2354" s="183">
        <v>0.5</v>
      </c>
    </row>
    <row r="2355" spans="1:12">
      <c r="A2355" s="131"/>
      <c r="B2355" s="132" t="s">
        <v>3457</v>
      </c>
      <c r="C2355" s="136">
        <v>1</v>
      </c>
      <c r="D2355" s="129"/>
      <c r="H2355" s="187" t="s">
        <v>3366</v>
      </c>
      <c r="I2355" s="183">
        <v>0.5</v>
      </c>
      <c r="K2355" s="187" t="s">
        <v>3544</v>
      </c>
      <c r="L2355" s="183">
        <v>0.5</v>
      </c>
    </row>
    <row r="2356" spans="1:12">
      <c r="A2356" s="131"/>
      <c r="B2356" s="132" t="s">
        <v>3456</v>
      </c>
      <c r="C2356" s="136">
        <v>1</v>
      </c>
      <c r="D2356" s="129"/>
      <c r="H2356" s="187" t="s">
        <v>3365</v>
      </c>
      <c r="I2356" s="183">
        <v>0.5</v>
      </c>
      <c r="K2356" s="187" t="s">
        <v>3540</v>
      </c>
      <c r="L2356" s="183">
        <v>0.5</v>
      </c>
    </row>
    <row r="2357" spans="1:12">
      <c r="A2357" s="131"/>
      <c r="B2357" s="132" t="s">
        <v>3455</v>
      </c>
      <c r="C2357" s="136">
        <v>1</v>
      </c>
      <c r="D2357" s="129"/>
      <c r="H2357" s="187" t="s">
        <v>3361</v>
      </c>
      <c r="I2357" s="183">
        <v>0.5</v>
      </c>
      <c r="K2357" s="187" t="s">
        <v>3520</v>
      </c>
      <c r="L2357" s="183">
        <v>0.5</v>
      </c>
    </row>
    <row r="2358" spans="1:12">
      <c r="A2358" s="131"/>
      <c r="B2358" s="132" t="s">
        <v>3454</v>
      </c>
      <c r="C2358" s="136">
        <v>1</v>
      </c>
      <c r="D2358" s="129"/>
      <c r="H2358" s="187" t="s">
        <v>3358</v>
      </c>
      <c r="I2358" s="183">
        <v>0.5</v>
      </c>
      <c r="K2358" s="187" t="s">
        <v>3517</v>
      </c>
      <c r="L2358" s="183">
        <v>0.5</v>
      </c>
    </row>
    <row r="2359" spans="1:12">
      <c r="A2359" s="131"/>
      <c r="B2359" s="132" t="s">
        <v>3453</v>
      </c>
      <c r="C2359" s="136">
        <v>1</v>
      </c>
      <c r="D2359" s="129"/>
      <c r="H2359" s="187" t="s">
        <v>3348</v>
      </c>
      <c r="I2359" s="183">
        <v>0.5</v>
      </c>
      <c r="K2359" s="187" t="s">
        <v>3504</v>
      </c>
      <c r="L2359" s="183">
        <v>0.5</v>
      </c>
    </row>
    <row r="2360" spans="1:12">
      <c r="A2360" s="131"/>
      <c r="B2360" s="132" t="s">
        <v>3451</v>
      </c>
      <c r="C2360" s="136">
        <v>1</v>
      </c>
      <c r="D2360" s="129"/>
      <c r="H2360" s="187" t="s">
        <v>3347</v>
      </c>
      <c r="I2360" s="183">
        <v>0.5</v>
      </c>
      <c r="K2360" s="187" t="s">
        <v>3472</v>
      </c>
      <c r="L2360" s="183">
        <v>0.5</v>
      </c>
    </row>
    <row r="2361" spans="1:12">
      <c r="A2361" s="131"/>
      <c r="B2361" s="132" t="s">
        <v>3450</v>
      </c>
      <c r="C2361" s="136">
        <v>1</v>
      </c>
      <c r="D2361" s="129"/>
      <c r="H2361" s="187" t="s">
        <v>3342</v>
      </c>
      <c r="I2361" s="183">
        <v>0.5</v>
      </c>
      <c r="K2361" s="187" t="s">
        <v>3470</v>
      </c>
      <c r="L2361" s="183">
        <v>0.5</v>
      </c>
    </row>
    <row r="2362" spans="1:12">
      <c r="A2362" s="131"/>
      <c r="B2362" s="132" t="s">
        <v>3448</v>
      </c>
      <c r="C2362" s="136">
        <v>1</v>
      </c>
      <c r="D2362" s="129"/>
      <c r="H2362" s="187" t="s">
        <v>3337</v>
      </c>
      <c r="I2362" s="183">
        <v>0.5</v>
      </c>
      <c r="K2362" s="187" t="s">
        <v>3463</v>
      </c>
      <c r="L2362" s="183">
        <v>0.5</v>
      </c>
    </row>
    <row r="2363" spans="1:12">
      <c r="A2363" s="131"/>
      <c r="B2363" s="132" t="s">
        <v>3446</v>
      </c>
      <c r="C2363" s="136">
        <v>1</v>
      </c>
      <c r="D2363" s="129"/>
      <c r="H2363" s="187" t="s">
        <v>3329</v>
      </c>
      <c r="I2363" s="183">
        <v>0.5</v>
      </c>
      <c r="K2363" s="187" t="s">
        <v>3462</v>
      </c>
      <c r="L2363" s="183">
        <v>0.5</v>
      </c>
    </row>
    <row r="2364" spans="1:12">
      <c r="A2364" s="131"/>
      <c r="B2364" s="132" t="s">
        <v>3444</v>
      </c>
      <c r="C2364" s="136">
        <v>1</v>
      </c>
      <c r="D2364" s="129"/>
      <c r="H2364" s="187" t="s">
        <v>3317</v>
      </c>
      <c r="I2364" s="183">
        <v>0.5</v>
      </c>
      <c r="K2364" s="187" t="s">
        <v>3455</v>
      </c>
      <c r="L2364" s="183">
        <v>0.5</v>
      </c>
    </row>
    <row r="2365" spans="1:12">
      <c r="A2365" s="131"/>
      <c r="B2365" s="132" t="s">
        <v>2885</v>
      </c>
      <c r="C2365" s="136">
        <v>1</v>
      </c>
      <c r="D2365" s="129"/>
      <c r="H2365" s="187" t="s">
        <v>3302</v>
      </c>
      <c r="I2365" s="183">
        <v>0.5</v>
      </c>
      <c r="K2365" s="187" t="s">
        <v>3450</v>
      </c>
      <c r="L2365" s="183">
        <v>0.5</v>
      </c>
    </row>
    <row r="2366" spans="1:12">
      <c r="A2366" s="131"/>
      <c r="B2366" s="132" t="s">
        <v>3443</v>
      </c>
      <c r="C2366" s="136">
        <v>1</v>
      </c>
      <c r="D2366" s="129"/>
      <c r="H2366" s="187" t="s">
        <v>3300</v>
      </c>
      <c r="I2366" s="183">
        <v>0.5</v>
      </c>
      <c r="K2366" s="187" t="s">
        <v>3448</v>
      </c>
      <c r="L2366" s="183">
        <v>0.5</v>
      </c>
    </row>
    <row r="2367" spans="1:12">
      <c r="A2367" s="131"/>
      <c r="B2367" s="132" t="s">
        <v>3442</v>
      </c>
      <c r="C2367" s="136">
        <v>1</v>
      </c>
      <c r="D2367" s="129"/>
      <c r="H2367" s="187" t="s">
        <v>3295</v>
      </c>
      <c r="I2367" s="183">
        <v>0.5</v>
      </c>
      <c r="K2367" s="187" t="s">
        <v>2885</v>
      </c>
      <c r="L2367" s="183">
        <v>0.5</v>
      </c>
    </row>
    <row r="2368" spans="1:12">
      <c r="A2368" s="131"/>
      <c r="B2368" s="132" t="s">
        <v>3441</v>
      </c>
      <c r="C2368" s="136">
        <v>1</v>
      </c>
      <c r="D2368" s="129"/>
      <c r="H2368" s="187" t="s">
        <v>3293</v>
      </c>
      <c r="I2368" s="183">
        <v>0.5</v>
      </c>
      <c r="K2368" s="187" t="s">
        <v>3441</v>
      </c>
      <c r="L2368" s="183">
        <v>0.5</v>
      </c>
    </row>
    <row r="2369" spans="1:12">
      <c r="A2369" s="131"/>
      <c r="B2369" s="132" t="s">
        <v>3440</v>
      </c>
      <c r="C2369" s="136">
        <v>1</v>
      </c>
      <c r="D2369" s="129"/>
      <c r="H2369" s="187" t="s">
        <v>3291</v>
      </c>
      <c r="I2369" s="183">
        <v>0.5</v>
      </c>
      <c r="K2369" s="187" t="s">
        <v>3431</v>
      </c>
      <c r="L2369" s="183">
        <v>0.5</v>
      </c>
    </row>
    <row r="2370" spans="1:12">
      <c r="A2370" s="131"/>
      <c r="B2370" s="132" t="s">
        <v>3439</v>
      </c>
      <c r="C2370" s="136">
        <v>1</v>
      </c>
      <c r="D2370" s="129"/>
      <c r="H2370" s="187" t="s">
        <v>3289</v>
      </c>
      <c r="I2370" s="183">
        <v>0.5</v>
      </c>
      <c r="K2370" s="187" t="s">
        <v>3413</v>
      </c>
      <c r="L2370" s="183">
        <v>0.5</v>
      </c>
    </row>
    <row r="2371" spans="1:12">
      <c r="A2371" s="131"/>
      <c r="B2371" s="132" t="s">
        <v>3436</v>
      </c>
      <c r="C2371" s="136">
        <v>1</v>
      </c>
      <c r="D2371" s="129"/>
      <c r="H2371" s="187" t="s">
        <v>3277</v>
      </c>
      <c r="I2371" s="183">
        <v>0.5</v>
      </c>
      <c r="K2371" s="187" t="s">
        <v>3411</v>
      </c>
      <c r="L2371" s="183">
        <v>0.5</v>
      </c>
    </row>
    <row r="2372" spans="1:12">
      <c r="A2372" s="131"/>
      <c r="B2372" s="132" t="s">
        <v>3434</v>
      </c>
      <c r="C2372" s="136">
        <v>1</v>
      </c>
      <c r="D2372" s="129"/>
      <c r="H2372" s="187" t="s">
        <v>3273</v>
      </c>
      <c r="I2372" s="183">
        <v>0.5</v>
      </c>
      <c r="K2372" s="187" t="s">
        <v>3407</v>
      </c>
      <c r="L2372" s="183">
        <v>0.5</v>
      </c>
    </row>
    <row r="2373" spans="1:12">
      <c r="A2373" s="131"/>
      <c r="B2373" s="132" t="s">
        <v>3432</v>
      </c>
      <c r="C2373" s="136">
        <v>1</v>
      </c>
      <c r="D2373" s="129"/>
      <c r="H2373" s="187" t="s">
        <v>3264</v>
      </c>
      <c r="I2373" s="183">
        <v>0.5</v>
      </c>
      <c r="K2373" s="187" t="s">
        <v>3404</v>
      </c>
      <c r="L2373" s="183">
        <v>0.5</v>
      </c>
    </row>
    <row r="2374" spans="1:12">
      <c r="A2374" s="131"/>
      <c r="B2374" s="132" t="s">
        <v>3431</v>
      </c>
      <c r="C2374" s="136">
        <v>1</v>
      </c>
      <c r="D2374" s="129"/>
      <c r="H2374" s="187" t="s">
        <v>3261</v>
      </c>
      <c r="I2374" s="183">
        <v>0.5</v>
      </c>
      <c r="K2374" s="187" t="s">
        <v>3397</v>
      </c>
      <c r="L2374" s="183">
        <v>0.5</v>
      </c>
    </row>
    <row r="2375" spans="1:12">
      <c r="A2375" s="131"/>
      <c r="B2375" s="132" t="s">
        <v>3430</v>
      </c>
      <c r="C2375" s="136">
        <v>1</v>
      </c>
      <c r="D2375" s="129"/>
      <c r="H2375" s="187" t="s">
        <v>3255</v>
      </c>
      <c r="I2375" s="183">
        <v>0.5</v>
      </c>
      <c r="K2375" s="187" t="s">
        <v>3391</v>
      </c>
      <c r="L2375" s="183">
        <v>0.5</v>
      </c>
    </row>
    <row r="2376" spans="1:12">
      <c r="A2376" s="131"/>
      <c r="B2376" s="132" t="s">
        <v>3429</v>
      </c>
      <c r="C2376" s="136">
        <v>1</v>
      </c>
      <c r="D2376" s="129"/>
      <c r="H2376" s="187" t="s">
        <v>3251</v>
      </c>
      <c r="I2376" s="183">
        <v>0.5</v>
      </c>
      <c r="K2376" s="187" t="s">
        <v>3389</v>
      </c>
      <c r="L2376" s="183">
        <v>0.5</v>
      </c>
    </row>
    <row r="2377" spans="1:12">
      <c r="A2377" s="131"/>
      <c r="B2377" s="132" t="s">
        <v>3427</v>
      </c>
      <c r="C2377" s="136">
        <v>1</v>
      </c>
      <c r="D2377" s="129"/>
      <c r="H2377" s="187" t="s">
        <v>3242</v>
      </c>
      <c r="I2377" s="183">
        <v>0.5</v>
      </c>
      <c r="K2377" s="187" t="s">
        <v>3387</v>
      </c>
      <c r="L2377" s="183">
        <v>0.5</v>
      </c>
    </row>
    <row r="2378" spans="1:12">
      <c r="A2378" s="131"/>
      <c r="B2378" s="132" t="s">
        <v>3425</v>
      </c>
      <c r="C2378" s="136">
        <v>1</v>
      </c>
      <c r="D2378" s="129"/>
      <c r="H2378" s="187" t="s">
        <v>3232</v>
      </c>
      <c r="I2378" s="183">
        <v>0.5</v>
      </c>
      <c r="K2378" s="187" t="s">
        <v>3377</v>
      </c>
      <c r="L2378" s="183">
        <v>0.5</v>
      </c>
    </row>
    <row r="2379" spans="1:12">
      <c r="A2379" s="131"/>
      <c r="B2379" s="132" t="s">
        <v>3422</v>
      </c>
      <c r="C2379" s="136">
        <v>1</v>
      </c>
      <c r="D2379" s="129"/>
      <c r="H2379" s="187" t="s">
        <v>3222</v>
      </c>
      <c r="I2379" s="183">
        <v>0.5</v>
      </c>
      <c r="K2379" s="187" t="s">
        <v>3366</v>
      </c>
      <c r="L2379" s="183">
        <v>0.5</v>
      </c>
    </row>
    <row r="2380" spans="1:12">
      <c r="A2380" s="131"/>
      <c r="B2380" s="132" t="s">
        <v>3419</v>
      </c>
      <c r="C2380" s="136">
        <v>1</v>
      </c>
      <c r="D2380" s="129"/>
      <c r="H2380" s="187" t="s">
        <v>3217</v>
      </c>
      <c r="I2380" s="183">
        <v>0.5</v>
      </c>
      <c r="K2380" s="187" t="s">
        <v>3365</v>
      </c>
      <c r="L2380" s="183">
        <v>0.5</v>
      </c>
    </row>
    <row r="2381" spans="1:12">
      <c r="A2381" s="131"/>
      <c r="B2381" s="132" t="s">
        <v>3415</v>
      </c>
      <c r="C2381" s="136">
        <v>1</v>
      </c>
      <c r="D2381" s="129"/>
      <c r="H2381" s="187" t="s">
        <v>3198</v>
      </c>
      <c r="I2381" s="183">
        <v>0.5</v>
      </c>
      <c r="K2381" s="187" t="s">
        <v>3361</v>
      </c>
      <c r="L2381" s="183">
        <v>0.5</v>
      </c>
    </row>
    <row r="2382" spans="1:12">
      <c r="A2382" s="131"/>
      <c r="B2382" s="132" t="s">
        <v>3414</v>
      </c>
      <c r="C2382" s="136">
        <v>1</v>
      </c>
      <c r="D2382" s="129"/>
      <c r="H2382" s="187" t="s">
        <v>3191</v>
      </c>
      <c r="I2382" s="183">
        <v>0.5</v>
      </c>
      <c r="K2382" s="187" t="s">
        <v>3358</v>
      </c>
      <c r="L2382" s="183">
        <v>0.5</v>
      </c>
    </row>
    <row r="2383" spans="1:12">
      <c r="A2383" s="131"/>
      <c r="B2383" s="132" t="s">
        <v>3413</v>
      </c>
      <c r="C2383" s="136">
        <v>1</v>
      </c>
      <c r="D2383" s="129"/>
      <c r="H2383" s="187" t="s">
        <v>3184</v>
      </c>
      <c r="I2383" s="183">
        <v>0.5</v>
      </c>
      <c r="K2383" s="187" t="s">
        <v>3348</v>
      </c>
      <c r="L2383" s="183">
        <v>0.5</v>
      </c>
    </row>
    <row r="2384" spans="1:12">
      <c r="A2384" s="131"/>
      <c r="B2384" s="132" t="s">
        <v>3412</v>
      </c>
      <c r="C2384" s="136">
        <v>1</v>
      </c>
      <c r="D2384" s="129"/>
      <c r="H2384" s="187" t="s">
        <v>3161</v>
      </c>
      <c r="I2384" s="183">
        <v>0.5</v>
      </c>
      <c r="K2384" s="187" t="s">
        <v>3347</v>
      </c>
      <c r="L2384" s="183">
        <v>0.5</v>
      </c>
    </row>
    <row r="2385" spans="1:12">
      <c r="A2385" s="131"/>
      <c r="B2385" s="132" t="s">
        <v>3411</v>
      </c>
      <c r="C2385" s="136">
        <v>1</v>
      </c>
      <c r="D2385" s="129"/>
      <c r="H2385" s="187" t="s">
        <v>3135</v>
      </c>
      <c r="I2385" s="183">
        <v>0.5</v>
      </c>
      <c r="K2385" s="187" t="s">
        <v>3342</v>
      </c>
      <c r="L2385" s="183">
        <v>0.5</v>
      </c>
    </row>
    <row r="2386" spans="1:12">
      <c r="A2386" s="131"/>
      <c r="B2386" s="132" t="s">
        <v>3410</v>
      </c>
      <c r="C2386" s="136">
        <v>1</v>
      </c>
      <c r="D2386" s="129"/>
      <c r="H2386" s="187" t="s">
        <v>3124</v>
      </c>
      <c r="I2386" s="183">
        <v>0.5</v>
      </c>
      <c r="K2386" s="187" t="s">
        <v>3337</v>
      </c>
      <c r="L2386" s="183">
        <v>0.5</v>
      </c>
    </row>
    <row r="2387" spans="1:12">
      <c r="A2387" s="131"/>
      <c r="B2387" s="132" t="s">
        <v>3409</v>
      </c>
      <c r="C2387" s="136">
        <v>1</v>
      </c>
      <c r="D2387" s="129"/>
      <c r="H2387" s="187" t="s">
        <v>3057</v>
      </c>
      <c r="I2387" s="183">
        <v>0.5</v>
      </c>
      <c r="K2387" s="187" t="s">
        <v>3329</v>
      </c>
      <c r="L2387" s="183">
        <v>0.5</v>
      </c>
    </row>
    <row r="2388" spans="1:12">
      <c r="A2388" s="131"/>
      <c r="B2388" s="132" t="s">
        <v>3408</v>
      </c>
      <c r="C2388" s="136">
        <v>1</v>
      </c>
      <c r="D2388" s="129"/>
      <c r="H2388" s="187" t="s">
        <v>3051</v>
      </c>
      <c r="I2388" s="183">
        <v>0.5</v>
      </c>
      <c r="K2388" s="187" t="s">
        <v>3317</v>
      </c>
      <c r="L2388" s="183">
        <v>0.5</v>
      </c>
    </row>
    <row r="2389" spans="1:12">
      <c r="A2389" s="131"/>
      <c r="B2389" s="132" t="s">
        <v>3406</v>
      </c>
      <c r="C2389" s="136">
        <v>1</v>
      </c>
      <c r="D2389" s="129"/>
      <c r="H2389" s="187" t="s">
        <v>3042</v>
      </c>
      <c r="I2389" s="183">
        <v>0.5</v>
      </c>
      <c r="K2389" s="187" t="s">
        <v>3302</v>
      </c>
      <c r="L2389" s="183">
        <v>0.5</v>
      </c>
    </row>
    <row r="2390" spans="1:12">
      <c r="A2390" s="131"/>
      <c r="B2390" s="132" t="s">
        <v>3404</v>
      </c>
      <c r="C2390" s="136">
        <v>1</v>
      </c>
      <c r="D2390" s="129"/>
      <c r="H2390" s="187" t="s">
        <v>3041</v>
      </c>
      <c r="I2390" s="183">
        <v>0.5</v>
      </c>
      <c r="K2390" s="187" t="s">
        <v>3300</v>
      </c>
      <c r="L2390" s="183">
        <v>0.5</v>
      </c>
    </row>
    <row r="2391" spans="1:12">
      <c r="A2391" s="131"/>
      <c r="B2391" s="132" t="s">
        <v>3403</v>
      </c>
      <c r="C2391" s="136">
        <v>1</v>
      </c>
      <c r="D2391" s="129"/>
      <c r="H2391" s="187" t="s">
        <v>3027</v>
      </c>
      <c r="I2391" s="183">
        <v>0.5</v>
      </c>
      <c r="K2391" s="187" t="s">
        <v>3295</v>
      </c>
      <c r="L2391" s="183">
        <v>0.5</v>
      </c>
    </row>
    <row r="2392" spans="1:12">
      <c r="A2392" s="131"/>
      <c r="B2392" s="132" t="s">
        <v>3402</v>
      </c>
      <c r="C2392" s="136">
        <v>1</v>
      </c>
      <c r="D2392" s="129"/>
      <c r="H2392" s="187" t="s">
        <v>3023</v>
      </c>
      <c r="I2392" s="183">
        <v>0.5</v>
      </c>
      <c r="K2392" s="187" t="s">
        <v>3293</v>
      </c>
      <c r="L2392" s="183">
        <v>0.5</v>
      </c>
    </row>
    <row r="2393" spans="1:12">
      <c r="A2393" s="131"/>
      <c r="B2393" s="132" t="s">
        <v>3400</v>
      </c>
      <c r="C2393" s="136">
        <v>1</v>
      </c>
      <c r="D2393" s="129"/>
      <c r="H2393" s="187" t="s">
        <v>2994</v>
      </c>
      <c r="I2393" s="183">
        <v>0.5</v>
      </c>
      <c r="K2393" s="187" t="s">
        <v>3291</v>
      </c>
      <c r="L2393" s="183">
        <v>0.5</v>
      </c>
    </row>
    <row r="2394" spans="1:12">
      <c r="A2394" s="131"/>
      <c r="B2394" s="132" t="s">
        <v>3399</v>
      </c>
      <c r="C2394" s="136">
        <v>1</v>
      </c>
      <c r="D2394" s="129"/>
      <c r="H2394" s="187" t="s">
        <v>2991</v>
      </c>
      <c r="I2394" s="183">
        <v>0.5</v>
      </c>
      <c r="K2394" s="187" t="s">
        <v>3289</v>
      </c>
      <c r="L2394" s="183">
        <v>0.5</v>
      </c>
    </row>
    <row r="2395" spans="1:12">
      <c r="A2395" s="131"/>
      <c r="B2395" s="132" t="s">
        <v>3398</v>
      </c>
      <c r="C2395" s="136">
        <v>1</v>
      </c>
      <c r="D2395" s="129"/>
      <c r="H2395" s="187" t="s">
        <v>2989</v>
      </c>
      <c r="I2395" s="183">
        <v>0.5</v>
      </c>
      <c r="K2395" s="187" t="s">
        <v>3277</v>
      </c>
      <c r="L2395" s="183">
        <v>0.5</v>
      </c>
    </row>
    <row r="2396" spans="1:12">
      <c r="A2396" s="131"/>
      <c r="B2396" s="132" t="s">
        <v>3397</v>
      </c>
      <c r="C2396" s="136">
        <v>1</v>
      </c>
      <c r="D2396" s="129"/>
      <c r="H2396" s="187" t="s">
        <v>2972</v>
      </c>
      <c r="I2396" s="183">
        <v>0.5</v>
      </c>
      <c r="K2396" s="187" t="s">
        <v>3273</v>
      </c>
      <c r="L2396" s="183">
        <v>0.5</v>
      </c>
    </row>
    <row r="2397" spans="1:12">
      <c r="A2397" s="131"/>
      <c r="B2397" s="132" t="s">
        <v>3396</v>
      </c>
      <c r="C2397" s="136">
        <v>1</v>
      </c>
      <c r="D2397" s="129"/>
      <c r="H2397" s="187" t="s">
        <v>2965</v>
      </c>
      <c r="I2397" s="183">
        <v>0.5</v>
      </c>
      <c r="K2397" s="187" t="s">
        <v>3264</v>
      </c>
      <c r="L2397" s="183">
        <v>0.5</v>
      </c>
    </row>
    <row r="2398" spans="1:12">
      <c r="A2398" s="131"/>
      <c r="B2398" s="132" t="s">
        <v>3395</v>
      </c>
      <c r="C2398" s="136">
        <v>1</v>
      </c>
      <c r="D2398" s="129"/>
      <c r="H2398" s="187" t="s">
        <v>2946</v>
      </c>
      <c r="I2398" s="183">
        <v>0.5</v>
      </c>
      <c r="K2398" s="187" t="s">
        <v>3261</v>
      </c>
      <c r="L2398" s="183">
        <v>0.5</v>
      </c>
    </row>
    <row r="2399" spans="1:12">
      <c r="A2399" s="131"/>
      <c r="B2399" s="132" t="s">
        <v>3392</v>
      </c>
      <c r="C2399" s="136">
        <v>1</v>
      </c>
      <c r="D2399" s="129"/>
      <c r="H2399" s="187" t="s">
        <v>2929</v>
      </c>
      <c r="I2399" s="183">
        <v>0.5</v>
      </c>
      <c r="K2399" s="187" t="s">
        <v>3255</v>
      </c>
      <c r="L2399" s="183">
        <v>0.5</v>
      </c>
    </row>
    <row r="2400" spans="1:12">
      <c r="A2400" s="131"/>
      <c r="B2400" s="132" t="s">
        <v>3391</v>
      </c>
      <c r="C2400" s="136">
        <v>1</v>
      </c>
      <c r="D2400" s="129"/>
      <c r="H2400" s="187" t="s">
        <v>2875</v>
      </c>
      <c r="I2400" s="183">
        <v>0.5</v>
      </c>
      <c r="K2400" s="187" t="s">
        <v>3251</v>
      </c>
      <c r="L2400" s="183">
        <v>0.5</v>
      </c>
    </row>
    <row r="2401" spans="1:12">
      <c r="A2401" s="131"/>
      <c r="B2401" s="132" t="s">
        <v>3388</v>
      </c>
      <c r="C2401" s="136">
        <v>1</v>
      </c>
      <c r="D2401" s="129"/>
      <c r="H2401" s="187" t="s">
        <v>2858</v>
      </c>
      <c r="I2401" s="183">
        <v>0.5</v>
      </c>
      <c r="K2401" s="187" t="s">
        <v>3242</v>
      </c>
      <c r="L2401" s="183">
        <v>0.5</v>
      </c>
    </row>
    <row r="2402" spans="1:12">
      <c r="A2402" s="131"/>
      <c r="B2402" s="132" t="s">
        <v>3387</v>
      </c>
      <c r="C2402" s="136">
        <v>1</v>
      </c>
      <c r="D2402" s="129"/>
      <c r="H2402" s="187" t="s">
        <v>2833</v>
      </c>
      <c r="I2402" s="183">
        <v>0.5</v>
      </c>
      <c r="K2402" s="187" t="s">
        <v>3232</v>
      </c>
      <c r="L2402" s="183">
        <v>0.5</v>
      </c>
    </row>
    <row r="2403" spans="1:12">
      <c r="A2403" s="131"/>
      <c r="B2403" s="132" t="s">
        <v>3386</v>
      </c>
      <c r="C2403" s="136">
        <v>1</v>
      </c>
      <c r="D2403" s="129"/>
      <c r="H2403" s="187" t="s">
        <v>2811</v>
      </c>
      <c r="I2403" s="183">
        <v>0.5</v>
      </c>
      <c r="K2403" s="187" t="s">
        <v>3222</v>
      </c>
      <c r="L2403" s="183">
        <v>0.5</v>
      </c>
    </row>
    <row r="2404" spans="1:12">
      <c r="A2404" s="131"/>
      <c r="B2404" s="132" t="s">
        <v>3385</v>
      </c>
      <c r="C2404" s="136">
        <v>1</v>
      </c>
      <c r="D2404" s="129"/>
      <c r="H2404" s="187" t="s">
        <v>2776</v>
      </c>
      <c r="I2404" s="183">
        <v>0.5</v>
      </c>
      <c r="K2404" s="187" t="s">
        <v>3217</v>
      </c>
      <c r="L2404" s="183">
        <v>0.5</v>
      </c>
    </row>
    <row r="2405" spans="1:12">
      <c r="A2405" s="131"/>
      <c r="B2405" s="132" t="s">
        <v>3382</v>
      </c>
      <c r="C2405" s="136">
        <v>1</v>
      </c>
      <c r="D2405" s="129"/>
      <c r="H2405" s="187" t="s">
        <v>2727</v>
      </c>
      <c r="I2405" s="183">
        <v>0.5</v>
      </c>
      <c r="K2405" s="187" t="s">
        <v>3198</v>
      </c>
      <c r="L2405" s="183">
        <v>0.5</v>
      </c>
    </row>
    <row r="2406" spans="1:12">
      <c r="A2406" s="131"/>
      <c r="B2406" s="132" t="s">
        <v>3381</v>
      </c>
      <c r="C2406" s="136">
        <v>1</v>
      </c>
      <c r="D2406" s="129"/>
      <c r="H2406" s="187" t="s">
        <v>2721</v>
      </c>
      <c r="I2406" s="183">
        <v>0.5</v>
      </c>
      <c r="K2406" s="187" t="s">
        <v>3191</v>
      </c>
      <c r="L2406" s="183">
        <v>0.5</v>
      </c>
    </row>
    <row r="2407" spans="1:12">
      <c r="A2407" s="131"/>
      <c r="B2407" s="132" t="s">
        <v>3380</v>
      </c>
      <c r="C2407" s="136">
        <v>1</v>
      </c>
      <c r="D2407" s="129"/>
      <c r="H2407" s="187" t="s">
        <v>2711</v>
      </c>
      <c r="I2407" s="183">
        <v>0.5</v>
      </c>
      <c r="K2407" s="187" t="s">
        <v>3184</v>
      </c>
      <c r="L2407" s="183">
        <v>0.5</v>
      </c>
    </row>
    <row r="2408" spans="1:12">
      <c r="A2408" s="131"/>
      <c r="B2408" s="132" t="s">
        <v>3378</v>
      </c>
      <c r="C2408" s="136">
        <v>1</v>
      </c>
      <c r="D2408" s="129"/>
      <c r="H2408" s="187" t="s">
        <v>2703</v>
      </c>
      <c r="I2408" s="183">
        <v>0.5</v>
      </c>
      <c r="K2408" s="187" t="s">
        <v>3161</v>
      </c>
      <c r="L2408" s="183">
        <v>0.5</v>
      </c>
    </row>
    <row r="2409" spans="1:12">
      <c r="A2409" s="131"/>
      <c r="B2409" s="132" t="s">
        <v>3377</v>
      </c>
      <c r="C2409" s="136">
        <v>1</v>
      </c>
      <c r="D2409" s="129"/>
      <c r="H2409" s="187" t="s">
        <v>2661</v>
      </c>
      <c r="I2409" s="183">
        <v>0.5</v>
      </c>
      <c r="K2409" s="187" t="s">
        <v>3135</v>
      </c>
      <c r="L2409" s="183">
        <v>0.5</v>
      </c>
    </row>
    <row r="2410" spans="1:12">
      <c r="A2410" s="131"/>
      <c r="B2410" s="132" t="s">
        <v>3376</v>
      </c>
      <c r="C2410" s="136">
        <v>1</v>
      </c>
      <c r="D2410" s="129"/>
      <c r="H2410" s="187" t="s">
        <v>2651</v>
      </c>
      <c r="I2410" s="183">
        <v>0.5</v>
      </c>
      <c r="K2410" s="187" t="s">
        <v>3124</v>
      </c>
      <c r="L2410" s="183">
        <v>0.5</v>
      </c>
    </row>
    <row r="2411" spans="1:12">
      <c r="A2411" s="131"/>
      <c r="B2411" s="132" t="s">
        <v>3374</v>
      </c>
      <c r="C2411" s="136">
        <v>1</v>
      </c>
      <c r="D2411" s="129"/>
      <c r="H2411" s="187" t="s">
        <v>2623</v>
      </c>
      <c r="I2411" s="183">
        <v>0.5</v>
      </c>
      <c r="K2411" s="187" t="s">
        <v>3057</v>
      </c>
      <c r="L2411" s="183">
        <v>0.5</v>
      </c>
    </row>
    <row r="2412" spans="1:12">
      <c r="A2412" s="131"/>
      <c r="B2412" s="132" t="s">
        <v>3373</v>
      </c>
      <c r="C2412" s="136">
        <v>1</v>
      </c>
      <c r="D2412" s="129"/>
      <c r="H2412" s="187" t="s">
        <v>2617</v>
      </c>
      <c r="I2412" s="183">
        <v>0.5</v>
      </c>
      <c r="K2412" s="187" t="s">
        <v>3051</v>
      </c>
      <c r="L2412" s="183">
        <v>0.5</v>
      </c>
    </row>
    <row r="2413" spans="1:12">
      <c r="A2413" s="131"/>
      <c r="B2413" s="132" t="s">
        <v>3371</v>
      </c>
      <c r="C2413" s="136">
        <v>1</v>
      </c>
      <c r="D2413" s="129"/>
      <c r="H2413" s="187" t="s">
        <v>2578</v>
      </c>
      <c r="I2413" s="183">
        <v>0.5</v>
      </c>
      <c r="K2413" s="187" t="s">
        <v>3042</v>
      </c>
      <c r="L2413" s="183">
        <v>0.5</v>
      </c>
    </row>
    <row r="2414" spans="1:12">
      <c r="A2414" s="131"/>
      <c r="B2414" s="132" t="s">
        <v>3367</v>
      </c>
      <c r="C2414" s="136">
        <v>1</v>
      </c>
      <c r="D2414" s="129"/>
      <c r="H2414" s="187" t="s">
        <v>2572</v>
      </c>
      <c r="I2414" s="183">
        <v>0.5</v>
      </c>
      <c r="K2414" s="187" t="s">
        <v>3041</v>
      </c>
      <c r="L2414" s="183">
        <v>0.5</v>
      </c>
    </row>
    <row r="2415" spans="1:12">
      <c r="A2415" s="131"/>
      <c r="B2415" s="132" t="s">
        <v>3366</v>
      </c>
      <c r="C2415" s="136">
        <v>1</v>
      </c>
      <c r="D2415" s="129"/>
      <c r="H2415" s="187" t="s">
        <v>2570</v>
      </c>
      <c r="I2415" s="183">
        <v>0.5</v>
      </c>
      <c r="K2415" s="187" t="s">
        <v>3027</v>
      </c>
      <c r="L2415" s="183">
        <v>0.5</v>
      </c>
    </row>
    <row r="2416" spans="1:12">
      <c r="A2416" s="131"/>
      <c r="B2416" s="132" t="s">
        <v>3365</v>
      </c>
      <c r="C2416" s="136">
        <v>1</v>
      </c>
      <c r="D2416" s="129"/>
      <c r="H2416" s="187" t="s">
        <v>2569</v>
      </c>
      <c r="I2416" s="183">
        <v>0.5</v>
      </c>
      <c r="K2416" s="187" t="s">
        <v>3023</v>
      </c>
      <c r="L2416" s="183">
        <v>0.5</v>
      </c>
    </row>
    <row r="2417" spans="1:12">
      <c r="A2417" s="131"/>
      <c r="B2417" s="132" t="s">
        <v>3364</v>
      </c>
      <c r="C2417" s="136">
        <v>1</v>
      </c>
      <c r="D2417" s="129"/>
      <c r="H2417" s="187" t="s">
        <v>2563</v>
      </c>
      <c r="I2417" s="183">
        <v>0.5</v>
      </c>
      <c r="K2417" s="187" t="s">
        <v>2994</v>
      </c>
      <c r="L2417" s="183">
        <v>0.5</v>
      </c>
    </row>
    <row r="2418" spans="1:12">
      <c r="A2418" s="131"/>
      <c r="B2418" s="132" t="s">
        <v>3361</v>
      </c>
      <c r="C2418" s="136">
        <v>1</v>
      </c>
      <c r="D2418" s="129"/>
      <c r="H2418" s="187" t="s">
        <v>2547</v>
      </c>
      <c r="I2418" s="183">
        <v>0.5</v>
      </c>
      <c r="K2418" s="187" t="s">
        <v>2991</v>
      </c>
      <c r="L2418" s="183">
        <v>0.5</v>
      </c>
    </row>
    <row r="2419" spans="1:12">
      <c r="A2419" s="131"/>
      <c r="B2419" s="132" t="s">
        <v>3360</v>
      </c>
      <c r="C2419" s="136">
        <v>1</v>
      </c>
      <c r="D2419" s="129"/>
      <c r="H2419" s="187" t="s">
        <v>2521</v>
      </c>
      <c r="I2419" s="183">
        <v>0.5</v>
      </c>
      <c r="K2419" s="187" t="s">
        <v>2989</v>
      </c>
      <c r="L2419" s="183">
        <v>0.5</v>
      </c>
    </row>
    <row r="2420" spans="1:12">
      <c r="A2420" s="131"/>
      <c r="B2420" s="132" t="s">
        <v>3358</v>
      </c>
      <c r="C2420" s="136">
        <v>1</v>
      </c>
      <c r="D2420" s="129"/>
      <c r="H2420" s="187" t="s">
        <v>2516</v>
      </c>
      <c r="I2420" s="183">
        <v>0.5</v>
      </c>
      <c r="K2420" s="187" t="s">
        <v>2972</v>
      </c>
      <c r="L2420" s="183">
        <v>0.5</v>
      </c>
    </row>
    <row r="2421" spans="1:12">
      <c r="A2421" s="131"/>
      <c r="B2421" s="132" t="s">
        <v>3356</v>
      </c>
      <c r="C2421" s="136">
        <v>1</v>
      </c>
      <c r="D2421" s="129"/>
      <c r="H2421" s="187" t="s">
        <v>2479</v>
      </c>
      <c r="I2421" s="183">
        <v>0.5</v>
      </c>
      <c r="K2421" s="187" t="s">
        <v>2965</v>
      </c>
      <c r="L2421" s="183">
        <v>0.5</v>
      </c>
    </row>
    <row r="2422" spans="1:12">
      <c r="A2422" s="131"/>
      <c r="B2422" s="132" t="s">
        <v>3353</v>
      </c>
      <c r="C2422" s="136">
        <v>1</v>
      </c>
      <c r="D2422" s="129"/>
      <c r="H2422" s="187" t="s">
        <v>2475</v>
      </c>
      <c r="I2422" s="183">
        <v>0.5</v>
      </c>
      <c r="K2422" s="187" t="s">
        <v>2946</v>
      </c>
      <c r="L2422" s="183">
        <v>0.5</v>
      </c>
    </row>
    <row r="2423" spans="1:12">
      <c r="A2423" s="131"/>
      <c r="B2423" s="132" t="s">
        <v>3351</v>
      </c>
      <c r="C2423" s="136">
        <v>1</v>
      </c>
      <c r="D2423" s="129"/>
      <c r="H2423" s="187" t="s">
        <v>2455</v>
      </c>
      <c r="I2423" s="183">
        <v>0.5</v>
      </c>
      <c r="K2423" s="187" t="s">
        <v>2929</v>
      </c>
      <c r="L2423" s="183">
        <v>0.5</v>
      </c>
    </row>
    <row r="2424" spans="1:12">
      <c r="A2424" s="131"/>
      <c r="B2424" s="132" t="s">
        <v>3348</v>
      </c>
      <c r="C2424" s="136">
        <v>1</v>
      </c>
      <c r="D2424" s="129"/>
      <c r="H2424" s="187" t="s">
        <v>2330</v>
      </c>
      <c r="I2424" s="183">
        <v>0.5</v>
      </c>
      <c r="K2424" s="187" t="s">
        <v>2895</v>
      </c>
      <c r="L2424" s="183">
        <v>0.5</v>
      </c>
    </row>
    <row r="2425" spans="1:12">
      <c r="A2425" s="131"/>
      <c r="B2425" s="132" t="s">
        <v>3347</v>
      </c>
      <c r="C2425" s="136">
        <v>1</v>
      </c>
      <c r="D2425" s="129"/>
      <c r="H2425" s="187" t="s">
        <v>2257</v>
      </c>
      <c r="I2425" s="183">
        <v>0.5</v>
      </c>
      <c r="K2425" s="187" t="s">
        <v>2875</v>
      </c>
      <c r="L2425" s="183">
        <v>0.5</v>
      </c>
    </row>
    <row r="2426" spans="1:12">
      <c r="A2426" s="131"/>
      <c r="B2426" s="132" t="s">
        <v>3344</v>
      </c>
      <c r="C2426" s="136">
        <v>1</v>
      </c>
      <c r="D2426" s="129"/>
      <c r="H2426" s="187" t="s">
        <v>2251</v>
      </c>
      <c r="I2426" s="183">
        <v>0.5</v>
      </c>
      <c r="K2426" s="187" t="s">
        <v>2858</v>
      </c>
      <c r="L2426" s="183">
        <v>0.5</v>
      </c>
    </row>
    <row r="2427" spans="1:12">
      <c r="A2427" s="131"/>
      <c r="B2427" s="132" t="s">
        <v>3342</v>
      </c>
      <c r="C2427" s="136">
        <v>1</v>
      </c>
      <c r="D2427" s="129"/>
      <c r="H2427" s="187" t="s">
        <v>2233</v>
      </c>
      <c r="I2427" s="183">
        <v>0.5</v>
      </c>
      <c r="K2427" s="187" t="s">
        <v>2833</v>
      </c>
      <c r="L2427" s="183">
        <v>0.5</v>
      </c>
    </row>
    <row r="2428" spans="1:12">
      <c r="A2428" s="131"/>
      <c r="B2428" s="132" t="s">
        <v>3341</v>
      </c>
      <c r="C2428" s="136">
        <v>1</v>
      </c>
      <c r="D2428" s="129"/>
      <c r="H2428" s="187" t="s">
        <v>2222</v>
      </c>
      <c r="I2428" s="183">
        <v>0.5</v>
      </c>
      <c r="K2428" s="187" t="s">
        <v>2811</v>
      </c>
      <c r="L2428" s="183">
        <v>0.5</v>
      </c>
    </row>
    <row r="2429" spans="1:12">
      <c r="A2429" s="131"/>
      <c r="B2429" s="132" t="s">
        <v>3338</v>
      </c>
      <c r="C2429" s="136">
        <v>1</v>
      </c>
      <c r="D2429" s="129"/>
      <c r="H2429" s="187" t="s">
        <v>2212</v>
      </c>
      <c r="I2429" s="183">
        <v>0.5</v>
      </c>
      <c r="K2429" s="187" t="s">
        <v>2776</v>
      </c>
      <c r="L2429" s="183">
        <v>0.5</v>
      </c>
    </row>
    <row r="2430" spans="1:12">
      <c r="A2430" s="131"/>
      <c r="B2430" s="132" t="s">
        <v>3337</v>
      </c>
      <c r="C2430" s="136">
        <v>1</v>
      </c>
      <c r="D2430" s="129"/>
      <c r="H2430" s="187" t="s">
        <v>2133</v>
      </c>
      <c r="I2430" s="183">
        <v>0.5</v>
      </c>
      <c r="K2430" s="187" t="s">
        <v>2759</v>
      </c>
      <c r="L2430" s="183">
        <v>0.5</v>
      </c>
    </row>
    <row r="2431" spans="1:12">
      <c r="A2431" s="131"/>
      <c r="B2431" s="132" t="s">
        <v>3336</v>
      </c>
      <c r="C2431" s="136">
        <v>1</v>
      </c>
      <c r="D2431" s="129"/>
      <c r="H2431" s="187" t="s">
        <v>2126</v>
      </c>
      <c r="I2431" s="183">
        <v>0.5</v>
      </c>
      <c r="K2431" s="187" t="s">
        <v>2727</v>
      </c>
      <c r="L2431" s="183">
        <v>0.5</v>
      </c>
    </row>
    <row r="2432" spans="1:12">
      <c r="A2432" s="131"/>
      <c r="B2432" s="132" t="s">
        <v>3333</v>
      </c>
      <c r="C2432" s="136">
        <v>1</v>
      </c>
      <c r="D2432" s="129"/>
      <c r="H2432" s="187" t="s">
        <v>2101</v>
      </c>
      <c r="I2432" s="183">
        <v>0.5</v>
      </c>
      <c r="K2432" s="187" t="s">
        <v>2721</v>
      </c>
      <c r="L2432" s="183">
        <v>0.5</v>
      </c>
    </row>
    <row r="2433" spans="1:12">
      <c r="A2433" s="131"/>
      <c r="B2433" s="132" t="s">
        <v>3332</v>
      </c>
      <c r="C2433" s="136">
        <v>1</v>
      </c>
      <c r="D2433" s="129"/>
      <c r="H2433" s="187" t="s">
        <v>2095</v>
      </c>
      <c r="I2433" s="183">
        <v>0.5</v>
      </c>
      <c r="K2433" s="187" t="s">
        <v>2711</v>
      </c>
      <c r="L2433" s="183">
        <v>0.5</v>
      </c>
    </row>
    <row r="2434" spans="1:12">
      <c r="A2434" s="131"/>
      <c r="B2434" s="132" t="s">
        <v>3331</v>
      </c>
      <c r="C2434" s="136">
        <v>1</v>
      </c>
      <c r="D2434" s="129"/>
      <c r="H2434" s="187" t="s">
        <v>2053</v>
      </c>
      <c r="I2434" s="183">
        <v>0.5</v>
      </c>
      <c r="K2434" s="187" t="s">
        <v>2703</v>
      </c>
      <c r="L2434" s="183">
        <v>0.5</v>
      </c>
    </row>
    <row r="2435" spans="1:12">
      <c r="A2435" s="131"/>
      <c r="B2435" s="132" t="s">
        <v>3329</v>
      </c>
      <c r="C2435" s="136">
        <v>1</v>
      </c>
      <c r="D2435" s="129"/>
      <c r="H2435" s="187" t="s">
        <v>2027</v>
      </c>
      <c r="I2435" s="183">
        <v>0.5</v>
      </c>
      <c r="K2435" s="187" t="s">
        <v>2661</v>
      </c>
      <c r="L2435" s="183">
        <v>0.5</v>
      </c>
    </row>
    <row r="2436" spans="1:12">
      <c r="A2436" s="131"/>
      <c r="B2436" s="132" t="s">
        <v>3325</v>
      </c>
      <c r="C2436" s="136">
        <v>1</v>
      </c>
      <c r="D2436" s="129"/>
      <c r="H2436" s="187" t="s">
        <v>1989</v>
      </c>
      <c r="I2436" s="183">
        <v>0.5</v>
      </c>
      <c r="K2436" s="187" t="s">
        <v>2651</v>
      </c>
      <c r="L2436" s="183">
        <v>0.5</v>
      </c>
    </row>
    <row r="2437" spans="1:12">
      <c r="A2437" s="131"/>
      <c r="B2437" s="132" t="s">
        <v>3322</v>
      </c>
      <c r="C2437" s="136">
        <v>1</v>
      </c>
      <c r="D2437" s="129"/>
      <c r="H2437" s="187" t="s">
        <v>1973</v>
      </c>
      <c r="I2437" s="183">
        <v>0.5</v>
      </c>
      <c r="K2437" s="187" t="s">
        <v>2623</v>
      </c>
      <c r="L2437" s="183">
        <v>0.5</v>
      </c>
    </row>
    <row r="2438" spans="1:12">
      <c r="A2438" s="131"/>
      <c r="B2438" s="132" t="s">
        <v>3321</v>
      </c>
      <c r="C2438" s="136">
        <v>1</v>
      </c>
      <c r="D2438" s="129"/>
      <c r="H2438" s="187" t="s">
        <v>1933</v>
      </c>
      <c r="I2438" s="183">
        <v>0.5</v>
      </c>
      <c r="K2438" s="187" t="s">
        <v>2617</v>
      </c>
      <c r="L2438" s="183">
        <v>0.5</v>
      </c>
    </row>
    <row r="2439" spans="1:12">
      <c r="A2439" s="131"/>
      <c r="B2439" s="132" t="s">
        <v>3320</v>
      </c>
      <c r="C2439" s="136">
        <v>1</v>
      </c>
      <c r="D2439" s="129"/>
      <c r="H2439" s="187" t="s">
        <v>1912</v>
      </c>
      <c r="I2439" s="183">
        <v>0.5</v>
      </c>
      <c r="K2439" s="187" t="s">
        <v>2578</v>
      </c>
      <c r="L2439" s="183">
        <v>0.5</v>
      </c>
    </row>
    <row r="2440" spans="1:12">
      <c r="A2440" s="131"/>
      <c r="B2440" s="132" t="s">
        <v>3318</v>
      </c>
      <c r="C2440" s="136">
        <v>1</v>
      </c>
      <c r="D2440" s="129"/>
      <c r="H2440" s="187" t="s">
        <v>1824</v>
      </c>
      <c r="I2440" s="183">
        <v>0.5</v>
      </c>
      <c r="K2440" s="187" t="s">
        <v>2572</v>
      </c>
      <c r="L2440" s="183">
        <v>0.5</v>
      </c>
    </row>
    <row r="2441" spans="1:12">
      <c r="A2441" s="131"/>
      <c r="B2441" s="132" t="s">
        <v>3317</v>
      </c>
      <c r="C2441" s="136">
        <v>1</v>
      </c>
      <c r="D2441" s="129"/>
      <c r="H2441" s="187" t="s">
        <v>1807</v>
      </c>
      <c r="I2441" s="183">
        <v>0.5</v>
      </c>
      <c r="K2441" s="187" t="s">
        <v>2569</v>
      </c>
      <c r="L2441" s="183">
        <v>0.5</v>
      </c>
    </row>
    <row r="2442" spans="1:12">
      <c r="A2442" s="131"/>
      <c r="B2442" s="132" t="s">
        <v>3315</v>
      </c>
      <c r="C2442" s="136">
        <v>1</v>
      </c>
      <c r="D2442" s="129"/>
      <c r="H2442" s="187" t="s">
        <v>1759</v>
      </c>
      <c r="I2442" s="183">
        <v>0.5</v>
      </c>
      <c r="K2442" s="187" t="s">
        <v>2563</v>
      </c>
      <c r="L2442" s="183">
        <v>0.5</v>
      </c>
    </row>
    <row r="2443" spans="1:12">
      <c r="A2443" s="131"/>
      <c r="B2443" s="132" t="s">
        <v>3314</v>
      </c>
      <c r="C2443" s="136">
        <v>1</v>
      </c>
      <c r="D2443" s="129"/>
      <c r="H2443" s="187" t="s">
        <v>1707</v>
      </c>
      <c r="I2443" s="183">
        <v>0.5</v>
      </c>
      <c r="K2443" s="187" t="s">
        <v>2547</v>
      </c>
      <c r="L2443" s="183">
        <v>0.5</v>
      </c>
    </row>
    <row r="2444" spans="1:12">
      <c r="A2444" s="131"/>
      <c r="B2444" s="132" t="s">
        <v>3313</v>
      </c>
      <c r="C2444" s="136">
        <v>1</v>
      </c>
      <c r="D2444" s="129"/>
      <c r="H2444" s="187" t="s">
        <v>1688</v>
      </c>
      <c r="I2444" s="183">
        <v>0.5</v>
      </c>
      <c r="K2444" s="187" t="s">
        <v>2521</v>
      </c>
      <c r="L2444" s="183">
        <v>0.5</v>
      </c>
    </row>
    <row r="2445" spans="1:12">
      <c r="A2445" s="131"/>
      <c r="B2445" s="132" t="s">
        <v>3312</v>
      </c>
      <c r="C2445" s="136">
        <v>1</v>
      </c>
      <c r="D2445" s="129"/>
      <c r="H2445" s="187" t="s">
        <v>1680</v>
      </c>
      <c r="I2445" s="183">
        <v>0.5</v>
      </c>
      <c r="K2445" s="187" t="s">
        <v>2516</v>
      </c>
      <c r="L2445" s="183">
        <v>0.5</v>
      </c>
    </row>
    <row r="2446" spans="1:12">
      <c r="A2446" s="131"/>
      <c r="B2446" s="132" t="s">
        <v>3311</v>
      </c>
      <c r="C2446" s="136">
        <v>1</v>
      </c>
      <c r="D2446" s="129"/>
      <c r="H2446" s="187" t="s">
        <v>1617</v>
      </c>
      <c r="I2446" s="183">
        <v>0.5</v>
      </c>
      <c r="K2446" s="187" t="s">
        <v>2479</v>
      </c>
      <c r="L2446" s="183">
        <v>0.5</v>
      </c>
    </row>
    <row r="2447" spans="1:12">
      <c r="A2447" s="131"/>
      <c r="B2447" s="132" t="s">
        <v>3310</v>
      </c>
      <c r="C2447" s="136">
        <v>1</v>
      </c>
      <c r="D2447" s="129"/>
      <c r="H2447" s="187" t="s">
        <v>1566</v>
      </c>
      <c r="I2447" s="183">
        <v>0.5</v>
      </c>
      <c r="K2447" s="187" t="s">
        <v>2475</v>
      </c>
      <c r="L2447" s="183">
        <v>0.5</v>
      </c>
    </row>
    <row r="2448" spans="1:12">
      <c r="A2448" s="131"/>
      <c r="B2448" s="132" t="s">
        <v>3309</v>
      </c>
      <c r="C2448" s="136">
        <v>1</v>
      </c>
      <c r="D2448" s="129"/>
      <c r="H2448" s="187" t="s">
        <v>1393</v>
      </c>
      <c r="I2448" s="183">
        <v>0.5</v>
      </c>
      <c r="K2448" s="187" t="s">
        <v>2455</v>
      </c>
      <c r="L2448" s="183">
        <v>0.5</v>
      </c>
    </row>
    <row r="2449" spans="1:12">
      <c r="A2449" s="131"/>
      <c r="B2449" s="132" t="s">
        <v>3308</v>
      </c>
      <c r="C2449" s="136">
        <v>1</v>
      </c>
      <c r="D2449" s="129"/>
      <c r="H2449" s="187" t="s">
        <v>1377</v>
      </c>
      <c r="I2449" s="183">
        <v>0.5</v>
      </c>
      <c r="K2449" s="187" t="s">
        <v>2330</v>
      </c>
      <c r="L2449" s="183">
        <v>0.5</v>
      </c>
    </row>
    <row r="2450" spans="1:12">
      <c r="A2450" s="131"/>
      <c r="B2450" s="132" t="s">
        <v>3302</v>
      </c>
      <c r="C2450" s="136">
        <v>1</v>
      </c>
      <c r="D2450" s="129"/>
      <c r="H2450" s="187" t="s">
        <v>1364</v>
      </c>
      <c r="I2450" s="183">
        <v>0.5</v>
      </c>
      <c r="K2450" s="187" t="s">
        <v>2257</v>
      </c>
      <c r="L2450" s="183">
        <v>0.5</v>
      </c>
    </row>
    <row r="2451" spans="1:12">
      <c r="A2451" s="131"/>
      <c r="B2451" s="132" t="s">
        <v>3301</v>
      </c>
      <c r="C2451" s="136">
        <v>1</v>
      </c>
      <c r="D2451" s="129"/>
      <c r="H2451" s="187" t="s">
        <v>1017</v>
      </c>
      <c r="I2451" s="183">
        <v>0.5</v>
      </c>
      <c r="K2451" s="187" t="s">
        <v>2251</v>
      </c>
      <c r="L2451" s="183">
        <v>0.5</v>
      </c>
    </row>
    <row r="2452" spans="1:12">
      <c r="A2452" s="131"/>
      <c r="B2452" s="132" t="s">
        <v>3300</v>
      </c>
      <c r="C2452" s="136">
        <v>1</v>
      </c>
      <c r="D2452" s="129"/>
      <c r="H2452" s="187" t="s">
        <v>1007</v>
      </c>
      <c r="I2452" s="183">
        <v>0.5</v>
      </c>
      <c r="K2452" s="187" t="s">
        <v>2233</v>
      </c>
      <c r="L2452" s="183">
        <v>0.5</v>
      </c>
    </row>
    <row r="2453" spans="1:12">
      <c r="A2453" s="131"/>
      <c r="B2453" s="132" t="s">
        <v>3299</v>
      </c>
      <c r="C2453" s="136">
        <v>1</v>
      </c>
      <c r="D2453" s="129"/>
      <c r="H2453" s="187" t="s">
        <v>1303</v>
      </c>
      <c r="I2453" s="183">
        <v>0.5</v>
      </c>
      <c r="K2453" s="187" t="s">
        <v>2222</v>
      </c>
      <c r="L2453" s="183">
        <v>0.5</v>
      </c>
    </row>
    <row r="2454" spans="1:12">
      <c r="A2454" s="131"/>
      <c r="B2454" s="132" t="s">
        <v>3298</v>
      </c>
      <c r="C2454" s="136">
        <v>1</v>
      </c>
      <c r="D2454" s="129"/>
      <c r="H2454" s="187" t="s">
        <v>1287</v>
      </c>
      <c r="I2454" s="183">
        <v>0.5</v>
      </c>
      <c r="K2454" s="187" t="s">
        <v>2212</v>
      </c>
      <c r="L2454" s="183">
        <v>0.5</v>
      </c>
    </row>
    <row r="2455" spans="1:12">
      <c r="A2455" s="131"/>
      <c r="B2455" s="132" t="s">
        <v>3295</v>
      </c>
      <c r="C2455" s="136">
        <v>1</v>
      </c>
      <c r="D2455" s="129"/>
      <c r="H2455" s="187" t="s">
        <v>1219</v>
      </c>
      <c r="I2455" s="183">
        <v>0.5</v>
      </c>
      <c r="K2455" s="187" t="s">
        <v>2133</v>
      </c>
      <c r="L2455" s="183">
        <v>0.5</v>
      </c>
    </row>
    <row r="2456" spans="1:12">
      <c r="A2456" s="131"/>
      <c r="B2456" s="132" t="s">
        <v>3293</v>
      </c>
      <c r="C2456" s="136">
        <v>1</v>
      </c>
      <c r="D2456" s="129"/>
      <c r="H2456" s="187" t="s">
        <v>1108</v>
      </c>
      <c r="I2456" s="183">
        <v>0.5</v>
      </c>
      <c r="K2456" s="187" t="s">
        <v>2126</v>
      </c>
      <c r="L2456" s="183">
        <v>0.5</v>
      </c>
    </row>
    <row r="2457" spans="1:12">
      <c r="A2457" s="131"/>
      <c r="B2457" s="132" t="s">
        <v>3292</v>
      </c>
      <c r="C2457" s="136">
        <v>1</v>
      </c>
      <c r="D2457" s="129"/>
      <c r="H2457" s="187" t="s">
        <v>1038</v>
      </c>
      <c r="I2457" s="183">
        <v>0.5</v>
      </c>
      <c r="K2457" s="187" t="s">
        <v>2101</v>
      </c>
      <c r="L2457" s="183">
        <v>0.5</v>
      </c>
    </row>
    <row r="2458" spans="1:12">
      <c r="A2458" s="131"/>
      <c r="B2458" s="132" t="s">
        <v>3291</v>
      </c>
      <c r="C2458" s="136">
        <v>1</v>
      </c>
      <c r="D2458" s="129"/>
      <c r="H2458" s="187" t="s">
        <v>2488</v>
      </c>
      <c r="I2458" s="183">
        <v>0.495</v>
      </c>
      <c r="K2458" s="187" t="s">
        <v>2095</v>
      </c>
      <c r="L2458" s="183">
        <v>0.5</v>
      </c>
    </row>
    <row r="2459" spans="1:12">
      <c r="A2459" s="131"/>
      <c r="B2459" s="132" t="s">
        <v>3290</v>
      </c>
      <c r="C2459" s="136">
        <v>1</v>
      </c>
      <c r="D2459" s="129"/>
      <c r="H2459" s="187" t="s">
        <v>2104</v>
      </c>
      <c r="I2459" s="183">
        <v>0.495</v>
      </c>
      <c r="K2459" s="187" t="s">
        <v>2053</v>
      </c>
      <c r="L2459" s="183">
        <v>0.5</v>
      </c>
    </row>
    <row r="2460" spans="1:12">
      <c r="A2460" s="131"/>
      <c r="B2460" s="132" t="s">
        <v>3289</v>
      </c>
      <c r="C2460" s="136">
        <v>1</v>
      </c>
      <c r="D2460" s="129"/>
      <c r="H2460" s="187" t="s">
        <v>984</v>
      </c>
      <c r="I2460" s="183">
        <v>0.49109999999999998</v>
      </c>
      <c r="K2460" s="187" t="s">
        <v>2027</v>
      </c>
      <c r="L2460" s="183">
        <v>0.5</v>
      </c>
    </row>
    <row r="2461" spans="1:12">
      <c r="A2461" s="131"/>
      <c r="B2461" s="132" t="s">
        <v>3288</v>
      </c>
      <c r="C2461" s="136">
        <v>1</v>
      </c>
      <c r="D2461" s="129"/>
      <c r="H2461" s="187" t="s">
        <v>2863</v>
      </c>
      <c r="I2461" s="183">
        <v>0.49</v>
      </c>
      <c r="K2461" s="187" t="s">
        <v>1989</v>
      </c>
      <c r="L2461" s="183">
        <v>0.5</v>
      </c>
    </row>
    <row r="2462" spans="1:12">
      <c r="A2462" s="131"/>
      <c r="B2462" s="132" t="s">
        <v>3287</v>
      </c>
      <c r="C2462" s="136">
        <v>1</v>
      </c>
      <c r="D2462" s="129"/>
      <c r="H2462" s="187" t="s">
        <v>1020</v>
      </c>
      <c r="I2462" s="183">
        <v>0.48860000000000003</v>
      </c>
      <c r="K2462" s="187" t="s">
        <v>1973</v>
      </c>
      <c r="L2462" s="183">
        <v>0.5</v>
      </c>
    </row>
    <row r="2463" spans="1:12">
      <c r="A2463" s="131"/>
      <c r="B2463" s="132" t="s">
        <v>3284</v>
      </c>
      <c r="C2463" s="136">
        <v>1</v>
      </c>
      <c r="D2463" s="129"/>
      <c r="H2463" s="187" t="s">
        <v>1769</v>
      </c>
      <c r="I2463" s="183">
        <v>0.48600000000000004</v>
      </c>
      <c r="K2463" s="187" t="s">
        <v>1933</v>
      </c>
      <c r="L2463" s="183">
        <v>0.5</v>
      </c>
    </row>
    <row r="2464" spans="1:12">
      <c r="A2464" s="131"/>
      <c r="B2464" s="132" t="s">
        <v>3282</v>
      </c>
      <c r="C2464" s="136">
        <v>1</v>
      </c>
      <c r="D2464" s="129"/>
      <c r="H2464" s="187" t="s">
        <v>2932</v>
      </c>
      <c r="I2464" s="183">
        <v>0.48</v>
      </c>
      <c r="K2464" s="187" t="s">
        <v>1912</v>
      </c>
      <c r="L2464" s="183">
        <v>0.5</v>
      </c>
    </row>
    <row r="2465" spans="1:12">
      <c r="A2465" s="131"/>
      <c r="B2465" s="132" t="s">
        <v>3281</v>
      </c>
      <c r="C2465" s="136">
        <v>1</v>
      </c>
      <c r="D2465" s="129"/>
      <c r="H2465" s="187" t="s">
        <v>2654</v>
      </c>
      <c r="I2465" s="183">
        <v>0.48</v>
      </c>
      <c r="K2465" s="187" t="s">
        <v>1824</v>
      </c>
      <c r="L2465" s="183">
        <v>0.5</v>
      </c>
    </row>
    <row r="2466" spans="1:12">
      <c r="A2466" s="131"/>
      <c r="B2466" s="132" t="s">
        <v>3279</v>
      </c>
      <c r="C2466" s="136">
        <v>1</v>
      </c>
      <c r="D2466" s="129"/>
      <c r="H2466" s="187" t="s">
        <v>1228</v>
      </c>
      <c r="I2466" s="183">
        <v>0.47919999999999996</v>
      </c>
      <c r="K2466" s="187" t="s">
        <v>1807</v>
      </c>
      <c r="L2466" s="183">
        <v>0.5</v>
      </c>
    </row>
    <row r="2467" spans="1:12">
      <c r="A2467" s="131"/>
      <c r="B2467" s="132" t="s">
        <v>3278</v>
      </c>
      <c r="C2467" s="136">
        <v>1</v>
      </c>
      <c r="D2467" s="129"/>
      <c r="H2467" s="187" t="s">
        <v>3656</v>
      </c>
      <c r="I2467" s="183">
        <v>0.47499999999999998</v>
      </c>
      <c r="K2467" s="187" t="s">
        <v>1759</v>
      </c>
      <c r="L2467" s="183">
        <v>0.5</v>
      </c>
    </row>
    <row r="2468" spans="1:12">
      <c r="A2468" s="131"/>
      <c r="B2468" s="132" t="s">
        <v>3277</v>
      </c>
      <c r="C2468" s="136">
        <v>1</v>
      </c>
      <c r="D2468" s="129"/>
      <c r="H2468" s="187" t="s">
        <v>3013</v>
      </c>
      <c r="I2468" s="183">
        <v>0.47000000000000003</v>
      </c>
      <c r="K2468" s="187" t="s">
        <v>1707</v>
      </c>
      <c r="L2468" s="183">
        <v>0.5</v>
      </c>
    </row>
    <row r="2469" spans="1:12">
      <c r="A2469" s="131"/>
      <c r="B2469" s="132" t="s">
        <v>3274</v>
      </c>
      <c r="C2469" s="136">
        <v>1</v>
      </c>
      <c r="D2469" s="129"/>
      <c r="H2469" s="187" t="s">
        <v>2090</v>
      </c>
      <c r="I2469" s="183">
        <v>0.46500000000000002</v>
      </c>
      <c r="K2469" s="187" t="s">
        <v>1688</v>
      </c>
      <c r="L2469" s="183">
        <v>0.5</v>
      </c>
    </row>
    <row r="2470" spans="1:12">
      <c r="A2470" s="131"/>
      <c r="B2470" s="132" t="s">
        <v>3273</v>
      </c>
      <c r="C2470" s="136">
        <v>1</v>
      </c>
      <c r="D2470" s="129"/>
      <c r="H2470" s="187" t="s">
        <v>3562</v>
      </c>
      <c r="I2470" s="183">
        <v>0.46</v>
      </c>
      <c r="K2470" s="187" t="s">
        <v>1680</v>
      </c>
      <c r="L2470" s="183">
        <v>0.5</v>
      </c>
    </row>
    <row r="2471" spans="1:12">
      <c r="A2471" s="131"/>
      <c r="B2471" s="132" t="s">
        <v>3272</v>
      </c>
      <c r="C2471" s="136">
        <v>1</v>
      </c>
      <c r="D2471" s="129"/>
      <c r="H2471" s="187" t="s">
        <v>2677</v>
      </c>
      <c r="I2471" s="183">
        <v>0.46</v>
      </c>
      <c r="K2471" s="187" t="s">
        <v>1617</v>
      </c>
      <c r="L2471" s="183">
        <v>0.5</v>
      </c>
    </row>
    <row r="2472" spans="1:12">
      <c r="A2472" s="131"/>
      <c r="B2472" s="132" t="s">
        <v>3270</v>
      </c>
      <c r="C2472" s="136">
        <v>1</v>
      </c>
      <c r="D2472" s="129"/>
      <c r="H2472" s="187" t="s">
        <v>2586</v>
      </c>
      <c r="I2472" s="183">
        <v>0.45999999999999996</v>
      </c>
      <c r="K2472" s="187" t="s">
        <v>1566</v>
      </c>
      <c r="L2472" s="183">
        <v>0.5</v>
      </c>
    </row>
    <row r="2473" spans="1:12">
      <c r="A2473" s="131"/>
      <c r="B2473" s="132" t="s">
        <v>3268</v>
      </c>
      <c r="C2473" s="136">
        <v>1</v>
      </c>
      <c r="D2473" s="129"/>
      <c r="H2473" s="187" t="s">
        <v>3605</v>
      </c>
      <c r="I2473" s="183">
        <v>0.45</v>
      </c>
      <c r="K2473" s="187" t="s">
        <v>1393</v>
      </c>
      <c r="L2473" s="183">
        <v>0.5</v>
      </c>
    </row>
    <row r="2474" spans="1:12">
      <c r="A2474" s="131"/>
      <c r="B2474" s="132" t="s">
        <v>3267</v>
      </c>
      <c r="C2474" s="136">
        <v>1</v>
      </c>
      <c r="D2474" s="129"/>
      <c r="H2474" s="187" t="s">
        <v>3276</v>
      </c>
      <c r="I2474" s="183">
        <v>0.45</v>
      </c>
      <c r="K2474" s="187" t="s">
        <v>1377</v>
      </c>
      <c r="L2474" s="183">
        <v>0.5</v>
      </c>
    </row>
    <row r="2475" spans="1:12">
      <c r="A2475" s="131"/>
      <c r="B2475" s="132" t="s">
        <v>3264</v>
      </c>
      <c r="C2475" s="136">
        <v>1</v>
      </c>
      <c r="D2475" s="129"/>
      <c r="H2475" s="187" t="s">
        <v>2725</v>
      </c>
      <c r="I2475" s="183">
        <v>0.45</v>
      </c>
      <c r="K2475" s="187" t="s">
        <v>1364</v>
      </c>
      <c r="L2475" s="183">
        <v>0.5</v>
      </c>
    </row>
    <row r="2476" spans="1:12">
      <c r="A2476" s="131"/>
      <c r="B2476" s="132" t="s">
        <v>3262</v>
      </c>
      <c r="C2476" s="136">
        <v>1</v>
      </c>
      <c r="D2476" s="129"/>
      <c r="H2476" s="187" t="s">
        <v>2309</v>
      </c>
      <c r="I2476" s="183">
        <v>0.45</v>
      </c>
      <c r="K2476" s="187" t="s">
        <v>1017</v>
      </c>
      <c r="L2476" s="183">
        <v>0.5</v>
      </c>
    </row>
    <row r="2477" spans="1:12">
      <c r="A2477" s="131"/>
      <c r="B2477" s="132" t="s">
        <v>3261</v>
      </c>
      <c r="C2477" s="136">
        <v>1</v>
      </c>
      <c r="D2477" s="129"/>
      <c r="H2477" s="187" t="s">
        <v>3682</v>
      </c>
      <c r="I2477" s="183">
        <v>0.44999999999999996</v>
      </c>
      <c r="K2477" s="187" t="s">
        <v>1007</v>
      </c>
      <c r="L2477" s="183">
        <v>0.5</v>
      </c>
    </row>
    <row r="2478" spans="1:12">
      <c r="A2478" s="131"/>
      <c r="B2478" s="132" t="s">
        <v>3259</v>
      </c>
      <c r="C2478" s="136">
        <v>1</v>
      </c>
      <c r="D2478" s="129"/>
      <c r="H2478" s="187" t="s">
        <v>2332</v>
      </c>
      <c r="I2478" s="183">
        <v>0.44199999999999995</v>
      </c>
      <c r="K2478" s="187" t="s">
        <v>1303</v>
      </c>
      <c r="L2478" s="183">
        <v>0.5</v>
      </c>
    </row>
    <row r="2479" spans="1:12">
      <c r="A2479" s="131"/>
      <c r="B2479" s="132" t="s">
        <v>3257</v>
      </c>
      <c r="C2479" s="136">
        <v>1</v>
      </c>
      <c r="D2479" s="129"/>
      <c r="H2479" s="187" t="s">
        <v>1560</v>
      </c>
      <c r="I2479" s="183">
        <v>0.44</v>
      </c>
      <c r="K2479" s="187" t="s">
        <v>1287</v>
      </c>
      <c r="L2479" s="183">
        <v>0.5</v>
      </c>
    </row>
    <row r="2480" spans="1:12">
      <c r="A2480" s="131"/>
      <c r="B2480" s="132" t="s">
        <v>3256</v>
      </c>
      <c r="C2480" s="136">
        <v>1</v>
      </c>
      <c r="D2480" s="129"/>
      <c r="H2480" s="187" t="s">
        <v>1459</v>
      </c>
      <c r="I2480" s="183">
        <v>0.42900000000000005</v>
      </c>
      <c r="K2480" s="187" t="s">
        <v>1232</v>
      </c>
      <c r="L2480" s="183">
        <v>0.5</v>
      </c>
    </row>
    <row r="2481" spans="1:12">
      <c r="A2481" s="131"/>
      <c r="B2481" s="132" t="s">
        <v>3255</v>
      </c>
      <c r="C2481" s="136">
        <v>1</v>
      </c>
      <c r="D2481" s="129"/>
      <c r="H2481" s="187" t="s">
        <v>1636</v>
      </c>
      <c r="I2481" s="183">
        <v>0.42100000000000004</v>
      </c>
      <c r="K2481" s="187" t="s">
        <v>1230</v>
      </c>
      <c r="L2481" s="183">
        <v>0.5</v>
      </c>
    </row>
    <row r="2482" spans="1:12">
      <c r="A2482" s="131"/>
      <c r="B2482" s="132" t="s">
        <v>3254</v>
      </c>
      <c r="C2482" s="136">
        <v>1</v>
      </c>
      <c r="D2482" s="129"/>
      <c r="H2482" s="187" t="s">
        <v>3713</v>
      </c>
      <c r="I2482" s="183">
        <v>0.42000000000000004</v>
      </c>
      <c r="K2482" s="187" t="s">
        <v>1219</v>
      </c>
      <c r="L2482" s="183">
        <v>0.5</v>
      </c>
    </row>
    <row r="2483" spans="1:12">
      <c r="A2483" s="131"/>
      <c r="B2483" s="132" t="s">
        <v>3253</v>
      </c>
      <c r="C2483" s="136">
        <v>1</v>
      </c>
      <c r="D2483" s="129"/>
      <c r="H2483" s="187" t="s">
        <v>1748</v>
      </c>
      <c r="I2483" s="183">
        <v>0.42000000000000004</v>
      </c>
      <c r="K2483" s="187" t="s">
        <v>1038</v>
      </c>
      <c r="L2483" s="183">
        <v>0.5</v>
      </c>
    </row>
    <row r="2484" spans="1:12">
      <c r="A2484" s="131"/>
      <c r="B2484" s="132" t="s">
        <v>3252</v>
      </c>
      <c r="C2484" s="136">
        <v>1</v>
      </c>
      <c r="D2484" s="129"/>
      <c r="H2484" s="187" t="s">
        <v>2030</v>
      </c>
      <c r="I2484" s="183">
        <v>0.41999999999999993</v>
      </c>
      <c r="K2484" s="187" t="s">
        <v>2488</v>
      </c>
      <c r="L2484" s="183">
        <v>0.495</v>
      </c>
    </row>
    <row r="2485" spans="1:12">
      <c r="A2485" s="131"/>
      <c r="B2485" s="132" t="s">
        <v>3251</v>
      </c>
      <c r="C2485" s="136">
        <v>1</v>
      </c>
      <c r="D2485" s="129"/>
      <c r="H2485" s="187" t="s">
        <v>2219</v>
      </c>
      <c r="I2485" s="183">
        <v>0.41250000000000003</v>
      </c>
      <c r="K2485" s="187" t="s">
        <v>2104</v>
      </c>
      <c r="L2485" s="183">
        <v>0.495</v>
      </c>
    </row>
    <row r="2486" spans="1:12">
      <c r="A2486" s="131"/>
      <c r="B2486" s="132" t="s">
        <v>3250</v>
      </c>
      <c r="C2486" s="136">
        <v>1</v>
      </c>
      <c r="D2486" s="129"/>
      <c r="H2486" s="187" t="s">
        <v>957</v>
      </c>
      <c r="I2486" s="183">
        <v>0.41250000000000003</v>
      </c>
      <c r="K2486" s="187" t="s">
        <v>2863</v>
      </c>
      <c r="L2486" s="183">
        <v>0.49</v>
      </c>
    </row>
    <row r="2487" spans="1:12">
      <c r="A2487" s="131"/>
      <c r="B2487" s="132" t="s">
        <v>3249</v>
      </c>
      <c r="C2487" s="136">
        <v>1</v>
      </c>
      <c r="D2487" s="129"/>
      <c r="H2487" s="187" t="s">
        <v>3451</v>
      </c>
      <c r="I2487" s="183">
        <v>0.4</v>
      </c>
      <c r="K2487" s="187" t="s">
        <v>1020</v>
      </c>
      <c r="L2487" s="183">
        <v>0.48860000000000003</v>
      </c>
    </row>
    <row r="2488" spans="1:12">
      <c r="A2488" s="131"/>
      <c r="B2488" s="132" t="s">
        <v>3248</v>
      </c>
      <c r="C2488" s="136">
        <v>1</v>
      </c>
      <c r="D2488" s="129"/>
      <c r="H2488" s="187" t="s">
        <v>3433</v>
      </c>
      <c r="I2488" s="183">
        <v>0.4</v>
      </c>
      <c r="K2488" s="187" t="s">
        <v>1769</v>
      </c>
      <c r="L2488" s="183">
        <v>0.48600000000000004</v>
      </c>
    </row>
    <row r="2489" spans="1:12">
      <c r="A2489" s="131"/>
      <c r="B2489" s="132" t="s">
        <v>3247</v>
      </c>
      <c r="C2489" s="136">
        <v>1</v>
      </c>
      <c r="D2489" s="129"/>
      <c r="H2489" s="187" t="s">
        <v>2897</v>
      </c>
      <c r="I2489" s="183">
        <v>0.4</v>
      </c>
      <c r="K2489" s="187" t="s">
        <v>2932</v>
      </c>
      <c r="L2489" s="183">
        <v>0.48</v>
      </c>
    </row>
    <row r="2490" spans="1:12">
      <c r="A2490" s="131"/>
      <c r="B2490" s="132" t="s">
        <v>3246</v>
      </c>
      <c r="C2490" s="136">
        <v>1</v>
      </c>
      <c r="D2490" s="129"/>
      <c r="H2490" s="187" t="s">
        <v>2728</v>
      </c>
      <c r="I2490" s="183">
        <v>0.4</v>
      </c>
      <c r="K2490" s="187" t="s">
        <v>2654</v>
      </c>
      <c r="L2490" s="183">
        <v>0.48</v>
      </c>
    </row>
    <row r="2491" spans="1:12">
      <c r="A2491" s="131"/>
      <c r="B2491" s="132" t="s">
        <v>3245</v>
      </c>
      <c r="C2491" s="136">
        <v>1</v>
      </c>
      <c r="D2491" s="129"/>
      <c r="H2491" s="187" t="s">
        <v>2714</v>
      </c>
      <c r="I2491" s="183">
        <v>0.4</v>
      </c>
      <c r="K2491" s="187" t="s">
        <v>1228</v>
      </c>
      <c r="L2491" s="183">
        <v>0.47919999999999996</v>
      </c>
    </row>
    <row r="2492" spans="1:12">
      <c r="A2492" s="131"/>
      <c r="B2492" s="132" t="s">
        <v>3243</v>
      </c>
      <c r="C2492" s="136">
        <v>1</v>
      </c>
      <c r="D2492" s="129"/>
      <c r="H2492" s="187" t="s">
        <v>2660</v>
      </c>
      <c r="I2492" s="183">
        <v>0.4</v>
      </c>
      <c r="K2492" s="187" t="s">
        <v>3656</v>
      </c>
      <c r="L2492" s="183">
        <v>0.47499999999999998</v>
      </c>
    </row>
    <row r="2493" spans="1:12">
      <c r="A2493" s="131"/>
      <c r="B2493" s="132" t="s">
        <v>3242</v>
      </c>
      <c r="C2493" s="136">
        <v>1</v>
      </c>
      <c r="D2493" s="129"/>
      <c r="H2493" s="187" t="s">
        <v>2636</v>
      </c>
      <c r="I2493" s="183">
        <v>0.4</v>
      </c>
      <c r="K2493" s="187" t="s">
        <v>3013</v>
      </c>
      <c r="L2493" s="183">
        <v>0.47000000000000003</v>
      </c>
    </row>
    <row r="2494" spans="1:12">
      <c r="A2494" s="131"/>
      <c r="B2494" s="132" t="s">
        <v>3241</v>
      </c>
      <c r="C2494" s="136">
        <v>1</v>
      </c>
      <c r="D2494" s="129"/>
      <c r="H2494" s="187" t="s">
        <v>2624</v>
      </c>
      <c r="I2494" s="183">
        <v>0.4</v>
      </c>
      <c r="K2494" s="187" t="s">
        <v>2090</v>
      </c>
      <c r="L2494" s="183">
        <v>0.46500000000000002</v>
      </c>
    </row>
    <row r="2495" spans="1:12">
      <c r="A2495" s="131"/>
      <c r="B2495" s="132" t="s">
        <v>3240</v>
      </c>
      <c r="C2495" s="136">
        <v>1</v>
      </c>
      <c r="D2495" s="129"/>
      <c r="H2495" s="187" t="s">
        <v>2329</v>
      </c>
      <c r="I2495" s="183">
        <v>0.4</v>
      </c>
      <c r="K2495" s="187" t="s">
        <v>3562</v>
      </c>
      <c r="L2495" s="183">
        <v>0.46</v>
      </c>
    </row>
    <row r="2496" spans="1:12">
      <c r="A2496" s="131"/>
      <c r="B2496" s="132" t="s">
        <v>3238</v>
      </c>
      <c r="C2496" s="136">
        <v>1</v>
      </c>
      <c r="D2496" s="129"/>
      <c r="H2496" s="187" t="s">
        <v>2284</v>
      </c>
      <c r="I2496" s="183">
        <v>0.4</v>
      </c>
      <c r="K2496" s="187" t="s">
        <v>2677</v>
      </c>
      <c r="L2496" s="183">
        <v>0.46</v>
      </c>
    </row>
    <row r="2497" spans="1:12">
      <c r="A2497" s="131"/>
      <c r="B2497" s="132" t="s">
        <v>3234</v>
      </c>
      <c r="C2497" s="136">
        <v>1</v>
      </c>
      <c r="D2497" s="129"/>
      <c r="H2497" s="187" t="s">
        <v>1603</v>
      </c>
      <c r="I2497" s="183">
        <v>0.4</v>
      </c>
      <c r="K2497" s="187" t="s">
        <v>2586</v>
      </c>
      <c r="L2497" s="183">
        <v>0.45999999999999996</v>
      </c>
    </row>
    <row r="2498" spans="1:12">
      <c r="A2498" s="131"/>
      <c r="B2498" s="132" t="s">
        <v>3233</v>
      </c>
      <c r="C2498" s="136">
        <v>1</v>
      </c>
      <c r="D2498" s="129"/>
      <c r="H2498" s="187" t="s">
        <v>1562</v>
      </c>
      <c r="I2498" s="183">
        <v>0.4</v>
      </c>
      <c r="K2498" s="187" t="s">
        <v>3605</v>
      </c>
      <c r="L2498" s="183">
        <v>0.45</v>
      </c>
    </row>
    <row r="2499" spans="1:12">
      <c r="A2499" s="131"/>
      <c r="B2499" s="132" t="s">
        <v>3232</v>
      </c>
      <c r="C2499" s="136">
        <v>1</v>
      </c>
      <c r="D2499" s="129"/>
      <c r="H2499" s="187" t="s">
        <v>1460</v>
      </c>
      <c r="I2499" s="183">
        <v>0.4</v>
      </c>
      <c r="K2499" s="187" t="s">
        <v>3276</v>
      </c>
      <c r="L2499" s="183">
        <v>0.45</v>
      </c>
    </row>
    <row r="2500" spans="1:12">
      <c r="A2500" s="131"/>
      <c r="B2500" s="132" t="s">
        <v>3231</v>
      </c>
      <c r="C2500" s="136">
        <v>1</v>
      </c>
      <c r="D2500" s="129"/>
      <c r="H2500" s="187" t="s">
        <v>890</v>
      </c>
      <c r="I2500" s="183">
        <v>0.4</v>
      </c>
      <c r="K2500" s="187" t="s">
        <v>2725</v>
      </c>
      <c r="L2500" s="183">
        <v>0.45</v>
      </c>
    </row>
    <row r="2501" spans="1:12">
      <c r="A2501" s="131"/>
      <c r="B2501" s="132" t="s">
        <v>3229</v>
      </c>
      <c r="C2501" s="136">
        <v>1</v>
      </c>
      <c r="D2501" s="129"/>
      <c r="H2501" s="187" t="s">
        <v>3654</v>
      </c>
      <c r="I2501" s="183">
        <v>0.39800000000000002</v>
      </c>
      <c r="K2501" s="187" t="s">
        <v>2309</v>
      </c>
      <c r="L2501" s="183">
        <v>0.45</v>
      </c>
    </row>
    <row r="2502" spans="1:12">
      <c r="A2502" s="131"/>
      <c r="B2502" s="132" t="s">
        <v>3226</v>
      </c>
      <c r="C2502" s="136">
        <v>1</v>
      </c>
      <c r="D2502" s="129"/>
      <c r="H2502" s="187" t="s">
        <v>1709</v>
      </c>
      <c r="I2502" s="183">
        <v>0.39249999999999996</v>
      </c>
      <c r="K2502" s="187" t="s">
        <v>3682</v>
      </c>
      <c r="L2502" s="183">
        <v>0.44999999999999996</v>
      </c>
    </row>
    <row r="2503" spans="1:12">
      <c r="A2503" s="131"/>
      <c r="B2503" s="132" t="s">
        <v>3225</v>
      </c>
      <c r="C2503" s="136">
        <v>1</v>
      </c>
      <c r="D2503" s="129"/>
      <c r="H2503" s="187" t="s">
        <v>2078</v>
      </c>
      <c r="I2503" s="183">
        <v>0.39</v>
      </c>
      <c r="K2503" s="187" t="s">
        <v>2332</v>
      </c>
      <c r="L2503" s="183">
        <v>0.44199999999999995</v>
      </c>
    </row>
    <row r="2504" spans="1:12">
      <c r="A2504" s="131"/>
      <c r="B2504" s="132" t="s">
        <v>3223</v>
      </c>
      <c r="C2504" s="136">
        <v>1</v>
      </c>
      <c r="D2504" s="129"/>
      <c r="H2504" s="187" t="s">
        <v>2656</v>
      </c>
      <c r="I2504" s="183">
        <v>0.38250000000000001</v>
      </c>
      <c r="K2504" s="187" t="s">
        <v>1560</v>
      </c>
      <c r="L2504" s="183">
        <v>0.44</v>
      </c>
    </row>
    <row r="2505" spans="1:12">
      <c r="A2505" s="131"/>
      <c r="B2505" s="132" t="s">
        <v>3222</v>
      </c>
      <c r="C2505" s="136">
        <v>1</v>
      </c>
      <c r="D2505" s="129"/>
      <c r="H2505" s="187" t="s">
        <v>1551</v>
      </c>
      <c r="I2505" s="183">
        <v>0.38250000000000001</v>
      </c>
      <c r="K2505" s="187" t="s">
        <v>1459</v>
      </c>
      <c r="L2505" s="183">
        <v>0.42900000000000005</v>
      </c>
    </row>
    <row r="2506" spans="1:12">
      <c r="A2506" s="131"/>
      <c r="B2506" s="132" t="s">
        <v>3221</v>
      </c>
      <c r="C2506" s="136">
        <v>1</v>
      </c>
      <c r="D2506" s="129"/>
      <c r="H2506" s="187" t="s">
        <v>2893</v>
      </c>
      <c r="I2506" s="183">
        <v>0.38</v>
      </c>
      <c r="K2506" s="187" t="s">
        <v>1636</v>
      </c>
      <c r="L2506" s="183">
        <v>0.42100000000000004</v>
      </c>
    </row>
    <row r="2507" spans="1:12">
      <c r="A2507" s="131"/>
      <c r="B2507" s="132" t="s">
        <v>3218</v>
      </c>
      <c r="C2507" s="136">
        <v>1</v>
      </c>
      <c r="D2507" s="129"/>
      <c r="H2507" s="187" t="s">
        <v>2821</v>
      </c>
      <c r="I2507" s="183">
        <v>0.38</v>
      </c>
      <c r="K2507" s="187" t="s">
        <v>3713</v>
      </c>
      <c r="L2507" s="183">
        <v>0.42000000000000004</v>
      </c>
    </row>
    <row r="2508" spans="1:12">
      <c r="A2508" s="131"/>
      <c r="B2508" s="132" t="s">
        <v>3217</v>
      </c>
      <c r="C2508" s="136">
        <v>1</v>
      </c>
      <c r="D2508" s="129"/>
      <c r="H2508" s="187" t="s">
        <v>2049</v>
      </c>
      <c r="I2508" s="183">
        <v>0.38</v>
      </c>
      <c r="K2508" s="187" t="s">
        <v>1748</v>
      </c>
      <c r="L2508" s="183">
        <v>0.42000000000000004</v>
      </c>
    </row>
    <row r="2509" spans="1:12">
      <c r="A2509" s="131"/>
      <c r="B2509" s="132" t="s">
        <v>3207</v>
      </c>
      <c r="C2509" s="136">
        <v>1</v>
      </c>
      <c r="D2509" s="129"/>
      <c r="H2509" s="187" t="s">
        <v>1553</v>
      </c>
      <c r="I2509" s="183">
        <v>0.38</v>
      </c>
      <c r="K2509" s="187" t="s">
        <v>2030</v>
      </c>
      <c r="L2509" s="183">
        <v>0.41999999999999993</v>
      </c>
    </row>
    <row r="2510" spans="1:12">
      <c r="A2510" s="131"/>
      <c r="B2510" s="132" t="s">
        <v>3203</v>
      </c>
      <c r="C2510" s="136">
        <v>1</v>
      </c>
      <c r="D2510" s="129"/>
      <c r="H2510" s="187" t="s">
        <v>3660</v>
      </c>
      <c r="I2510" s="183">
        <v>0.375</v>
      </c>
      <c r="K2510" s="187" t="s">
        <v>2219</v>
      </c>
      <c r="L2510" s="183">
        <v>0.41250000000000003</v>
      </c>
    </row>
    <row r="2511" spans="1:12">
      <c r="A2511" s="131"/>
      <c r="B2511" s="132" t="s">
        <v>3198</v>
      </c>
      <c r="C2511" s="136">
        <v>1</v>
      </c>
      <c r="D2511" s="129"/>
      <c r="H2511" s="187" t="s">
        <v>3546</v>
      </c>
      <c r="I2511" s="183">
        <v>0.375</v>
      </c>
      <c r="K2511" s="187" t="s">
        <v>957</v>
      </c>
      <c r="L2511" s="183">
        <v>0.41250000000000003</v>
      </c>
    </row>
    <row r="2512" spans="1:12">
      <c r="A2512" s="131"/>
      <c r="B2512" s="132" t="s">
        <v>3197</v>
      </c>
      <c r="C2512" s="136">
        <v>1</v>
      </c>
      <c r="D2512" s="129"/>
      <c r="H2512" s="187" t="s">
        <v>2192</v>
      </c>
      <c r="I2512" s="183">
        <v>0.375</v>
      </c>
      <c r="K2512" s="187" t="s">
        <v>3451</v>
      </c>
      <c r="L2512" s="183">
        <v>0.4</v>
      </c>
    </row>
    <row r="2513" spans="1:12">
      <c r="A2513" s="131"/>
      <c r="B2513" s="132" t="s">
        <v>3193</v>
      </c>
      <c r="C2513" s="136">
        <v>1</v>
      </c>
      <c r="D2513" s="129"/>
      <c r="H2513" s="187" t="s">
        <v>1699</v>
      </c>
      <c r="I2513" s="183">
        <v>0.375</v>
      </c>
      <c r="K2513" s="187" t="s">
        <v>3433</v>
      </c>
      <c r="L2513" s="183">
        <v>0.4</v>
      </c>
    </row>
    <row r="2514" spans="1:12">
      <c r="A2514" s="131"/>
      <c r="B2514" s="132" t="s">
        <v>3191</v>
      </c>
      <c r="C2514" s="136">
        <v>1</v>
      </c>
      <c r="D2514" s="129"/>
      <c r="H2514" s="187" t="s">
        <v>2492</v>
      </c>
      <c r="I2514" s="183">
        <v>0.37450000000000006</v>
      </c>
      <c r="K2514" s="187" t="s">
        <v>2897</v>
      </c>
      <c r="L2514" s="183">
        <v>0.4</v>
      </c>
    </row>
    <row r="2515" spans="1:12">
      <c r="A2515" s="131"/>
      <c r="B2515" s="132" t="s">
        <v>3188</v>
      </c>
      <c r="C2515" s="136">
        <v>1</v>
      </c>
      <c r="D2515" s="129"/>
      <c r="H2515" s="187" t="s">
        <v>1494</v>
      </c>
      <c r="I2515" s="183">
        <v>0.37449999999999994</v>
      </c>
      <c r="K2515" s="187" t="s">
        <v>2728</v>
      </c>
      <c r="L2515" s="183">
        <v>0.4</v>
      </c>
    </row>
    <row r="2516" spans="1:12">
      <c r="A2516" s="131"/>
      <c r="B2516" s="132" t="s">
        <v>3185</v>
      </c>
      <c r="C2516" s="136">
        <v>1</v>
      </c>
      <c r="D2516" s="129"/>
      <c r="H2516" s="187" t="s">
        <v>1802</v>
      </c>
      <c r="I2516" s="183">
        <v>0.374</v>
      </c>
      <c r="K2516" s="187" t="s">
        <v>2714</v>
      </c>
      <c r="L2516" s="183">
        <v>0.4</v>
      </c>
    </row>
    <row r="2517" spans="1:12">
      <c r="A2517" s="131"/>
      <c r="B2517" s="132" t="s">
        <v>3184</v>
      </c>
      <c r="C2517" s="136">
        <v>1</v>
      </c>
      <c r="D2517" s="129"/>
      <c r="H2517" s="187" t="s">
        <v>2389</v>
      </c>
      <c r="I2517" s="183">
        <v>0.37</v>
      </c>
      <c r="K2517" s="187" t="s">
        <v>2660</v>
      </c>
      <c r="L2517" s="183">
        <v>0.4</v>
      </c>
    </row>
    <row r="2518" spans="1:12">
      <c r="A2518" s="131"/>
      <c r="B2518" s="132" t="s">
        <v>3179</v>
      </c>
      <c r="C2518" s="136">
        <v>1</v>
      </c>
      <c r="D2518" s="129"/>
      <c r="H2518" s="187" t="s">
        <v>3641</v>
      </c>
      <c r="I2518" s="183">
        <v>0.36</v>
      </c>
      <c r="K2518" s="187" t="s">
        <v>2636</v>
      </c>
      <c r="L2518" s="183">
        <v>0.4</v>
      </c>
    </row>
    <row r="2519" spans="1:12">
      <c r="A2519" s="131"/>
      <c r="B2519" s="132" t="s">
        <v>3168</v>
      </c>
      <c r="C2519" s="136">
        <v>1</v>
      </c>
      <c r="D2519" s="129"/>
      <c r="H2519" s="187" t="s">
        <v>3509</v>
      </c>
      <c r="I2519" s="183">
        <v>0.36</v>
      </c>
      <c r="K2519" s="187" t="s">
        <v>2624</v>
      </c>
      <c r="L2519" s="183">
        <v>0.4</v>
      </c>
    </row>
    <row r="2520" spans="1:12">
      <c r="A2520" s="131"/>
      <c r="B2520" s="132" t="s">
        <v>3167</v>
      </c>
      <c r="C2520" s="136">
        <v>1</v>
      </c>
      <c r="D2520" s="129"/>
      <c r="H2520" s="187" t="s">
        <v>1781</v>
      </c>
      <c r="I2520" s="183">
        <v>0.35899999999999999</v>
      </c>
      <c r="K2520" s="187" t="s">
        <v>2329</v>
      </c>
      <c r="L2520" s="183">
        <v>0.4</v>
      </c>
    </row>
    <row r="2521" spans="1:12">
      <c r="A2521" s="131"/>
      <c r="B2521" s="132" t="s">
        <v>3166</v>
      </c>
      <c r="C2521" s="136">
        <v>1</v>
      </c>
      <c r="D2521" s="129"/>
      <c r="H2521" s="187" t="s">
        <v>1597</v>
      </c>
      <c r="I2521" s="183">
        <v>0.35250000000000004</v>
      </c>
      <c r="K2521" s="187" t="s">
        <v>2284</v>
      </c>
      <c r="L2521" s="183">
        <v>0.4</v>
      </c>
    </row>
    <row r="2522" spans="1:12">
      <c r="A2522" s="131"/>
      <c r="B2522" s="132" t="s">
        <v>3165</v>
      </c>
      <c r="C2522" s="136">
        <v>1</v>
      </c>
      <c r="D2522" s="129"/>
      <c r="H2522" s="187" t="s">
        <v>2843</v>
      </c>
      <c r="I2522" s="183">
        <v>0.35000000000000003</v>
      </c>
      <c r="K2522" s="187" t="s">
        <v>1603</v>
      </c>
      <c r="L2522" s="183">
        <v>0.4</v>
      </c>
    </row>
    <row r="2523" spans="1:12">
      <c r="A2523" s="131"/>
      <c r="B2523" s="132" t="s">
        <v>3161</v>
      </c>
      <c r="C2523" s="136">
        <v>1</v>
      </c>
      <c r="D2523" s="129"/>
      <c r="H2523" s="187" t="s">
        <v>3735</v>
      </c>
      <c r="I2523" s="183">
        <v>0.35</v>
      </c>
      <c r="K2523" s="187" t="s">
        <v>1562</v>
      </c>
      <c r="L2523" s="183">
        <v>0.4</v>
      </c>
    </row>
    <row r="2524" spans="1:12">
      <c r="A2524" s="131"/>
      <c r="B2524" s="132" t="s">
        <v>3158</v>
      </c>
      <c r="C2524" s="136">
        <v>1</v>
      </c>
      <c r="D2524" s="129"/>
      <c r="H2524" s="187" t="s">
        <v>3536</v>
      </c>
      <c r="I2524" s="183">
        <v>0.35</v>
      </c>
      <c r="K2524" s="187" t="s">
        <v>1460</v>
      </c>
      <c r="L2524" s="183">
        <v>0.4</v>
      </c>
    </row>
    <row r="2525" spans="1:12">
      <c r="A2525" s="131"/>
      <c r="B2525" s="132" t="s">
        <v>3156</v>
      </c>
      <c r="C2525" s="136">
        <v>1</v>
      </c>
      <c r="D2525" s="129"/>
      <c r="H2525" s="187" t="s">
        <v>3174</v>
      </c>
      <c r="I2525" s="183">
        <v>0.35</v>
      </c>
      <c r="K2525" s="187" t="s">
        <v>941</v>
      </c>
      <c r="L2525" s="183">
        <v>0.4</v>
      </c>
    </row>
    <row r="2526" spans="1:12">
      <c r="A2526" s="131"/>
      <c r="B2526" s="132" t="s">
        <v>3155</v>
      </c>
      <c r="C2526" s="136">
        <v>1</v>
      </c>
      <c r="D2526" s="129"/>
      <c r="H2526" s="187" t="s">
        <v>3158</v>
      </c>
      <c r="I2526" s="183">
        <v>0.35</v>
      </c>
      <c r="K2526" s="187" t="s">
        <v>890</v>
      </c>
      <c r="L2526" s="183">
        <v>0.4</v>
      </c>
    </row>
    <row r="2527" spans="1:12">
      <c r="A2527" s="131"/>
      <c r="B2527" s="132" t="s">
        <v>3154</v>
      </c>
      <c r="C2527" s="136">
        <v>1</v>
      </c>
      <c r="D2527" s="129"/>
      <c r="H2527" s="187" t="s">
        <v>2904</v>
      </c>
      <c r="I2527" s="183">
        <v>0.35</v>
      </c>
      <c r="K2527" s="187" t="s">
        <v>3654</v>
      </c>
      <c r="L2527" s="183">
        <v>0.39800000000000002</v>
      </c>
    </row>
    <row r="2528" spans="1:12">
      <c r="A2528" s="131"/>
      <c r="B2528" s="132" t="s">
        <v>3152</v>
      </c>
      <c r="C2528" s="136">
        <v>1</v>
      </c>
      <c r="D2528" s="129"/>
      <c r="H2528" s="187" t="s">
        <v>2149</v>
      </c>
      <c r="I2528" s="183">
        <v>0.35</v>
      </c>
      <c r="K2528" s="187" t="s">
        <v>1709</v>
      </c>
      <c r="L2528" s="183">
        <v>0.39249999999999996</v>
      </c>
    </row>
    <row r="2529" spans="1:12">
      <c r="A2529" s="131"/>
      <c r="B2529" s="132" t="s">
        <v>3151</v>
      </c>
      <c r="C2529" s="136">
        <v>1</v>
      </c>
      <c r="D2529" s="129"/>
      <c r="H2529" s="187" t="s">
        <v>2062</v>
      </c>
      <c r="I2529" s="183">
        <v>0.35</v>
      </c>
      <c r="K2529" s="187" t="s">
        <v>2078</v>
      </c>
      <c r="L2529" s="183">
        <v>0.39</v>
      </c>
    </row>
    <row r="2530" spans="1:12">
      <c r="A2530" s="131"/>
      <c r="B2530" s="132" t="s">
        <v>3150</v>
      </c>
      <c r="C2530" s="136">
        <v>1</v>
      </c>
      <c r="D2530" s="129"/>
      <c r="H2530" s="187" t="s">
        <v>1750</v>
      </c>
      <c r="I2530" s="183">
        <v>0.35</v>
      </c>
      <c r="K2530" s="187" t="s">
        <v>2656</v>
      </c>
      <c r="L2530" s="183">
        <v>0.38250000000000001</v>
      </c>
    </row>
    <row r="2531" spans="1:12">
      <c r="A2531" s="131"/>
      <c r="B2531" s="132" t="s">
        <v>3147</v>
      </c>
      <c r="C2531" s="136">
        <v>1</v>
      </c>
      <c r="D2531" s="129"/>
      <c r="H2531" s="187" t="s">
        <v>1689</v>
      </c>
      <c r="I2531" s="183">
        <v>0.35</v>
      </c>
      <c r="K2531" s="187" t="s">
        <v>1551</v>
      </c>
      <c r="L2531" s="183">
        <v>0.38250000000000001</v>
      </c>
    </row>
    <row r="2532" spans="1:12">
      <c r="A2532" s="131"/>
      <c r="B2532" s="132" t="s">
        <v>3144</v>
      </c>
      <c r="C2532" s="136">
        <v>1</v>
      </c>
      <c r="D2532" s="129"/>
      <c r="H2532" s="187" t="s">
        <v>1678</v>
      </c>
      <c r="I2532" s="183">
        <v>0.35</v>
      </c>
      <c r="K2532" s="187" t="s">
        <v>2893</v>
      </c>
      <c r="L2532" s="183">
        <v>0.38</v>
      </c>
    </row>
    <row r="2533" spans="1:12">
      <c r="A2533" s="131"/>
      <c r="B2533" s="132" t="s">
        <v>3142</v>
      </c>
      <c r="C2533" s="136">
        <v>1</v>
      </c>
      <c r="D2533" s="129"/>
      <c r="H2533" s="187" t="s">
        <v>1325</v>
      </c>
      <c r="I2533" s="183">
        <v>0.35</v>
      </c>
      <c r="K2533" s="187" t="s">
        <v>2821</v>
      </c>
      <c r="L2533" s="183">
        <v>0.38</v>
      </c>
    </row>
    <row r="2534" spans="1:12">
      <c r="A2534" s="131"/>
      <c r="B2534" s="132" t="s">
        <v>3140</v>
      </c>
      <c r="C2534" s="136">
        <v>1</v>
      </c>
      <c r="D2534" s="129"/>
      <c r="H2534" s="187" t="s">
        <v>1664</v>
      </c>
      <c r="I2534" s="183">
        <v>0.34200000000000008</v>
      </c>
      <c r="K2534" s="187" t="s">
        <v>2049</v>
      </c>
      <c r="L2534" s="183">
        <v>0.38</v>
      </c>
    </row>
    <row r="2535" spans="1:12">
      <c r="A2535" s="131"/>
      <c r="B2535" s="132" t="s">
        <v>3138</v>
      </c>
      <c r="C2535" s="136">
        <v>1</v>
      </c>
      <c r="D2535" s="129"/>
      <c r="H2535" s="187" t="s">
        <v>1776</v>
      </c>
      <c r="I2535" s="183">
        <v>0.34</v>
      </c>
      <c r="K2535" s="187" t="s">
        <v>1553</v>
      </c>
      <c r="L2535" s="183">
        <v>0.38</v>
      </c>
    </row>
    <row r="2536" spans="1:12">
      <c r="A2536" s="131"/>
      <c r="B2536" s="132" t="s">
        <v>3137</v>
      </c>
      <c r="C2536" s="136">
        <v>1</v>
      </c>
      <c r="D2536" s="129"/>
      <c r="H2536" s="187" t="s">
        <v>2279</v>
      </c>
      <c r="I2536" s="183">
        <v>0.33250000000000002</v>
      </c>
      <c r="K2536" s="187" t="s">
        <v>3660</v>
      </c>
      <c r="L2536" s="183">
        <v>0.375</v>
      </c>
    </row>
    <row r="2537" spans="1:12">
      <c r="A2537" s="131"/>
      <c r="B2537" s="132" t="s">
        <v>3135</v>
      </c>
      <c r="C2537" s="136">
        <v>1</v>
      </c>
      <c r="D2537" s="129"/>
      <c r="H2537" s="187" t="s">
        <v>990</v>
      </c>
      <c r="I2537" s="183">
        <v>0.33249999999999996</v>
      </c>
      <c r="K2537" s="187" t="s">
        <v>3546</v>
      </c>
      <c r="L2537" s="183">
        <v>0.375</v>
      </c>
    </row>
    <row r="2538" spans="1:12">
      <c r="A2538" s="131"/>
      <c r="B2538" s="132" t="s">
        <v>3133</v>
      </c>
      <c r="C2538" s="136">
        <v>1</v>
      </c>
      <c r="D2538" s="129"/>
      <c r="H2538" s="187" t="s">
        <v>1695</v>
      </c>
      <c r="I2538" s="183">
        <v>0.33049999999999996</v>
      </c>
      <c r="K2538" s="187" t="s">
        <v>2192</v>
      </c>
      <c r="L2538" s="183">
        <v>0.375</v>
      </c>
    </row>
    <row r="2539" spans="1:12">
      <c r="A2539" s="131"/>
      <c r="B2539" s="132" t="s">
        <v>3131</v>
      </c>
      <c r="C2539" s="136">
        <v>1</v>
      </c>
      <c r="D2539" s="129"/>
      <c r="H2539" s="187" t="s">
        <v>2378</v>
      </c>
      <c r="I2539" s="183">
        <v>0.33</v>
      </c>
      <c r="K2539" s="187" t="s">
        <v>1699</v>
      </c>
      <c r="L2539" s="183">
        <v>0.375</v>
      </c>
    </row>
    <row r="2540" spans="1:12">
      <c r="A2540" s="131"/>
      <c r="B2540" s="132" t="s">
        <v>3124</v>
      </c>
      <c r="C2540" s="136">
        <v>1</v>
      </c>
      <c r="D2540" s="129"/>
      <c r="H2540" s="187" t="s">
        <v>2235</v>
      </c>
      <c r="I2540" s="183">
        <v>0.33</v>
      </c>
      <c r="K2540" s="187" t="s">
        <v>2492</v>
      </c>
      <c r="L2540" s="183">
        <v>0.37450000000000006</v>
      </c>
    </row>
    <row r="2541" spans="1:12">
      <c r="A2541" s="131"/>
      <c r="B2541" s="132" t="s">
        <v>3120</v>
      </c>
      <c r="C2541" s="136">
        <v>1</v>
      </c>
      <c r="D2541" s="129"/>
      <c r="H2541" s="187" t="s">
        <v>1773</v>
      </c>
      <c r="I2541" s="183">
        <v>0.33</v>
      </c>
      <c r="K2541" s="187" t="s">
        <v>1494</v>
      </c>
      <c r="L2541" s="183">
        <v>0.37449999999999994</v>
      </c>
    </row>
    <row r="2542" spans="1:12">
      <c r="A2542" s="131"/>
      <c r="B2542" s="132" t="s">
        <v>3119</v>
      </c>
      <c r="C2542" s="136">
        <v>1</v>
      </c>
      <c r="D2542" s="129"/>
      <c r="H2542" s="187" t="s">
        <v>1770</v>
      </c>
      <c r="I2542" s="183">
        <v>0.33</v>
      </c>
      <c r="K2542" s="187" t="s">
        <v>1802</v>
      </c>
      <c r="L2542" s="183">
        <v>0.374</v>
      </c>
    </row>
    <row r="2543" spans="1:12">
      <c r="A2543" s="131"/>
      <c r="B2543" s="132" t="s">
        <v>3117</v>
      </c>
      <c r="C2543" s="136">
        <v>1</v>
      </c>
      <c r="D2543" s="129"/>
      <c r="H2543" s="187" t="s">
        <v>1767</v>
      </c>
      <c r="I2543" s="183">
        <v>0.33</v>
      </c>
      <c r="K2543" s="187" t="s">
        <v>2389</v>
      </c>
      <c r="L2543" s="183">
        <v>0.37</v>
      </c>
    </row>
    <row r="2544" spans="1:12">
      <c r="A2544" s="131"/>
      <c r="B2544" s="132" t="s">
        <v>3114</v>
      </c>
      <c r="C2544" s="136">
        <v>1</v>
      </c>
      <c r="D2544" s="129"/>
      <c r="H2544" s="187" t="s">
        <v>1762</v>
      </c>
      <c r="I2544" s="183">
        <v>0.33</v>
      </c>
      <c r="K2544" s="187" t="s">
        <v>3641</v>
      </c>
      <c r="L2544" s="183">
        <v>0.36</v>
      </c>
    </row>
    <row r="2545" spans="1:12">
      <c r="A2545" s="131"/>
      <c r="B2545" s="132" t="s">
        <v>3107</v>
      </c>
      <c r="C2545" s="136">
        <v>1</v>
      </c>
      <c r="D2545" s="129"/>
      <c r="H2545" s="187" t="s">
        <v>1732</v>
      </c>
      <c r="I2545" s="183">
        <v>0.33</v>
      </c>
      <c r="K2545" s="187" t="s">
        <v>3509</v>
      </c>
      <c r="L2545" s="183">
        <v>0.36</v>
      </c>
    </row>
    <row r="2546" spans="1:12">
      <c r="A2546" s="131"/>
      <c r="B2546" s="132" t="s">
        <v>3104</v>
      </c>
      <c r="C2546" s="136">
        <v>1</v>
      </c>
      <c r="D2546" s="129"/>
      <c r="H2546" s="187" t="s">
        <v>1660</v>
      </c>
      <c r="I2546" s="183">
        <v>0.32999999999999996</v>
      </c>
      <c r="K2546" s="187" t="s">
        <v>1781</v>
      </c>
      <c r="L2546" s="183">
        <v>0.35899999999999999</v>
      </c>
    </row>
    <row r="2547" spans="1:12">
      <c r="A2547" s="131"/>
      <c r="B2547" s="132" t="s">
        <v>3102</v>
      </c>
      <c r="C2547" s="136">
        <v>1</v>
      </c>
      <c r="D2547" s="129"/>
      <c r="H2547" s="187" t="s">
        <v>3537</v>
      </c>
      <c r="I2547" s="183">
        <v>0.32</v>
      </c>
      <c r="K2547" s="187" t="s">
        <v>1597</v>
      </c>
      <c r="L2547" s="183">
        <v>0.35250000000000004</v>
      </c>
    </row>
    <row r="2548" spans="1:12">
      <c r="A2548" s="131"/>
      <c r="B2548" s="132" t="s">
        <v>3101</v>
      </c>
      <c r="C2548" s="136">
        <v>1</v>
      </c>
      <c r="D2548" s="129"/>
      <c r="H2548" s="187" t="s">
        <v>1774</v>
      </c>
      <c r="I2548" s="183">
        <v>0.31999999999999995</v>
      </c>
      <c r="K2548" s="187" t="s">
        <v>2843</v>
      </c>
      <c r="L2548" s="183">
        <v>0.35000000000000003</v>
      </c>
    </row>
    <row r="2549" spans="1:12">
      <c r="A2549" s="131"/>
      <c r="B2549" s="132" t="s">
        <v>3099</v>
      </c>
      <c r="C2549" s="136">
        <v>1</v>
      </c>
      <c r="D2549" s="129"/>
      <c r="H2549" s="187" t="s">
        <v>2435</v>
      </c>
      <c r="I2549" s="183">
        <v>0.3125</v>
      </c>
      <c r="K2549" s="187" t="s">
        <v>3735</v>
      </c>
      <c r="L2549" s="183">
        <v>0.35</v>
      </c>
    </row>
    <row r="2550" spans="1:12">
      <c r="A2550" s="131"/>
      <c r="B2550" s="132" t="s">
        <v>3097</v>
      </c>
      <c r="C2550" s="136">
        <v>1</v>
      </c>
      <c r="D2550" s="129"/>
      <c r="H2550" s="187" t="s">
        <v>2199</v>
      </c>
      <c r="I2550" s="183">
        <v>0.3125</v>
      </c>
      <c r="K2550" s="187" t="s">
        <v>3536</v>
      </c>
      <c r="L2550" s="183">
        <v>0.35</v>
      </c>
    </row>
    <row r="2551" spans="1:12">
      <c r="A2551" s="131"/>
      <c r="B2551" s="132" t="s">
        <v>3095</v>
      </c>
      <c r="C2551" s="136">
        <v>1</v>
      </c>
      <c r="D2551" s="129"/>
      <c r="H2551" s="187" t="s">
        <v>3644</v>
      </c>
      <c r="I2551" s="183">
        <v>0.31000000000000005</v>
      </c>
      <c r="K2551" s="187" t="s">
        <v>3174</v>
      </c>
      <c r="L2551" s="183">
        <v>0.35</v>
      </c>
    </row>
    <row r="2552" spans="1:12">
      <c r="A2552" s="131"/>
      <c r="B2552" s="132" t="s">
        <v>3094</v>
      </c>
      <c r="C2552" s="136">
        <v>1</v>
      </c>
      <c r="D2552" s="129"/>
      <c r="H2552" s="187" t="s">
        <v>3585</v>
      </c>
      <c r="I2552" s="183">
        <v>0.31000000000000005</v>
      </c>
      <c r="K2552" s="187" t="s">
        <v>3158</v>
      </c>
      <c r="L2552" s="183">
        <v>0.35</v>
      </c>
    </row>
    <row r="2553" spans="1:12">
      <c r="A2553" s="131"/>
      <c r="B2553" s="132" t="s">
        <v>3092</v>
      </c>
      <c r="C2553" s="136">
        <v>1</v>
      </c>
      <c r="D2553" s="129"/>
      <c r="H2553" s="187" t="s">
        <v>2508</v>
      </c>
      <c r="I2553" s="183">
        <v>0.31000000000000005</v>
      </c>
      <c r="K2553" s="187" t="s">
        <v>2904</v>
      </c>
      <c r="L2553" s="183">
        <v>0.35</v>
      </c>
    </row>
    <row r="2554" spans="1:12">
      <c r="A2554" s="131"/>
      <c r="B2554" s="132" t="s">
        <v>3091</v>
      </c>
      <c r="C2554" s="136">
        <v>1</v>
      </c>
      <c r="D2554" s="129"/>
      <c r="H2554" s="187" t="s">
        <v>2856</v>
      </c>
      <c r="I2554" s="183">
        <v>0.30500000000000005</v>
      </c>
      <c r="K2554" s="187" t="s">
        <v>2149</v>
      </c>
      <c r="L2554" s="183">
        <v>0.35</v>
      </c>
    </row>
    <row r="2555" spans="1:12">
      <c r="A2555" s="131"/>
      <c r="B2555" s="132" t="s">
        <v>3089</v>
      </c>
      <c r="C2555" s="136">
        <v>1</v>
      </c>
      <c r="D2555" s="129"/>
      <c r="H2555" s="187" t="s">
        <v>1582</v>
      </c>
      <c r="I2555" s="183">
        <v>0.30500000000000005</v>
      </c>
      <c r="K2555" s="187" t="s">
        <v>2062</v>
      </c>
      <c r="L2555" s="183">
        <v>0.35</v>
      </c>
    </row>
    <row r="2556" spans="1:12">
      <c r="A2556" s="131"/>
      <c r="B2556" s="132" t="s">
        <v>3088</v>
      </c>
      <c r="C2556" s="136">
        <v>1</v>
      </c>
      <c r="D2556" s="129"/>
      <c r="H2556" s="187" t="s">
        <v>2611</v>
      </c>
      <c r="I2556" s="183">
        <v>0.30249999999999999</v>
      </c>
      <c r="K2556" s="187" t="s">
        <v>1750</v>
      </c>
      <c r="L2556" s="183">
        <v>0.35</v>
      </c>
    </row>
    <row r="2557" spans="1:12">
      <c r="A2557" s="131"/>
      <c r="B2557" s="132" t="s">
        <v>3087</v>
      </c>
      <c r="C2557" s="136">
        <v>1</v>
      </c>
      <c r="D2557" s="129"/>
      <c r="H2557" s="187" t="s">
        <v>3614</v>
      </c>
      <c r="I2557" s="183">
        <v>0.30000000000000004</v>
      </c>
      <c r="K2557" s="187" t="s">
        <v>1689</v>
      </c>
      <c r="L2557" s="183">
        <v>0.35</v>
      </c>
    </row>
    <row r="2558" spans="1:12">
      <c r="A2558" s="131"/>
      <c r="B2558" s="132" t="s">
        <v>3086</v>
      </c>
      <c r="C2558" s="136">
        <v>1</v>
      </c>
      <c r="D2558" s="129"/>
      <c r="H2558" s="187" t="s">
        <v>3527</v>
      </c>
      <c r="I2558" s="183">
        <v>0.30000000000000004</v>
      </c>
      <c r="K2558" s="187" t="s">
        <v>1678</v>
      </c>
      <c r="L2558" s="183">
        <v>0.35</v>
      </c>
    </row>
    <row r="2559" spans="1:12">
      <c r="A2559" s="131"/>
      <c r="B2559" s="132" t="s">
        <v>3085</v>
      </c>
      <c r="C2559" s="136">
        <v>1</v>
      </c>
      <c r="D2559" s="129"/>
      <c r="H2559" s="187" t="s">
        <v>3426</v>
      </c>
      <c r="I2559" s="183">
        <v>0.30000000000000004</v>
      </c>
      <c r="K2559" s="187" t="s">
        <v>1325</v>
      </c>
      <c r="L2559" s="183">
        <v>0.35</v>
      </c>
    </row>
    <row r="2560" spans="1:12">
      <c r="A2560" s="131"/>
      <c r="B2560" s="132" t="s">
        <v>3084</v>
      </c>
      <c r="C2560" s="136">
        <v>1</v>
      </c>
      <c r="D2560" s="129"/>
      <c r="H2560" s="187" t="s">
        <v>2730</v>
      </c>
      <c r="I2560" s="183">
        <v>0.30000000000000004</v>
      </c>
      <c r="K2560" s="187" t="s">
        <v>1664</v>
      </c>
      <c r="L2560" s="183">
        <v>0.34200000000000008</v>
      </c>
    </row>
    <row r="2561" spans="1:12">
      <c r="A2561" s="131"/>
      <c r="B2561" s="132" t="s">
        <v>3083</v>
      </c>
      <c r="C2561" s="136">
        <v>1</v>
      </c>
      <c r="D2561" s="129"/>
      <c r="H2561" s="187" t="s">
        <v>1798</v>
      </c>
      <c r="I2561" s="183">
        <v>0.30000000000000004</v>
      </c>
      <c r="K2561" s="187" t="s">
        <v>1776</v>
      </c>
      <c r="L2561" s="183">
        <v>0.34</v>
      </c>
    </row>
    <row r="2562" spans="1:12">
      <c r="A2562" s="131"/>
      <c r="B2562" s="132" t="s">
        <v>3076</v>
      </c>
      <c r="C2562" s="136">
        <v>1</v>
      </c>
      <c r="D2562" s="129"/>
      <c r="H2562" s="187" t="s">
        <v>3833</v>
      </c>
      <c r="I2562" s="183">
        <v>0.3</v>
      </c>
      <c r="K2562" s="187" t="s">
        <v>2279</v>
      </c>
      <c r="L2562" s="183">
        <v>0.33250000000000002</v>
      </c>
    </row>
    <row r="2563" spans="1:12">
      <c r="A2563" s="131"/>
      <c r="B2563" s="132" t="s">
        <v>3075</v>
      </c>
      <c r="C2563" s="136">
        <v>1</v>
      </c>
      <c r="D2563" s="129"/>
      <c r="H2563" s="187" t="s">
        <v>3604</v>
      </c>
      <c r="I2563" s="183">
        <v>0.3</v>
      </c>
      <c r="K2563" s="187" t="s">
        <v>1695</v>
      </c>
      <c r="L2563" s="183">
        <v>0.33049999999999996</v>
      </c>
    </row>
    <row r="2564" spans="1:12">
      <c r="A2564" s="131"/>
      <c r="B2564" s="132" t="s">
        <v>3073</v>
      </c>
      <c r="C2564" s="136">
        <v>1</v>
      </c>
      <c r="D2564" s="129"/>
      <c r="H2564" s="187" t="s">
        <v>3144</v>
      </c>
      <c r="I2564" s="183">
        <v>0.3</v>
      </c>
      <c r="K2564" s="187" t="s">
        <v>2378</v>
      </c>
      <c r="L2564" s="183">
        <v>0.33</v>
      </c>
    </row>
    <row r="2565" spans="1:12">
      <c r="A2565" s="131"/>
      <c r="B2565" s="132" t="s">
        <v>3072</v>
      </c>
      <c r="C2565" s="136">
        <v>1</v>
      </c>
      <c r="D2565" s="129"/>
      <c r="H2565" s="187" t="s">
        <v>2751</v>
      </c>
      <c r="I2565" s="183">
        <v>0.3</v>
      </c>
      <c r="K2565" s="187" t="s">
        <v>2235</v>
      </c>
      <c r="L2565" s="183">
        <v>0.33</v>
      </c>
    </row>
    <row r="2566" spans="1:12">
      <c r="A2566" s="131"/>
      <c r="B2566" s="132" t="s">
        <v>3071</v>
      </c>
      <c r="C2566" s="136">
        <v>1</v>
      </c>
      <c r="D2566" s="129"/>
      <c r="H2566" s="187" t="s">
        <v>2671</v>
      </c>
      <c r="I2566" s="183">
        <v>0.3</v>
      </c>
      <c r="K2566" s="187" t="s">
        <v>1773</v>
      </c>
      <c r="L2566" s="183">
        <v>0.33</v>
      </c>
    </row>
    <row r="2567" spans="1:12">
      <c r="A2567" s="131"/>
      <c r="B2567" s="132" t="s">
        <v>3069</v>
      </c>
      <c r="C2567" s="136">
        <v>1</v>
      </c>
      <c r="D2567" s="129"/>
      <c r="H2567" s="187" t="s">
        <v>2297</v>
      </c>
      <c r="I2567" s="183">
        <v>0.3</v>
      </c>
      <c r="K2567" s="187" t="s">
        <v>1770</v>
      </c>
      <c r="L2567" s="183">
        <v>0.33</v>
      </c>
    </row>
    <row r="2568" spans="1:12">
      <c r="A2568" s="131"/>
      <c r="B2568" s="132" t="s">
        <v>3063</v>
      </c>
      <c r="C2568" s="136">
        <v>1</v>
      </c>
      <c r="D2568" s="129"/>
      <c r="H2568" s="187" t="s">
        <v>2250</v>
      </c>
      <c r="I2568" s="183">
        <v>0.3</v>
      </c>
      <c r="K2568" s="187" t="s">
        <v>1767</v>
      </c>
      <c r="L2568" s="183">
        <v>0.33</v>
      </c>
    </row>
    <row r="2569" spans="1:12">
      <c r="A2569" s="131"/>
      <c r="B2569" s="132" t="s">
        <v>3057</v>
      </c>
      <c r="C2569" s="136">
        <v>1</v>
      </c>
      <c r="D2569" s="129"/>
      <c r="H2569" s="187" t="s">
        <v>1491</v>
      </c>
      <c r="I2569" s="183">
        <v>0.3</v>
      </c>
      <c r="K2569" s="187" t="s">
        <v>1762</v>
      </c>
      <c r="L2569" s="183">
        <v>0.33</v>
      </c>
    </row>
    <row r="2570" spans="1:12">
      <c r="A2570" s="131"/>
      <c r="B2570" s="132" t="s">
        <v>3051</v>
      </c>
      <c r="C2570" s="136">
        <v>1</v>
      </c>
      <c r="D2570" s="129"/>
      <c r="H2570" s="187" t="s">
        <v>2687</v>
      </c>
      <c r="I2570" s="183">
        <v>0.29000000000000004</v>
      </c>
      <c r="K2570" s="187" t="s">
        <v>1732</v>
      </c>
      <c r="L2570" s="183">
        <v>0.33</v>
      </c>
    </row>
    <row r="2571" spans="1:12">
      <c r="A2571" s="131"/>
      <c r="B2571" s="132" t="s">
        <v>3047</v>
      </c>
      <c r="C2571" s="136">
        <v>1</v>
      </c>
      <c r="D2571" s="129"/>
      <c r="H2571" s="187" t="s">
        <v>3494</v>
      </c>
      <c r="I2571" s="183">
        <v>0.28200000000000003</v>
      </c>
      <c r="K2571" s="187" t="s">
        <v>1660</v>
      </c>
      <c r="L2571" s="183">
        <v>0.32999999999999996</v>
      </c>
    </row>
    <row r="2572" spans="1:12">
      <c r="A2572" s="131"/>
      <c r="B2572" s="132" t="s">
        <v>3046</v>
      </c>
      <c r="C2572" s="136">
        <v>1</v>
      </c>
      <c r="D2572" s="129"/>
      <c r="H2572" s="187" t="s">
        <v>3513</v>
      </c>
      <c r="I2572" s="183">
        <v>0.28000000000000003</v>
      </c>
      <c r="K2572" s="187" t="s">
        <v>3537</v>
      </c>
      <c r="L2572" s="183">
        <v>0.32</v>
      </c>
    </row>
    <row r="2573" spans="1:12">
      <c r="A2573" s="131"/>
      <c r="B2573" s="132" t="s">
        <v>3044</v>
      </c>
      <c r="C2573" s="136">
        <v>1</v>
      </c>
      <c r="D2573" s="129"/>
      <c r="H2573" s="187" t="s">
        <v>2832</v>
      </c>
      <c r="I2573" s="183">
        <v>0.28000000000000003</v>
      </c>
      <c r="K2573" s="187" t="s">
        <v>1774</v>
      </c>
      <c r="L2573" s="183">
        <v>0.31999999999999995</v>
      </c>
    </row>
    <row r="2574" spans="1:12">
      <c r="A2574" s="131"/>
      <c r="B2574" s="132" t="s">
        <v>3042</v>
      </c>
      <c r="C2574" s="136">
        <v>1</v>
      </c>
      <c r="D2574" s="129"/>
      <c r="H2574" s="187" t="s">
        <v>1148</v>
      </c>
      <c r="I2574" s="183">
        <v>0.2787</v>
      </c>
      <c r="K2574" s="187" t="s">
        <v>2435</v>
      </c>
      <c r="L2574" s="183">
        <v>0.3125</v>
      </c>
    </row>
    <row r="2575" spans="1:12">
      <c r="A2575" s="131"/>
      <c r="B2575" s="132" t="s">
        <v>3041</v>
      </c>
      <c r="C2575" s="136">
        <v>1</v>
      </c>
      <c r="D2575" s="129"/>
      <c r="H2575" s="187" t="s">
        <v>2127</v>
      </c>
      <c r="I2575" s="183">
        <v>0.27480000000000004</v>
      </c>
      <c r="K2575" s="187" t="s">
        <v>2199</v>
      </c>
      <c r="L2575" s="183">
        <v>0.3125</v>
      </c>
    </row>
    <row r="2576" spans="1:12">
      <c r="A2576" s="131"/>
      <c r="B2576" s="132" t="s">
        <v>3037</v>
      </c>
      <c r="C2576" s="136">
        <v>1</v>
      </c>
      <c r="D2576" s="129"/>
      <c r="H2576" s="187" t="s">
        <v>3499</v>
      </c>
      <c r="I2576" s="183">
        <v>0.27300000000000002</v>
      </c>
      <c r="K2576" s="187" t="s">
        <v>3644</v>
      </c>
      <c r="L2576" s="183">
        <v>0.31000000000000005</v>
      </c>
    </row>
    <row r="2577" spans="1:12">
      <c r="A2577" s="131"/>
      <c r="B2577" s="132" t="s">
        <v>3036</v>
      </c>
      <c r="C2577" s="136">
        <v>1</v>
      </c>
      <c r="D2577" s="129"/>
      <c r="H2577" s="187" t="s">
        <v>2852</v>
      </c>
      <c r="I2577" s="183">
        <v>0.27</v>
      </c>
      <c r="K2577" s="187" t="s">
        <v>3585</v>
      </c>
      <c r="L2577" s="183">
        <v>0.31000000000000005</v>
      </c>
    </row>
    <row r="2578" spans="1:12">
      <c r="A2578" s="131"/>
      <c r="B2578" s="132" t="s">
        <v>3032</v>
      </c>
      <c r="C2578" s="136">
        <v>1</v>
      </c>
      <c r="D2578" s="129"/>
      <c r="H2578" s="187" t="s">
        <v>2382</v>
      </c>
      <c r="I2578" s="183">
        <v>0.27</v>
      </c>
      <c r="K2578" s="187" t="s">
        <v>2508</v>
      </c>
      <c r="L2578" s="183">
        <v>0.31000000000000005</v>
      </c>
    </row>
    <row r="2579" spans="1:12">
      <c r="A2579" s="131"/>
      <c r="B2579" s="132" t="s">
        <v>3030</v>
      </c>
      <c r="C2579" s="136">
        <v>1</v>
      </c>
      <c r="D2579" s="129"/>
      <c r="H2579" s="187" t="s">
        <v>1999</v>
      </c>
      <c r="I2579" s="183">
        <v>0.27</v>
      </c>
      <c r="K2579" s="187" t="s">
        <v>2856</v>
      </c>
      <c r="L2579" s="183">
        <v>0.30500000000000005</v>
      </c>
    </row>
    <row r="2580" spans="1:12">
      <c r="A2580" s="131"/>
      <c r="B2580" s="132" t="s">
        <v>3027</v>
      </c>
      <c r="C2580" s="136">
        <v>1</v>
      </c>
      <c r="D2580" s="129"/>
      <c r="H2580" s="187" t="s">
        <v>1342</v>
      </c>
      <c r="I2580" s="183">
        <v>0.27</v>
      </c>
      <c r="K2580" s="187" t="s">
        <v>1582</v>
      </c>
      <c r="L2580" s="183">
        <v>0.30500000000000005</v>
      </c>
    </row>
    <row r="2581" spans="1:12">
      <c r="A2581" s="131"/>
      <c r="B2581" s="132" t="s">
        <v>3026</v>
      </c>
      <c r="C2581" s="136">
        <v>1</v>
      </c>
      <c r="D2581" s="129"/>
      <c r="H2581" s="187" t="s">
        <v>1357</v>
      </c>
      <c r="I2581" s="183">
        <v>0.26700000000000002</v>
      </c>
      <c r="K2581" s="187" t="s">
        <v>2611</v>
      </c>
      <c r="L2581" s="183">
        <v>0.30249999999999999</v>
      </c>
    </row>
    <row r="2582" spans="1:12">
      <c r="A2582" s="131"/>
      <c r="B2582" s="132" t="s">
        <v>3025</v>
      </c>
      <c r="C2582" s="136">
        <v>1</v>
      </c>
      <c r="D2582" s="129"/>
      <c r="H2582" s="187" t="s">
        <v>3531</v>
      </c>
      <c r="I2582" s="183">
        <v>0.26250000000000001</v>
      </c>
      <c r="K2582" s="187" t="s">
        <v>3614</v>
      </c>
      <c r="L2582" s="183">
        <v>0.30000000000000004</v>
      </c>
    </row>
    <row r="2583" spans="1:12">
      <c r="A2583" s="131"/>
      <c r="B2583" s="132" t="s">
        <v>3023</v>
      </c>
      <c r="C2583" s="136">
        <v>1</v>
      </c>
      <c r="D2583" s="129"/>
      <c r="H2583" s="187" t="s">
        <v>3674</v>
      </c>
      <c r="I2583" s="183">
        <v>0.26</v>
      </c>
      <c r="K2583" s="187" t="s">
        <v>3527</v>
      </c>
      <c r="L2583" s="183">
        <v>0.30000000000000004</v>
      </c>
    </row>
    <row r="2584" spans="1:12">
      <c r="A2584" s="131"/>
      <c r="B2584" s="132" t="s">
        <v>3019</v>
      </c>
      <c r="C2584" s="136">
        <v>1</v>
      </c>
      <c r="D2584" s="129"/>
      <c r="H2584" s="187" t="s">
        <v>2669</v>
      </c>
      <c r="I2584" s="183">
        <v>0.26</v>
      </c>
      <c r="K2584" s="187" t="s">
        <v>3426</v>
      </c>
      <c r="L2584" s="183">
        <v>0.30000000000000004</v>
      </c>
    </row>
    <row r="2585" spans="1:12">
      <c r="A2585" s="131"/>
      <c r="B2585" s="132" t="s">
        <v>3018</v>
      </c>
      <c r="C2585" s="136">
        <v>1</v>
      </c>
      <c r="D2585" s="129"/>
      <c r="H2585" s="187" t="s">
        <v>2653</v>
      </c>
      <c r="I2585" s="183">
        <v>0.26</v>
      </c>
      <c r="K2585" s="187" t="s">
        <v>2730</v>
      </c>
      <c r="L2585" s="183">
        <v>0.30000000000000004</v>
      </c>
    </row>
    <row r="2586" spans="1:12">
      <c r="A2586" s="131"/>
      <c r="B2586" s="132" t="s">
        <v>3016</v>
      </c>
      <c r="C2586" s="136">
        <v>1</v>
      </c>
      <c r="D2586" s="129"/>
      <c r="H2586" s="187" t="s">
        <v>2512</v>
      </c>
      <c r="I2586" s="183">
        <v>0.252</v>
      </c>
      <c r="K2586" s="187" t="s">
        <v>1798</v>
      </c>
      <c r="L2586" s="183">
        <v>0.30000000000000004</v>
      </c>
    </row>
    <row r="2587" spans="1:12">
      <c r="A2587" s="131"/>
      <c r="B2587" s="132" t="s">
        <v>3012</v>
      </c>
      <c r="C2587" s="136">
        <v>1</v>
      </c>
      <c r="D2587" s="129"/>
      <c r="H2587" s="187" t="s">
        <v>3673</v>
      </c>
      <c r="I2587" s="183">
        <v>0.2515</v>
      </c>
      <c r="K2587" s="187" t="s">
        <v>3833</v>
      </c>
      <c r="L2587" s="183">
        <v>0.3</v>
      </c>
    </row>
    <row r="2588" spans="1:12">
      <c r="A2588" s="131"/>
      <c r="B2588" s="132" t="s">
        <v>3007</v>
      </c>
      <c r="C2588" s="136">
        <v>1</v>
      </c>
      <c r="D2588" s="129"/>
      <c r="H2588" s="187" t="s">
        <v>3865</v>
      </c>
      <c r="I2588" s="183">
        <v>0.25</v>
      </c>
      <c r="K2588" s="187" t="s">
        <v>3604</v>
      </c>
      <c r="L2588" s="183">
        <v>0.3</v>
      </c>
    </row>
    <row r="2589" spans="1:12">
      <c r="A2589" s="131"/>
      <c r="B2589" s="132" t="s">
        <v>3002</v>
      </c>
      <c r="C2589" s="136">
        <v>1</v>
      </c>
      <c r="D2589" s="129"/>
      <c r="H2589" s="187" t="s">
        <v>3850</v>
      </c>
      <c r="I2589" s="183">
        <v>0.25</v>
      </c>
      <c r="K2589" s="187" t="s">
        <v>3144</v>
      </c>
      <c r="L2589" s="183">
        <v>0.3</v>
      </c>
    </row>
    <row r="2590" spans="1:12">
      <c r="A2590" s="131"/>
      <c r="B2590" s="132" t="s">
        <v>3001</v>
      </c>
      <c r="C2590" s="136">
        <v>1</v>
      </c>
      <c r="D2590" s="129"/>
      <c r="H2590" s="187" t="s">
        <v>3849</v>
      </c>
      <c r="I2590" s="183">
        <v>0.25</v>
      </c>
      <c r="K2590" s="187" t="s">
        <v>2751</v>
      </c>
      <c r="L2590" s="183">
        <v>0.3</v>
      </c>
    </row>
    <row r="2591" spans="1:12">
      <c r="A2591" s="131"/>
      <c r="B2591" s="132" t="s">
        <v>3000</v>
      </c>
      <c r="C2591" s="136">
        <v>1</v>
      </c>
      <c r="D2591" s="129"/>
      <c r="H2591" s="187" t="s">
        <v>3848</v>
      </c>
      <c r="I2591" s="183">
        <v>0.25</v>
      </c>
      <c r="K2591" s="187" t="s">
        <v>2671</v>
      </c>
      <c r="L2591" s="183">
        <v>0.3</v>
      </c>
    </row>
    <row r="2592" spans="1:12">
      <c r="A2592" s="131"/>
      <c r="B2592" s="132" t="s">
        <v>2999</v>
      </c>
      <c r="C2592" s="136">
        <v>1</v>
      </c>
      <c r="D2592" s="129"/>
      <c r="H2592" s="187" t="s">
        <v>3840</v>
      </c>
      <c r="I2592" s="183">
        <v>0.25</v>
      </c>
      <c r="K2592" s="187" t="s">
        <v>2297</v>
      </c>
      <c r="L2592" s="183">
        <v>0.3</v>
      </c>
    </row>
    <row r="2593" spans="1:12">
      <c r="A2593" s="131"/>
      <c r="B2593" s="132" t="s">
        <v>2997</v>
      </c>
      <c r="C2593" s="136">
        <v>1</v>
      </c>
      <c r="D2593" s="129"/>
      <c r="H2593" s="187" t="s">
        <v>3835</v>
      </c>
      <c r="I2593" s="183">
        <v>0.25</v>
      </c>
      <c r="K2593" s="187" t="s">
        <v>2250</v>
      </c>
      <c r="L2593" s="183">
        <v>0.3</v>
      </c>
    </row>
    <row r="2594" spans="1:12">
      <c r="A2594" s="131"/>
      <c r="B2594" s="132" t="s">
        <v>2995</v>
      </c>
      <c r="C2594" s="136">
        <v>1</v>
      </c>
      <c r="D2594" s="129"/>
      <c r="H2594" s="187" t="s">
        <v>3827</v>
      </c>
      <c r="I2594" s="183">
        <v>0.25</v>
      </c>
      <c r="K2594" s="187" t="s">
        <v>1491</v>
      </c>
      <c r="L2594" s="183">
        <v>0.3</v>
      </c>
    </row>
    <row r="2595" spans="1:12">
      <c r="A2595" s="131"/>
      <c r="B2595" s="132" t="s">
        <v>2994</v>
      </c>
      <c r="C2595" s="136">
        <v>1</v>
      </c>
      <c r="D2595" s="129"/>
      <c r="H2595" s="187" t="s">
        <v>3818</v>
      </c>
      <c r="I2595" s="183">
        <v>0.25</v>
      </c>
      <c r="K2595" s="187" t="s">
        <v>2687</v>
      </c>
      <c r="L2595" s="183">
        <v>0.29000000000000004</v>
      </c>
    </row>
    <row r="2596" spans="1:12">
      <c r="A2596" s="131"/>
      <c r="B2596" s="132" t="s">
        <v>2992</v>
      </c>
      <c r="C2596" s="136">
        <v>1</v>
      </c>
      <c r="D2596" s="129"/>
      <c r="H2596" s="187" t="s">
        <v>3815</v>
      </c>
      <c r="I2596" s="183">
        <v>0.25</v>
      </c>
      <c r="K2596" s="187" t="s">
        <v>3494</v>
      </c>
      <c r="L2596" s="183">
        <v>0.28200000000000003</v>
      </c>
    </row>
    <row r="2597" spans="1:12">
      <c r="A2597" s="131"/>
      <c r="B2597" s="132" t="s">
        <v>2991</v>
      </c>
      <c r="C2597" s="136">
        <v>1</v>
      </c>
      <c r="D2597" s="129"/>
      <c r="H2597" s="187" t="s">
        <v>3806</v>
      </c>
      <c r="I2597" s="183">
        <v>0.25</v>
      </c>
      <c r="K2597" s="187" t="s">
        <v>3513</v>
      </c>
      <c r="L2597" s="183">
        <v>0.28000000000000003</v>
      </c>
    </row>
    <row r="2598" spans="1:12">
      <c r="A2598" s="131"/>
      <c r="B2598" s="132" t="s">
        <v>2989</v>
      </c>
      <c r="C2598" s="136">
        <v>1</v>
      </c>
      <c r="D2598" s="129"/>
      <c r="H2598" s="187" t="s">
        <v>3793</v>
      </c>
      <c r="I2598" s="183">
        <v>0.25</v>
      </c>
      <c r="K2598" s="187" t="s">
        <v>2832</v>
      </c>
      <c r="L2598" s="183">
        <v>0.28000000000000003</v>
      </c>
    </row>
    <row r="2599" spans="1:12">
      <c r="A2599" s="131"/>
      <c r="B2599" s="132" t="s">
        <v>2988</v>
      </c>
      <c r="C2599" s="136">
        <v>1</v>
      </c>
      <c r="D2599" s="129"/>
      <c r="H2599" s="187" t="s">
        <v>3782</v>
      </c>
      <c r="I2599" s="183">
        <v>0.25</v>
      </c>
      <c r="K2599" s="187" t="s">
        <v>1148</v>
      </c>
      <c r="L2599" s="183">
        <v>0.2787</v>
      </c>
    </row>
    <row r="2600" spans="1:12">
      <c r="A2600" s="131"/>
      <c r="B2600" s="132" t="s">
        <v>2987</v>
      </c>
      <c r="C2600" s="136">
        <v>1</v>
      </c>
      <c r="D2600" s="129"/>
      <c r="H2600" s="187" t="s">
        <v>3768</v>
      </c>
      <c r="I2600" s="183">
        <v>0.25</v>
      </c>
      <c r="K2600" s="187" t="s">
        <v>2127</v>
      </c>
      <c r="L2600" s="183">
        <v>0.27480000000000004</v>
      </c>
    </row>
    <row r="2601" spans="1:12">
      <c r="A2601" s="131"/>
      <c r="B2601" s="132" t="s">
        <v>2986</v>
      </c>
      <c r="C2601" s="136">
        <v>1</v>
      </c>
      <c r="D2601" s="129"/>
      <c r="H2601" s="187" t="s">
        <v>3762</v>
      </c>
      <c r="I2601" s="183">
        <v>0.25</v>
      </c>
      <c r="K2601" s="187" t="s">
        <v>3499</v>
      </c>
      <c r="L2601" s="183">
        <v>0.27300000000000002</v>
      </c>
    </row>
    <row r="2602" spans="1:12">
      <c r="A2602" s="131"/>
      <c r="B2602" s="132" t="s">
        <v>2985</v>
      </c>
      <c r="C2602" s="136">
        <v>1</v>
      </c>
      <c r="D2602" s="129"/>
      <c r="H2602" s="187" t="s">
        <v>3757</v>
      </c>
      <c r="I2602" s="183">
        <v>0.25</v>
      </c>
      <c r="K2602" s="187" t="s">
        <v>2852</v>
      </c>
      <c r="L2602" s="183">
        <v>0.27</v>
      </c>
    </row>
    <row r="2603" spans="1:12">
      <c r="A2603" s="131"/>
      <c r="B2603" s="132" t="s">
        <v>2984</v>
      </c>
      <c r="C2603" s="136">
        <v>1</v>
      </c>
      <c r="D2603" s="129"/>
      <c r="H2603" s="187" t="s">
        <v>3745</v>
      </c>
      <c r="I2603" s="183">
        <v>0.25</v>
      </c>
      <c r="K2603" s="187" t="s">
        <v>2382</v>
      </c>
      <c r="L2603" s="183">
        <v>0.27</v>
      </c>
    </row>
    <row r="2604" spans="1:12">
      <c r="A2604" s="131"/>
      <c r="B2604" s="132" t="s">
        <v>2981</v>
      </c>
      <c r="C2604" s="136">
        <v>1</v>
      </c>
      <c r="D2604" s="129"/>
      <c r="H2604" s="187" t="s">
        <v>3744</v>
      </c>
      <c r="I2604" s="183">
        <v>0.25</v>
      </c>
      <c r="K2604" s="187" t="s">
        <v>1999</v>
      </c>
      <c r="L2604" s="183">
        <v>0.27</v>
      </c>
    </row>
    <row r="2605" spans="1:12">
      <c r="A2605" s="131"/>
      <c r="B2605" s="132" t="s">
        <v>2978</v>
      </c>
      <c r="C2605" s="136">
        <v>1</v>
      </c>
      <c r="D2605" s="129"/>
      <c r="H2605" s="187" t="s">
        <v>3699</v>
      </c>
      <c r="I2605" s="183">
        <v>0.25</v>
      </c>
      <c r="K2605" s="187" t="s">
        <v>1342</v>
      </c>
      <c r="L2605" s="183">
        <v>0.27</v>
      </c>
    </row>
    <row r="2606" spans="1:12">
      <c r="A2606" s="131"/>
      <c r="B2606" s="132" t="s">
        <v>2974</v>
      </c>
      <c r="C2606" s="136">
        <v>1</v>
      </c>
      <c r="D2606" s="129"/>
      <c r="H2606" s="187" t="s">
        <v>3686</v>
      </c>
      <c r="I2606" s="183">
        <v>0.25</v>
      </c>
      <c r="K2606" s="187" t="s">
        <v>1357</v>
      </c>
      <c r="L2606" s="183">
        <v>0.26700000000000002</v>
      </c>
    </row>
    <row r="2607" spans="1:12">
      <c r="A2607" s="131"/>
      <c r="B2607" s="132" t="s">
        <v>2972</v>
      </c>
      <c r="C2607" s="136">
        <v>1</v>
      </c>
      <c r="D2607" s="129"/>
      <c r="H2607" s="187" t="s">
        <v>3685</v>
      </c>
      <c r="I2607" s="183">
        <v>0.25</v>
      </c>
      <c r="K2607" s="187" t="s">
        <v>3531</v>
      </c>
      <c r="L2607" s="183">
        <v>0.26250000000000001</v>
      </c>
    </row>
    <row r="2608" spans="1:12">
      <c r="A2608" s="131"/>
      <c r="B2608" s="132" t="s">
        <v>2971</v>
      </c>
      <c r="C2608" s="136">
        <v>1</v>
      </c>
      <c r="D2608" s="129"/>
      <c r="H2608" s="187" t="s">
        <v>3681</v>
      </c>
      <c r="I2608" s="183">
        <v>0.25</v>
      </c>
      <c r="K2608" s="187" t="s">
        <v>3674</v>
      </c>
      <c r="L2608" s="183">
        <v>0.26</v>
      </c>
    </row>
    <row r="2609" spans="1:12">
      <c r="A2609" s="131"/>
      <c r="B2609" s="132" t="s">
        <v>2970</v>
      </c>
      <c r="C2609" s="136">
        <v>1</v>
      </c>
      <c r="D2609" s="129"/>
      <c r="H2609" s="187" t="s">
        <v>3649</v>
      </c>
      <c r="I2609" s="183">
        <v>0.25</v>
      </c>
      <c r="K2609" s="187" t="s">
        <v>2669</v>
      </c>
      <c r="L2609" s="183">
        <v>0.26</v>
      </c>
    </row>
    <row r="2610" spans="1:12">
      <c r="A2610" s="131"/>
      <c r="B2610" s="132" t="s">
        <v>2967</v>
      </c>
      <c r="C2610" s="136">
        <v>1</v>
      </c>
      <c r="D2610" s="129"/>
      <c r="H2610" s="187" t="s">
        <v>3643</v>
      </c>
      <c r="I2610" s="183">
        <v>0.25</v>
      </c>
      <c r="K2610" s="187" t="s">
        <v>2653</v>
      </c>
      <c r="L2610" s="183">
        <v>0.26</v>
      </c>
    </row>
    <row r="2611" spans="1:12">
      <c r="A2611" s="131"/>
      <c r="B2611" s="132" t="s">
        <v>2965</v>
      </c>
      <c r="C2611" s="136">
        <v>1</v>
      </c>
      <c r="D2611" s="129"/>
      <c r="H2611" s="187" t="s">
        <v>3623</v>
      </c>
      <c r="I2611" s="183">
        <v>0.25</v>
      </c>
      <c r="K2611" s="187" t="s">
        <v>2512</v>
      </c>
      <c r="L2611" s="183">
        <v>0.252</v>
      </c>
    </row>
    <row r="2612" spans="1:12">
      <c r="A2612" s="131"/>
      <c r="B2612" s="132" t="s">
        <v>2964</v>
      </c>
      <c r="C2612" s="136">
        <v>1</v>
      </c>
      <c r="D2612" s="129"/>
      <c r="H2612" s="187" t="s">
        <v>3621</v>
      </c>
      <c r="I2612" s="183">
        <v>0.25</v>
      </c>
      <c r="K2612" s="187" t="s">
        <v>3673</v>
      </c>
      <c r="L2612" s="183">
        <v>0.2515</v>
      </c>
    </row>
    <row r="2613" spans="1:12">
      <c r="A2613" s="131"/>
      <c r="B2613" s="132" t="s">
        <v>2961</v>
      </c>
      <c r="C2613" s="136">
        <v>1</v>
      </c>
      <c r="D2613" s="129"/>
      <c r="H2613" s="187" t="s">
        <v>3611</v>
      </c>
      <c r="I2613" s="183">
        <v>0.25</v>
      </c>
      <c r="K2613" s="187" t="s">
        <v>3865</v>
      </c>
      <c r="L2613" s="183">
        <v>0.25</v>
      </c>
    </row>
    <row r="2614" spans="1:12">
      <c r="A2614" s="131"/>
      <c r="B2614" s="132" t="s">
        <v>2960</v>
      </c>
      <c r="C2614" s="136">
        <v>1</v>
      </c>
      <c r="D2614" s="129"/>
      <c r="H2614" s="187" t="s">
        <v>3606</v>
      </c>
      <c r="I2614" s="183">
        <v>0.25</v>
      </c>
      <c r="K2614" s="187" t="s">
        <v>3850</v>
      </c>
      <c r="L2614" s="183">
        <v>0.25</v>
      </c>
    </row>
    <row r="2615" spans="1:12">
      <c r="A2615" s="131"/>
      <c r="B2615" s="132" t="s">
        <v>2957</v>
      </c>
      <c r="C2615" s="136">
        <v>1</v>
      </c>
      <c r="D2615" s="129"/>
      <c r="H2615" s="187" t="s">
        <v>3554</v>
      </c>
      <c r="I2615" s="183">
        <v>0.25</v>
      </c>
      <c r="K2615" s="187" t="s">
        <v>3849</v>
      </c>
      <c r="L2615" s="183">
        <v>0.25</v>
      </c>
    </row>
    <row r="2616" spans="1:12">
      <c r="A2616" s="131"/>
      <c r="B2616" s="132" t="s">
        <v>2955</v>
      </c>
      <c r="C2616" s="136">
        <v>1</v>
      </c>
      <c r="D2616" s="129"/>
      <c r="H2616" s="187" t="s">
        <v>3553</v>
      </c>
      <c r="I2616" s="183">
        <v>0.25</v>
      </c>
      <c r="K2616" s="187" t="s">
        <v>3848</v>
      </c>
      <c r="L2616" s="183">
        <v>0.25</v>
      </c>
    </row>
    <row r="2617" spans="1:12">
      <c r="A2617" s="131"/>
      <c r="B2617" s="132" t="s">
        <v>2954</v>
      </c>
      <c r="C2617" s="136">
        <v>1</v>
      </c>
      <c r="D2617" s="129"/>
      <c r="H2617" s="187" t="s">
        <v>3547</v>
      </c>
      <c r="I2617" s="183">
        <v>0.25</v>
      </c>
      <c r="K2617" s="187" t="s">
        <v>3840</v>
      </c>
      <c r="L2617" s="183">
        <v>0.25</v>
      </c>
    </row>
    <row r="2618" spans="1:12">
      <c r="A2618" s="131"/>
      <c r="B2618" s="132" t="s">
        <v>2951</v>
      </c>
      <c r="C2618" s="136">
        <v>1</v>
      </c>
      <c r="D2618" s="129"/>
      <c r="H2618" s="187" t="s">
        <v>3535</v>
      </c>
      <c r="I2618" s="183">
        <v>0.25</v>
      </c>
      <c r="K2618" s="187" t="s">
        <v>3835</v>
      </c>
      <c r="L2618" s="183">
        <v>0.25</v>
      </c>
    </row>
    <row r="2619" spans="1:12">
      <c r="A2619" s="131"/>
      <c r="B2619" s="132" t="s">
        <v>2949</v>
      </c>
      <c r="C2619" s="136">
        <v>1</v>
      </c>
      <c r="D2619" s="129"/>
      <c r="H2619" s="187" t="s">
        <v>3532</v>
      </c>
      <c r="I2619" s="183">
        <v>0.25</v>
      </c>
      <c r="K2619" s="187" t="s">
        <v>3827</v>
      </c>
      <c r="L2619" s="183">
        <v>0.25</v>
      </c>
    </row>
    <row r="2620" spans="1:12">
      <c r="A2620" s="131"/>
      <c r="B2620" s="132" t="s">
        <v>2948</v>
      </c>
      <c r="C2620" s="136">
        <v>1</v>
      </c>
      <c r="D2620" s="129"/>
      <c r="H2620" s="187" t="s">
        <v>3523</v>
      </c>
      <c r="I2620" s="183">
        <v>0.25</v>
      </c>
      <c r="K2620" s="187" t="s">
        <v>3818</v>
      </c>
      <c r="L2620" s="183">
        <v>0.25</v>
      </c>
    </row>
    <row r="2621" spans="1:12">
      <c r="A2621" s="131"/>
      <c r="B2621" s="132" t="s">
        <v>2947</v>
      </c>
      <c r="C2621" s="136">
        <v>1</v>
      </c>
      <c r="D2621" s="129"/>
      <c r="H2621" s="187" t="s">
        <v>3493</v>
      </c>
      <c r="I2621" s="183">
        <v>0.25</v>
      </c>
      <c r="K2621" s="187" t="s">
        <v>3815</v>
      </c>
      <c r="L2621" s="183">
        <v>0.25</v>
      </c>
    </row>
    <row r="2622" spans="1:12">
      <c r="A2622" s="131"/>
      <c r="B2622" s="132" t="s">
        <v>2946</v>
      </c>
      <c r="C2622" s="136">
        <v>1</v>
      </c>
      <c r="D2622" s="129"/>
      <c r="H2622" s="187" t="s">
        <v>3469</v>
      </c>
      <c r="I2622" s="183">
        <v>0.25</v>
      </c>
      <c r="K2622" s="187" t="s">
        <v>3806</v>
      </c>
      <c r="L2622" s="183">
        <v>0.25</v>
      </c>
    </row>
    <row r="2623" spans="1:12">
      <c r="A2623" s="131"/>
      <c r="B2623" s="132" t="s">
        <v>2940</v>
      </c>
      <c r="C2623" s="136">
        <v>1</v>
      </c>
      <c r="D2623" s="129"/>
      <c r="H2623" s="187" t="s">
        <v>3468</v>
      </c>
      <c r="I2623" s="183">
        <v>0.25</v>
      </c>
      <c r="K2623" s="187" t="s">
        <v>3793</v>
      </c>
      <c r="L2623" s="183">
        <v>0.25</v>
      </c>
    </row>
    <row r="2624" spans="1:12">
      <c r="A2624" s="131"/>
      <c r="B2624" s="132" t="s">
        <v>2938</v>
      </c>
      <c r="C2624" s="136">
        <v>1</v>
      </c>
      <c r="D2624" s="129"/>
      <c r="H2624" s="187" t="s">
        <v>3440</v>
      </c>
      <c r="I2624" s="183">
        <v>0.25</v>
      </c>
      <c r="K2624" s="187" t="s">
        <v>3782</v>
      </c>
      <c r="L2624" s="183">
        <v>0.25</v>
      </c>
    </row>
    <row r="2625" spans="1:12">
      <c r="A2625" s="131"/>
      <c r="B2625" s="132" t="s">
        <v>2936</v>
      </c>
      <c r="C2625" s="136">
        <v>1</v>
      </c>
      <c r="D2625" s="129"/>
      <c r="H2625" s="187" t="s">
        <v>3432</v>
      </c>
      <c r="I2625" s="183">
        <v>0.25</v>
      </c>
      <c r="K2625" s="187" t="s">
        <v>3768</v>
      </c>
      <c r="L2625" s="183">
        <v>0.25</v>
      </c>
    </row>
    <row r="2626" spans="1:12">
      <c r="A2626" s="131"/>
      <c r="B2626" s="132" t="s">
        <v>2935</v>
      </c>
      <c r="C2626" s="136">
        <v>1</v>
      </c>
      <c r="D2626" s="129"/>
      <c r="H2626" s="187" t="s">
        <v>3427</v>
      </c>
      <c r="I2626" s="183">
        <v>0.25</v>
      </c>
      <c r="K2626" s="187" t="s">
        <v>3762</v>
      </c>
      <c r="L2626" s="183">
        <v>0.25</v>
      </c>
    </row>
    <row r="2627" spans="1:12">
      <c r="A2627" s="131"/>
      <c r="B2627" s="132" t="s">
        <v>2933</v>
      </c>
      <c r="C2627" s="136">
        <v>1</v>
      </c>
      <c r="D2627" s="129"/>
      <c r="H2627" s="187" t="s">
        <v>3419</v>
      </c>
      <c r="I2627" s="183">
        <v>0.25</v>
      </c>
      <c r="K2627" s="187" t="s">
        <v>3757</v>
      </c>
      <c r="L2627" s="183">
        <v>0.25</v>
      </c>
    </row>
    <row r="2628" spans="1:12">
      <c r="A2628" s="131"/>
      <c r="B2628" s="132" t="s">
        <v>2932</v>
      </c>
      <c r="C2628" s="136">
        <v>1</v>
      </c>
      <c r="D2628" s="129"/>
      <c r="H2628" s="187" t="s">
        <v>3415</v>
      </c>
      <c r="I2628" s="183">
        <v>0.25</v>
      </c>
      <c r="K2628" s="187" t="s">
        <v>3745</v>
      </c>
      <c r="L2628" s="183">
        <v>0.25</v>
      </c>
    </row>
    <row r="2629" spans="1:12">
      <c r="A2629" s="131"/>
      <c r="B2629" s="132" t="s">
        <v>2931</v>
      </c>
      <c r="C2629" s="136">
        <v>1</v>
      </c>
      <c r="D2629" s="129"/>
      <c r="H2629" s="187" t="s">
        <v>3392</v>
      </c>
      <c r="I2629" s="183">
        <v>0.25</v>
      </c>
      <c r="K2629" s="187" t="s">
        <v>3744</v>
      </c>
      <c r="L2629" s="183">
        <v>0.25</v>
      </c>
    </row>
    <row r="2630" spans="1:12">
      <c r="A2630" s="131"/>
      <c r="B2630" s="132" t="s">
        <v>2930</v>
      </c>
      <c r="C2630" s="136">
        <v>1</v>
      </c>
      <c r="D2630" s="129"/>
      <c r="H2630" s="187" t="s">
        <v>3380</v>
      </c>
      <c r="I2630" s="183">
        <v>0.25</v>
      </c>
      <c r="K2630" s="187" t="s">
        <v>3699</v>
      </c>
      <c r="L2630" s="183">
        <v>0.25</v>
      </c>
    </row>
    <row r="2631" spans="1:12">
      <c r="A2631" s="131"/>
      <c r="B2631" s="132" t="s">
        <v>2929</v>
      </c>
      <c r="C2631" s="136">
        <v>1</v>
      </c>
      <c r="D2631" s="129"/>
      <c r="H2631" s="187" t="s">
        <v>3373</v>
      </c>
      <c r="I2631" s="183">
        <v>0.25</v>
      </c>
      <c r="K2631" s="187" t="s">
        <v>3686</v>
      </c>
      <c r="L2631" s="183">
        <v>0.25</v>
      </c>
    </row>
    <row r="2632" spans="1:12">
      <c r="A2632" s="131"/>
      <c r="B2632" s="132" t="s">
        <v>2924</v>
      </c>
      <c r="C2632" s="136">
        <v>1</v>
      </c>
      <c r="D2632" s="129"/>
      <c r="H2632" s="187" t="s">
        <v>3364</v>
      </c>
      <c r="I2632" s="183">
        <v>0.25</v>
      </c>
      <c r="K2632" s="187" t="s">
        <v>3685</v>
      </c>
      <c r="L2632" s="183">
        <v>0.25</v>
      </c>
    </row>
    <row r="2633" spans="1:12">
      <c r="A2633" s="131"/>
      <c r="B2633" s="132" t="s">
        <v>2918</v>
      </c>
      <c r="C2633" s="136">
        <v>1</v>
      </c>
      <c r="D2633" s="129"/>
      <c r="H2633" s="187" t="s">
        <v>3322</v>
      </c>
      <c r="I2633" s="183">
        <v>0.25</v>
      </c>
      <c r="K2633" s="187" t="s">
        <v>3681</v>
      </c>
      <c r="L2633" s="183">
        <v>0.25</v>
      </c>
    </row>
    <row r="2634" spans="1:12">
      <c r="A2634" s="131"/>
      <c r="B2634" s="132" t="s">
        <v>2917</v>
      </c>
      <c r="C2634" s="136">
        <v>1</v>
      </c>
      <c r="D2634" s="129"/>
      <c r="H2634" s="187" t="s">
        <v>3318</v>
      </c>
      <c r="I2634" s="183">
        <v>0.25</v>
      </c>
      <c r="K2634" s="187" t="s">
        <v>3649</v>
      </c>
      <c r="L2634" s="183">
        <v>0.25</v>
      </c>
    </row>
    <row r="2635" spans="1:12">
      <c r="A2635" s="131"/>
      <c r="B2635" s="132" t="s">
        <v>2916</v>
      </c>
      <c r="C2635" s="136">
        <v>1</v>
      </c>
      <c r="D2635" s="129"/>
      <c r="H2635" s="187" t="s">
        <v>3313</v>
      </c>
      <c r="I2635" s="183">
        <v>0.25</v>
      </c>
      <c r="K2635" s="187" t="s">
        <v>3643</v>
      </c>
      <c r="L2635" s="183">
        <v>0.25</v>
      </c>
    </row>
    <row r="2636" spans="1:12">
      <c r="A2636" s="131"/>
      <c r="B2636" s="132" t="s">
        <v>2907</v>
      </c>
      <c r="C2636" s="136">
        <v>1</v>
      </c>
      <c r="D2636" s="129"/>
      <c r="H2636" s="187" t="s">
        <v>3311</v>
      </c>
      <c r="I2636" s="183">
        <v>0.25</v>
      </c>
      <c r="K2636" s="187" t="s">
        <v>3623</v>
      </c>
      <c r="L2636" s="183">
        <v>0.25</v>
      </c>
    </row>
    <row r="2637" spans="1:12">
      <c r="A2637" s="131"/>
      <c r="B2637" s="132" t="s">
        <v>2906</v>
      </c>
      <c r="C2637" s="136">
        <v>1</v>
      </c>
      <c r="D2637" s="129"/>
      <c r="H2637" s="187" t="s">
        <v>3274</v>
      </c>
      <c r="I2637" s="183">
        <v>0.25</v>
      </c>
      <c r="K2637" s="187" t="s">
        <v>3621</v>
      </c>
      <c r="L2637" s="183">
        <v>0.25</v>
      </c>
    </row>
    <row r="2638" spans="1:12">
      <c r="A2638" s="131"/>
      <c r="B2638" s="132" t="s">
        <v>2900</v>
      </c>
      <c r="C2638" s="136">
        <v>1</v>
      </c>
      <c r="D2638" s="129"/>
      <c r="H2638" s="187" t="s">
        <v>3267</v>
      </c>
      <c r="I2638" s="183">
        <v>0.25</v>
      </c>
      <c r="K2638" s="187" t="s">
        <v>3611</v>
      </c>
      <c r="L2638" s="183">
        <v>0.25</v>
      </c>
    </row>
    <row r="2639" spans="1:12">
      <c r="A2639" s="131"/>
      <c r="B2639" s="132" t="s">
        <v>2897</v>
      </c>
      <c r="C2639" s="136">
        <v>1</v>
      </c>
      <c r="D2639" s="129"/>
      <c r="H2639" s="187" t="s">
        <v>3257</v>
      </c>
      <c r="I2639" s="183">
        <v>0.25</v>
      </c>
      <c r="K2639" s="187" t="s">
        <v>3606</v>
      </c>
      <c r="L2639" s="183">
        <v>0.25</v>
      </c>
    </row>
    <row r="2640" spans="1:12">
      <c r="A2640" s="131"/>
      <c r="B2640" s="132" t="s">
        <v>2893</v>
      </c>
      <c r="C2640" s="136">
        <v>1</v>
      </c>
      <c r="D2640" s="129"/>
      <c r="H2640" s="187" t="s">
        <v>3256</v>
      </c>
      <c r="I2640" s="183">
        <v>0.25</v>
      </c>
      <c r="K2640" s="187" t="s">
        <v>3554</v>
      </c>
      <c r="L2640" s="183">
        <v>0.25</v>
      </c>
    </row>
    <row r="2641" spans="1:12">
      <c r="A2641" s="131"/>
      <c r="B2641" s="132" t="s">
        <v>2889</v>
      </c>
      <c r="C2641" s="136">
        <v>1</v>
      </c>
      <c r="D2641" s="129"/>
      <c r="H2641" s="187" t="s">
        <v>3253</v>
      </c>
      <c r="I2641" s="183">
        <v>0.25</v>
      </c>
      <c r="K2641" s="187" t="s">
        <v>3553</v>
      </c>
      <c r="L2641" s="183">
        <v>0.25</v>
      </c>
    </row>
    <row r="2642" spans="1:12">
      <c r="A2642" s="131"/>
      <c r="B2642" s="132" t="s">
        <v>2880</v>
      </c>
      <c r="C2642" s="136">
        <v>1</v>
      </c>
      <c r="D2642" s="129"/>
      <c r="H2642" s="187" t="s">
        <v>3252</v>
      </c>
      <c r="I2642" s="183">
        <v>0.25</v>
      </c>
      <c r="K2642" s="187" t="s">
        <v>3547</v>
      </c>
      <c r="L2642" s="183">
        <v>0.25</v>
      </c>
    </row>
    <row r="2643" spans="1:12">
      <c r="A2643" s="131"/>
      <c r="B2643" s="132" t="s">
        <v>2878</v>
      </c>
      <c r="C2643" s="136">
        <v>1</v>
      </c>
      <c r="D2643" s="129"/>
      <c r="H2643" s="187" t="s">
        <v>3247</v>
      </c>
      <c r="I2643" s="183">
        <v>0.25</v>
      </c>
      <c r="K2643" s="187" t="s">
        <v>3535</v>
      </c>
      <c r="L2643" s="183">
        <v>0.25</v>
      </c>
    </row>
    <row r="2644" spans="1:12">
      <c r="A2644" s="131"/>
      <c r="B2644" s="132" t="s">
        <v>2875</v>
      </c>
      <c r="C2644" s="136">
        <v>1</v>
      </c>
      <c r="D2644" s="129"/>
      <c r="H2644" s="187" t="s">
        <v>3246</v>
      </c>
      <c r="I2644" s="183">
        <v>0.25</v>
      </c>
      <c r="K2644" s="187" t="s">
        <v>3532</v>
      </c>
      <c r="L2644" s="183">
        <v>0.25</v>
      </c>
    </row>
    <row r="2645" spans="1:12">
      <c r="A2645" s="131"/>
      <c r="B2645" s="132" t="s">
        <v>2870</v>
      </c>
      <c r="C2645" s="136">
        <v>1</v>
      </c>
      <c r="D2645" s="129"/>
      <c r="H2645" s="187" t="s">
        <v>3193</v>
      </c>
      <c r="I2645" s="183">
        <v>0.25</v>
      </c>
      <c r="K2645" s="187" t="s">
        <v>3523</v>
      </c>
      <c r="L2645" s="183">
        <v>0.25</v>
      </c>
    </row>
    <row r="2646" spans="1:12">
      <c r="A2646" s="131"/>
      <c r="B2646" s="132" t="s">
        <v>2863</v>
      </c>
      <c r="C2646" s="136">
        <v>1</v>
      </c>
      <c r="D2646" s="129"/>
      <c r="H2646" s="187" t="s">
        <v>3185</v>
      </c>
      <c r="I2646" s="183">
        <v>0.25</v>
      </c>
      <c r="K2646" s="187" t="s">
        <v>3493</v>
      </c>
      <c r="L2646" s="183">
        <v>0.25</v>
      </c>
    </row>
    <row r="2647" spans="1:12">
      <c r="A2647" s="131"/>
      <c r="B2647" s="132" t="s">
        <v>2862</v>
      </c>
      <c r="C2647" s="136">
        <v>1</v>
      </c>
      <c r="D2647" s="129"/>
      <c r="H2647" s="187" t="s">
        <v>3179</v>
      </c>
      <c r="I2647" s="183">
        <v>0.25</v>
      </c>
      <c r="K2647" s="187" t="s">
        <v>3469</v>
      </c>
      <c r="L2647" s="183">
        <v>0.25</v>
      </c>
    </row>
    <row r="2648" spans="1:12">
      <c r="A2648" s="131"/>
      <c r="B2648" s="132" t="s">
        <v>2860</v>
      </c>
      <c r="C2648" s="136">
        <v>1</v>
      </c>
      <c r="D2648" s="129"/>
      <c r="H2648" s="187" t="s">
        <v>3167</v>
      </c>
      <c r="I2648" s="183">
        <v>0.25</v>
      </c>
      <c r="K2648" s="187" t="s">
        <v>3468</v>
      </c>
      <c r="L2648" s="183">
        <v>0.25</v>
      </c>
    </row>
    <row r="2649" spans="1:12">
      <c r="A2649" s="131"/>
      <c r="B2649" s="132" t="s">
        <v>2859</v>
      </c>
      <c r="C2649" s="136">
        <v>1</v>
      </c>
      <c r="D2649" s="129"/>
      <c r="H2649" s="187" t="s">
        <v>3151</v>
      </c>
      <c r="I2649" s="183">
        <v>0.25</v>
      </c>
      <c r="K2649" s="187" t="s">
        <v>3440</v>
      </c>
      <c r="L2649" s="183">
        <v>0.25</v>
      </c>
    </row>
    <row r="2650" spans="1:12">
      <c r="A2650" s="131"/>
      <c r="B2650" s="132" t="s">
        <v>2858</v>
      </c>
      <c r="C2650" s="136">
        <v>1</v>
      </c>
      <c r="D2650" s="129"/>
      <c r="H2650" s="187" t="s">
        <v>3131</v>
      </c>
      <c r="I2650" s="183">
        <v>0.25</v>
      </c>
      <c r="K2650" s="187" t="s">
        <v>3432</v>
      </c>
      <c r="L2650" s="183">
        <v>0.25</v>
      </c>
    </row>
    <row r="2651" spans="1:12">
      <c r="A2651" s="131"/>
      <c r="B2651" s="132" t="s">
        <v>2857</v>
      </c>
      <c r="C2651" s="136">
        <v>1</v>
      </c>
      <c r="D2651" s="129"/>
      <c r="H2651" s="187" t="s">
        <v>3117</v>
      </c>
      <c r="I2651" s="183">
        <v>0.25</v>
      </c>
      <c r="K2651" s="187" t="s">
        <v>3427</v>
      </c>
      <c r="L2651" s="183">
        <v>0.25</v>
      </c>
    </row>
    <row r="2652" spans="1:12">
      <c r="A2652" s="131"/>
      <c r="B2652" s="132" t="s">
        <v>2848</v>
      </c>
      <c r="C2652" s="136">
        <v>1</v>
      </c>
      <c r="D2652" s="129"/>
      <c r="H2652" s="187" t="s">
        <v>3095</v>
      </c>
      <c r="I2652" s="183">
        <v>0.25</v>
      </c>
      <c r="K2652" s="187" t="s">
        <v>3419</v>
      </c>
      <c r="L2652" s="183">
        <v>0.25</v>
      </c>
    </row>
    <row r="2653" spans="1:12">
      <c r="A2653" s="131"/>
      <c r="B2653" s="132" t="s">
        <v>2846</v>
      </c>
      <c r="C2653" s="136">
        <v>1</v>
      </c>
      <c r="D2653" s="129"/>
      <c r="H2653" s="187" t="s">
        <v>3085</v>
      </c>
      <c r="I2653" s="183">
        <v>0.25</v>
      </c>
      <c r="K2653" s="187" t="s">
        <v>3415</v>
      </c>
      <c r="L2653" s="183">
        <v>0.25</v>
      </c>
    </row>
    <row r="2654" spans="1:12">
      <c r="A2654" s="131"/>
      <c r="B2654" s="132" t="s">
        <v>2845</v>
      </c>
      <c r="C2654" s="136">
        <v>1</v>
      </c>
      <c r="D2654" s="129"/>
      <c r="H2654" s="187" t="s">
        <v>3047</v>
      </c>
      <c r="I2654" s="183">
        <v>0.25</v>
      </c>
      <c r="K2654" s="187" t="s">
        <v>3392</v>
      </c>
      <c r="L2654" s="183">
        <v>0.25</v>
      </c>
    </row>
    <row r="2655" spans="1:12">
      <c r="A2655" s="131"/>
      <c r="B2655" s="132" t="s">
        <v>2842</v>
      </c>
      <c r="C2655" s="136">
        <v>1</v>
      </c>
      <c r="D2655" s="129"/>
      <c r="H2655" s="187" t="s">
        <v>3046</v>
      </c>
      <c r="I2655" s="183">
        <v>0.25</v>
      </c>
      <c r="K2655" s="187" t="s">
        <v>3380</v>
      </c>
      <c r="L2655" s="183">
        <v>0.25</v>
      </c>
    </row>
    <row r="2656" spans="1:12">
      <c r="A2656" s="131"/>
      <c r="B2656" s="132" t="s">
        <v>2840</v>
      </c>
      <c r="C2656" s="136">
        <v>1</v>
      </c>
      <c r="D2656" s="129"/>
      <c r="H2656" s="187" t="s">
        <v>3044</v>
      </c>
      <c r="I2656" s="183">
        <v>0.25</v>
      </c>
      <c r="K2656" s="187" t="s">
        <v>3373</v>
      </c>
      <c r="L2656" s="183">
        <v>0.25</v>
      </c>
    </row>
    <row r="2657" spans="1:12">
      <c r="A2657" s="131"/>
      <c r="B2657" s="132" t="s">
        <v>2839</v>
      </c>
      <c r="C2657" s="136">
        <v>1</v>
      </c>
      <c r="D2657" s="129"/>
      <c r="H2657" s="187" t="s">
        <v>3036</v>
      </c>
      <c r="I2657" s="183">
        <v>0.25</v>
      </c>
      <c r="K2657" s="187" t="s">
        <v>3364</v>
      </c>
      <c r="L2657" s="183">
        <v>0.25</v>
      </c>
    </row>
    <row r="2658" spans="1:12">
      <c r="A2658" s="131"/>
      <c r="B2658" s="132" t="s">
        <v>2837</v>
      </c>
      <c r="C2658" s="136">
        <v>1</v>
      </c>
      <c r="D2658" s="129"/>
      <c r="H2658" s="187" t="s">
        <v>3032</v>
      </c>
      <c r="I2658" s="183">
        <v>0.25</v>
      </c>
      <c r="K2658" s="187" t="s">
        <v>3322</v>
      </c>
      <c r="L2658" s="183">
        <v>0.25</v>
      </c>
    </row>
    <row r="2659" spans="1:12">
      <c r="A2659" s="131"/>
      <c r="B2659" s="132" t="s">
        <v>2834</v>
      </c>
      <c r="C2659" s="136">
        <v>1</v>
      </c>
      <c r="D2659" s="129"/>
      <c r="H2659" s="187" t="s">
        <v>3030</v>
      </c>
      <c r="I2659" s="183">
        <v>0.25</v>
      </c>
      <c r="K2659" s="187" t="s">
        <v>3318</v>
      </c>
      <c r="L2659" s="183">
        <v>0.25</v>
      </c>
    </row>
    <row r="2660" spans="1:12">
      <c r="A2660" s="131"/>
      <c r="B2660" s="132" t="s">
        <v>2833</v>
      </c>
      <c r="C2660" s="136">
        <v>1</v>
      </c>
      <c r="D2660" s="129"/>
      <c r="H2660" s="187" t="s">
        <v>2984</v>
      </c>
      <c r="I2660" s="183">
        <v>0.25</v>
      </c>
      <c r="K2660" s="187" t="s">
        <v>3313</v>
      </c>
      <c r="L2660" s="183">
        <v>0.25</v>
      </c>
    </row>
    <row r="2661" spans="1:12">
      <c r="A2661" s="131"/>
      <c r="B2661" s="132" t="s">
        <v>2830</v>
      </c>
      <c r="C2661" s="136">
        <v>1</v>
      </c>
      <c r="D2661" s="129"/>
      <c r="H2661" s="187" t="s">
        <v>2964</v>
      </c>
      <c r="I2661" s="183">
        <v>0.25</v>
      </c>
      <c r="K2661" s="187" t="s">
        <v>3311</v>
      </c>
      <c r="L2661" s="183">
        <v>0.25</v>
      </c>
    </row>
    <row r="2662" spans="1:12">
      <c r="A2662" s="131"/>
      <c r="B2662" s="132" t="s">
        <v>2827</v>
      </c>
      <c r="C2662" s="136">
        <v>1</v>
      </c>
      <c r="D2662" s="129"/>
      <c r="H2662" s="187" t="s">
        <v>2960</v>
      </c>
      <c r="I2662" s="183">
        <v>0.25</v>
      </c>
      <c r="K2662" s="187" t="s">
        <v>3274</v>
      </c>
      <c r="L2662" s="183">
        <v>0.25</v>
      </c>
    </row>
    <row r="2663" spans="1:12">
      <c r="A2663" s="131"/>
      <c r="B2663" s="132" t="s">
        <v>2826</v>
      </c>
      <c r="C2663" s="136">
        <v>1</v>
      </c>
      <c r="D2663" s="129"/>
      <c r="H2663" s="187" t="s">
        <v>2951</v>
      </c>
      <c r="I2663" s="183">
        <v>0.25</v>
      </c>
      <c r="K2663" s="187" t="s">
        <v>3267</v>
      </c>
      <c r="L2663" s="183">
        <v>0.25</v>
      </c>
    </row>
    <row r="2664" spans="1:12">
      <c r="A2664" s="131"/>
      <c r="B2664" s="132" t="s">
        <v>2825</v>
      </c>
      <c r="C2664" s="136">
        <v>1</v>
      </c>
      <c r="D2664" s="129"/>
      <c r="H2664" s="187" t="s">
        <v>2948</v>
      </c>
      <c r="I2664" s="183">
        <v>0.25</v>
      </c>
      <c r="K2664" s="187" t="s">
        <v>3257</v>
      </c>
      <c r="L2664" s="183">
        <v>0.25</v>
      </c>
    </row>
    <row r="2665" spans="1:12">
      <c r="A2665" s="131"/>
      <c r="B2665" s="132" t="s">
        <v>2821</v>
      </c>
      <c r="C2665" s="136">
        <v>1</v>
      </c>
      <c r="D2665" s="129"/>
      <c r="H2665" s="187" t="s">
        <v>2880</v>
      </c>
      <c r="I2665" s="183">
        <v>0.25</v>
      </c>
      <c r="K2665" s="187" t="s">
        <v>3256</v>
      </c>
      <c r="L2665" s="183">
        <v>0.25</v>
      </c>
    </row>
    <row r="2666" spans="1:12">
      <c r="A2666" s="131"/>
      <c r="B2666" s="132" t="s">
        <v>2816</v>
      </c>
      <c r="C2666" s="136">
        <v>1</v>
      </c>
      <c r="D2666" s="129"/>
      <c r="H2666" s="187" t="s">
        <v>2846</v>
      </c>
      <c r="I2666" s="183">
        <v>0.25</v>
      </c>
      <c r="K2666" s="187" t="s">
        <v>3253</v>
      </c>
      <c r="L2666" s="183">
        <v>0.25</v>
      </c>
    </row>
    <row r="2667" spans="1:12">
      <c r="A2667" s="131"/>
      <c r="B2667" s="132" t="s">
        <v>2814</v>
      </c>
      <c r="C2667" s="136">
        <v>1</v>
      </c>
      <c r="D2667" s="129"/>
      <c r="H2667" s="187" t="s">
        <v>2842</v>
      </c>
      <c r="I2667" s="183">
        <v>0.25</v>
      </c>
      <c r="K2667" s="187" t="s">
        <v>3252</v>
      </c>
      <c r="L2667" s="183">
        <v>0.25</v>
      </c>
    </row>
    <row r="2668" spans="1:12">
      <c r="A2668" s="131"/>
      <c r="B2668" s="132" t="s">
        <v>2813</v>
      </c>
      <c r="C2668" s="136">
        <v>1</v>
      </c>
      <c r="D2668" s="129"/>
      <c r="H2668" s="187" t="s">
        <v>2838</v>
      </c>
      <c r="I2668" s="183">
        <v>0.25</v>
      </c>
      <c r="K2668" s="187" t="s">
        <v>3247</v>
      </c>
      <c r="L2668" s="183">
        <v>0.25</v>
      </c>
    </row>
    <row r="2669" spans="1:12">
      <c r="A2669" s="131"/>
      <c r="B2669" s="132" t="s">
        <v>2812</v>
      </c>
      <c r="C2669" s="136">
        <v>1</v>
      </c>
      <c r="D2669" s="129"/>
      <c r="H2669" s="187" t="s">
        <v>2830</v>
      </c>
      <c r="I2669" s="183">
        <v>0.25</v>
      </c>
      <c r="K2669" s="187" t="s">
        <v>3246</v>
      </c>
      <c r="L2669" s="183">
        <v>0.25</v>
      </c>
    </row>
    <row r="2670" spans="1:12">
      <c r="A2670" s="131"/>
      <c r="B2670" s="132" t="s">
        <v>2811</v>
      </c>
      <c r="C2670" s="136">
        <v>1</v>
      </c>
      <c r="D2670" s="129"/>
      <c r="H2670" s="187" t="s">
        <v>2826</v>
      </c>
      <c r="I2670" s="183">
        <v>0.25</v>
      </c>
      <c r="K2670" s="187" t="s">
        <v>3193</v>
      </c>
      <c r="L2670" s="183">
        <v>0.25</v>
      </c>
    </row>
    <row r="2671" spans="1:12">
      <c r="A2671" s="131"/>
      <c r="B2671" s="132" t="s">
        <v>2804</v>
      </c>
      <c r="C2671" s="136">
        <v>1</v>
      </c>
      <c r="D2671" s="129"/>
      <c r="H2671" s="187" t="s">
        <v>2816</v>
      </c>
      <c r="I2671" s="183">
        <v>0.25</v>
      </c>
      <c r="K2671" s="187" t="s">
        <v>3185</v>
      </c>
      <c r="L2671" s="183">
        <v>0.25</v>
      </c>
    </row>
    <row r="2672" spans="1:12">
      <c r="A2672" s="131"/>
      <c r="B2672" s="132" t="s">
        <v>2802</v>
      </c>
      <c r="C2672" s="136">
        <v>1</v>
      </c>
      <c r="D2672" s="129"/>
      <c r="H2672" s="187" t="s">
        <v>2760</v>
      </c>
      <c r="I2672" s="183">
        <v>0.25</v>
      </c>
      <c r="K2672" s="187" t="s">
        <v>3179</v>
      </c>
      <c r="L2672" s="183">
        <v>0.25</v>
      </c>
    </row>
    <row r="2673" spans="1:12">
      <c r="A2673" s="131"/>
      <c r="B2673" s="132" t="s">
        <v>2798</v>
      </c>
      <c r="C2673" s="136">
        <v>1</v>
      </c>
      <c r="D2673" s="129"/>
      <c r="H2673" s="187" t="s">
        <v>2731</v>
      </c>
      <c r="I2673" s="183">
        <v>0.25</v>
      </c>
      <c r="K2673" s="187" t="s">
        <v>3167</v>
      </c>
      <c r="L2673" s="183">
        <v>0.25</v>
      </c>
    </row>
    <row r="2674" spans="1:12">
      <c r="A2674" s="131"/>
      <c r="B2674" s="132" t="s">
        <v>2797</v>
      </c>
      <c r="C2674" s="136">
        <v>1</v>
      </c>
      <c r="D2674" s="129"/>
      <c r="H2674" s="187" t="s">
        <v>2718</v>
      </c>
      <c r="I2674" s="183">
        <v>0.25</v>
      </c>
      <c r="K2674" s="187" t="s">
        <v>3151</v>
      </c>
      <c r="L2674" s="183">
        <v>0.25</v>
      </c>
    </row>
    <row r="2675" spans="1:12">
      <c r="A2675" s="131"/>
      <c r="B2675" s="132" t="s">
        <v>2796</v>
      </c>
      <c r="C2675" s="136">
        <v>1</v>
      </c>
      <c r="D2675" s="129"/>
      <c r="H2675" s="187" t="s">
        <v>2698</v>
      </c>
      <c r="I2675" s="183">
        <v>0.25</v>
      </c>
      <c r="K2675" s="187" t="s">
        <v>3131</v>
      </c>
      <c r="L2675" s="183">
        <v>0.25</v>
      </c>
    </row>
    <row r="2676" spans="1:12">
      <c r="A2676" s="131"/>
      <c r="B2676" s="132" t="s">
        <v>2794</v>
      </c>
      <c r="C2676" s="136">
        <v>1</v>
      </c>
      <c r="D2676" s="129"/>
      <c r="H2676" s="187" t="s">
        <v>2689</v>
      </c>
      <c r="I2676" s="183">
        <v>0.25</v>
      </c>
      <c r="K2676" s="187" t="s">
        <v>3117</v>
      </c>
      <c r="L2676" s="183">
        <v>0.25</v>
      </c>
    </row>
    <row r="2677" spans="1:12">
      <c r="A2677" s="131"/>
      <c r="B2677" s="132" t="s">
        <v>2793</v>
      </c>
      <c r="C2677" s="136">
        <v>1</v>
      </c>
      <c r="D2677" s="129"/>
      <c r="H2677" s="187" t="s">
        <v>2681</v>
      </c>
      <c r="I2677" s="183">
        <v>0.25</v>
      </c>
      <c r="K2677" s="187" t="s">
        <v>3095</v>
      </c>
      <c r="L2677" s="183">
        <v>0.25</v>
      </c>
    </row>
    <row r="2678" spans="1:12">
      <c r="A2678" s="131"/>
      <c r="B2678" s="132" t="s">
        <v>2791</v>
      </c>
      <c r="C2678" s="136">
        <v>1</v>
      </c>
      <c r="D2678" s="129"/>
      <c r="H2678" s="187" t="s">
        <v>2678</v>
      </c>
      <c r="I2678" s="183">
        <v>0.25</v>
      </c>
      <c r="K2678" s="187" t="s">
        <v>3085</v>
      </c>
      <c r="L2678" s="183">
        <v>0.25</v>
      </c>
    </row>
    <row r="2679" spans="1:12">
      <c r="A2679" s="131"/>
      <c r="B2679" s="132" t="s">
        <v>2790</v>
      </c>
      <c r="C2679" s="136">
        <v>1</v>
      </c>
      <c r="D2679" s="129"/>
      <c r="H2679" s="187" t="s">
        <v>2652</v>
      </c>
      <c r="I2679" s="183">
        <v>0.25</v>
      </c>
      <c r="K2679" s="187" t="s">
        <v>3047</v>
      </c>
      <c r="L2679" s="183">
        <v>0.25</v>
      </c>
    </row>
    <row r="2680" spans="1:12">
      <c r="A2680" s="131"/>
      <c r="B2680" s="132" t="s">
        <v>2789</v>
      </c>
      <c r="C2680" s="136">
        <v>1</v>
      </c>
      <c r="D2680" s="129"/>
      <c r="H2680" s="187" t="s">
        <v>2615</v>
      </c>
      <c r="I2680" s="183">
        <v>0.25</v>
      </c>
      <c r="K2680" s="187" t="s">
        <v>3046</v>
      </c>
      <c r="L2680" s="183">
        <v>0.25</v>
      </c>
    </row>
    <row r="2681" spans="1:12">
      <c r="A2681" s="131"/>
      <c r="B2681" s="132" t="s">
        <v>2787</v>
      </c>
      <c r="C2681" s="136">
        <v>1</v>
      </c>
      <c r="D2681" s="129"/>
      <c r="H2681" s="187" t="s">
        <v>2607</v>
      </c>
      <c r="I2681" s="183">
        <v>0.25</v>
      </c>
      <c r="K2681" s="187" t="s">
        <v>3044</v>
      </c>
      <c r="L2681" s="183">
        <v>0.25</v>
      </c>
    </row>
    <row r="2682" spans="1:12">
      <c r="A2682" s="131"/>
      <c r="B2682" s="132" t="s">
        <v>2781</v>
      </c>
      <c r="C2682" s="136">
        <v>1</v>
      </c>
      <c r="D2682" s="129"/>
      <c r="H2682" s="187" t="s">
        <v>2605</v>
      </c>
      <c r="I2682" s="183">
        <v>0.25</v>
      </c>
      <c r="K2682" s="187" t="s">
        <v>3036</v>
      </c>
      <c r="L2682" s="183">
        <v>0.25</v>
      </c>
    </row>
    <row r="2683" spans="1:12">
      <c r="A2683" s="131"/>
      <c r="B2683" s="132" t="s">
        <v>2779</v>
      </c>
      <c r="C2683" s="136">
        <v>1</v>
      </c>
      <c r="D2683" s="129"/>
      <c r="H2683" s="187" t="s">
        <v>2599</v>
      </c>
      <c r="I2683" s="183">
        <v>0.25</v>
      </c>
      <c r="K2683" s="187" t="s">
        <v>3032</v>
      </c>
      <c r="L2683" s="183">
        <v>0.25</v>
      </c>
    </row>
    <row r="2684" spans="1:12">
      <c r="A2684" s="131"/>
      <c r="B2684" s="132" t="s">
        <v>2777</v>
      </c>
      <c r="C2684" s="136">
        <v>1</v>
      </c>
      <c r="D2684" s="129"/>
      <c r="H2684" s="187" t="s">
        <v>2575</v>
      </c>
      <c r="I2684" s="183">
        <v>0.25</v>
      </c>
      <c r="K2684" s="187" t="s">
        <v>3030</v>
      </c>
      <c r="L2684" s="183">
        <v>0.25</v>
      </c>
    </row>
    <row r="2685" spans="1:12">
      <c r="A2685" s="131"/>
      <c r="B2685" s="132" t="s">
        <v>2776</v>
      </c>
      <c r="C2685" s="136">
        <v>1</v>
      </c>
      <c r="D2685" s="129"/>
      <c r="H2685" s="187" t="s">
        <v>2550</v>
      </c>
      <c r="I2685" s="183">
        <v>0.25</v>
      </c>
      <c r="K2685" s="187" t="s">
        <v>2984</v>
      </c>
      <c r="L2685" s="183">
        <v>0.25</v>
      </c>
    </row>
    <row r="2686" spans="1:12">
      <c r="A2686" s="131"/>
      <c r="B2686" s="132" t="s">
        <v>2774</v>
      </c>
      <c r="C2686" s="136">
        <v>1</v>
      </c>
      <c r="D2686" s="129"/>
      <c r="H2686" s="187" t="s">
        <v>2542</v>
      </c>
      <c r="I2686" s="183">
        <v>0.25</v>
      </c>
      <c r="K2686" s="187" t="s">
        <v>2964</v>
      </c>
      <c r="L2686" s="183">
        <v>0.25</v>
      </c>
    </row>
    <row r="2687" spans="1:12">
      <c r="A2687" s="131"/>
      <c r="B2687" s="132" t="s">
        <v>2772</v>
      </c>
      <c r="C2687" s="136">
        <v>1</v>
      </c>
      <c r="D2687" s="129"/>
      <c r="H2687" s="187" t="s">
        <v>2514</v>
      </c>
      <c r="I2687" s="183">
        <v>0.25</v>
      </c>
      <c r="K2687" s="187" t="s">
        <v>2960</v>
      </c>
      <c r="L2687" s="183">
        <v>0.25</v>
      </c>
    </row>
    <row r="2688" spans="1:12">
      <c r="A2688" s="131"/>
      <c r="B2688" s="132" t="s">
        <v>2771</v>
      </c>
      <c r="C2688" s="136">
        <v>1</v>
      </c>
      <c r="D2688" s="129"/>
      <c r="H2688" s="187" t="s">
        <v>2513</v>
      </c>
      <c r="I2688" s="183">
        <v>0.25</v>
      </c>
      <c r="K2688" s="187" t="s">
        <v>2951</v>
      </c>
      <c r="L2688" s="183">
        <v>0.25</v>
      </c>
    </row>
    <row r="2689" spans="1:12">
      <c r="A2689" s="131"/>
      <c r="B2689" s="132" t="s">
        <v>2766</v>
      </c>
      <c r="C2689" s="136">
        <v>1</v>
      </c>
      <c r="D2689" s="129"/>
      <c r="H2689" s="187" t="s">
        <v>2507</v>
      </c>
      <c r="I2689" s="183">
        <v>0.25</v>
      </c>
      <c r="K2689" s="187" t="s">
        <v>2948</v>
      </c>
      <c r="L2689" s="183">
        <v>0.25</v>
      </c>
    </row>
    <row r="2690" spans="1:12">
      <c r="A2690" s="131"/>
      <c r="B2690" s="132" t="s">
        <v>2764</v>
      </c>
      <c r="C2690" s="136">
        <v>1</v>
      </c>
      <c r="D2690" s="129"/>
      <c r="H2690" s="187" t="s">
        <v>2493</v>
      </c>
      <c r="I2690" s="183">
        <v>0.25</v>
      </c>
      <c r="K2690" s="187" t="s">
        <v>2880</v>
      </c>
      <c r="L2690" s="183">
        <v>0.25</v>
      </c>
    </row>
    <row r="2691" spans="1:12">
      <c r="A2691" s="131"/>
      <c r="B2691" s="132" t="s">
        <v>2762</v>
      </c>
      <c r="C2691" s="136">
        <v>1</v>
      </c>
      <c r="D2691" s="129"/>
      <c r="H2691" s="187" t="s">
        <v>2482</v>
      </c>
      <c r="I2691" s="183">
        <v>0.25</v>
      </c>
      <c r="K2691" s="187" t="s">
        <v>2846</v>
      </c>
      <c r="L2691" s="183">
        <v>0.25</v>
      </c>
    </row>
    <row r="2692" spans="1:12">
      <c r="A2692" s="131"/>
      <c r="B2692" s="132" t="s">
        <v>2760</v>
      </c>
      <c r="C2692" s="136">
        <v>1</v>
      </c>
      <c r="D2692" s="129"/>
      <c r="H2692" s="187" t="s">
        <v>2481</v>
      </c>
      <c r="I2692" s="183">
        <v>0.25</v>
      </c>
      <c r="K2692" s="187" t="s">
        <v>2842</v>
      </c>
      <c r="L2692" s="183">
        <v>0.25</v>
      </c>
    </row>
    <row r="2693" spans="1:12">
      <c r="A2693" s="131"/>
      <c r="B2693" s="132" t="s">
        <v>2758</v>
      </c>
      <c r="C2693" s="136">
        <v>1</v>
      </c>
      <c r="D2693" s="129"/>
      <c r="H2693" s="187" t="s">
        <v>2461</v>
      </c>
      <c r="I2693" s="183">
        <v>0.25</v>
      </c>
      <c r="K2693" s="187" t="s">
        <v>2838</v>
      </c>
      <c r="L2693" s="183">
        <v>0.25</v>
      </c>
    </row>
    <row r="2694" spans="1:12">
      <c r="A2694" s="131"/>
      <c r="B2694" s="132" t="s">
        <v>2755</v>
      </c>
      <c r="C2694" s="136">
        <v>1</v>
      </c>
      <c r="D2694" s="129"/>
      <c r="H2694" s="187" t="s">
        <v>2449</v>
      </c>
      <c r="I2694" s="183">
        <v>0.25</v>
      </c>
      <c r="K2694" s="187" t="s">
        <v>2830</v>
      </c>
      <c r="L2694" s="183">
        <v>0.25</v>
      </c>
    </row>
    <row r="2695" spans="1:12">
      <c r="A2695" s="131"/>
      <c r="B2695" s="132" t="s">
        <v>2751</v>
      </c>
      <c r="C2695" s="136">
        <v>1</v>
      </c>
      <c r="D2695" s="129"/>
      <c r="H2695" s="187" t="s">
        <v>2445</v>
      </c>
      <c r="I2695" s="183">
        <v>0.25</v>
      </c>
      <c r="K2695" s="187" t="s">
        <v>2826</v>
      </c>
      <c r="L2695" s="183">
        <v>0.25</v>
      </c>
    </row>
    <row r="2696" spans="1:12">
      <c r="A2696" s="131"/>
      <c r="B2696" s="132" t="s">
        <v>2748</v>
      </c>
      <c r="C2696" s="136">
        <v>1</v>
      </c>
      <c r="D2696" s="129"/>
      <c r="H2696" s="187" t="s">
        <v>2443</v>
      </c>
      <c r="I2696" s="183">
        <v>0.25</v>
      </c>
      <c r="K2696" s="187" t="s">
        <v>2816</v>
      </c>
      <c r="L2696" s="183">
        <v>0.25</v>
      </c>
    </row>
    <row r="2697" spans="1:12">
      <c r="A2697" s="131"/>
      <c r="B2697" s="132" t="s">
        <v>2744</v>
      </c>
      <c r="C2697" s="136">
        <v>1</v>
      </c>
      <c r="D2697" s="129"/>
      <c r="H2697" s="187" t="s">
        <v>2410</v>
      </c>
      <c r="I2697" s="183">
        <v>0.25</v>
      </c>
      <c r="K2697" s="187" t="s">
        <v>2760</v>
      </c>
      <c r="L2697" s="183">
        <v>0.25</v>
      </c>
    </row>
    <row r="2698" spans="1:12">
      <c r="A2698" s="131"/>
      <c r="B2698" s="132" t="s">
        <v>2743</v>
      </c>
      <c r="C2698" s="136">
        <v>1</v>
      </c>
      <c r="D2698" s="129"/>
      <c r="H2698" s="187" t="s">
        <v>2406</v>
      </c>
      <c r="I2698" s="183">
        <v>0.25</v>
      </c>
      <c r="K2698" s="187" t="s">
        <v>2731</v>
      </c>
      <c r="L2698" s="183">
        <v>0.25</v>
      </c>
    </row>
    <row r="2699" spans="1:12">
      <c r="A2699" s="131"/>
      <c r="B2699" s="132" t="s">
        <v>2738</v>
      </c>
      <c r="C2699" s="136">
        <v>1</v>
      </c>
      <c r="D2699" s="129"/>
      <c r="H2699" s="187" t="s">
        <v>2401</v>
      </c>
      <c r="I2699" s="183">
        <v>0.25</v>
      </c>
      <c r="K2699" s="187" t="s">
        <v>2718</v>
      </c>
      <c r="L2699" s="183">
        <v>0.25</v>
      </c>
    </row>
    <row r="2700" spans="1:12">
      <c r="A2700" s="131"/>
      <c r="B2700" s="132" t="s">
        <v>2737</v>
      </c>
      <c r="C2700" s="136">
        <v>1</v>
      </c>
      <c r="D2700" s="129"/>
      <c r="H2700" s="187" t="s">
        <v>2339</v>
      </c>
      <c r="I2700" s="183">
        <v>0.25</v>
      </c>
      <c r="K2700" s="187" t="s">
        <v>2698</v>
      </c>
      <c r="L2700" s="183">
        <v>0.25</v>
      </c>
    </row>
    <row r="2701" spans="1:12">
      <c r="A2701" s="131"/>
      <c r="B2701" s="132" t="s">
        <v>2733</v>
      </c>
      <c r="C2701" s="136">
        <v>1</v>
      </c>
      <c r="D2701" s="129"/>
      <c r="H2701" s="187" t="s">
        <v>2315</v>
      </c>
      <c r="I2701" s="183">
        <v>0.25</v>
      </c>
      <c r="K2701" s="187" t="s">
        <v>2689</v>
      </c>
      <c r="L2701" s="183">
        <v>0.25</v>
      </c>
    </row>
    <row r="2702" spans="1:12">
      <c r="A2702" s="131"/>
      <c r="B2702" s="132" t="s">
        <v>2731</v>
      </c>
      <c r="C2702" s="136">
        <v>1</v>
      </c>
      <c r="D2702" s="129"/>
      <c r="H2702" s="187" t="s">
        <v>2293</v>
      </c>
      <c r="I2702" s="183">
        <v>0.25</v>
      </c>
      <c r="K2702" s="187" t="s">
        <v>2681</v>
      </c>
      <c r="L2702" s="183">
        <v>0.25</v>
      </c>
    </row>
    <row r="2703" spans="1:12">
      <c r="A2703" s="131"/>
      <c r="B2703" s="132" t="s">
        <v>2729</v>
      </c>
      <c r="C2703" s="136">
        <v>1</v>
      </c>
      <c r="D2703" s="129"/>
      <c r="H2703" s="187" t="s">
        <v>2178</v>
      </c>
      <c r="I2703" s="183">
        <v>0.25</v>
      </c>
      <c r="K2703" s="187" t="s">
        <v>2678</v>
      </c>
      <c r="L2703" s="183">
        <v>0.25</v>
      </c>
    </row>
    <row r="2704" spans="1:12">
      <c r="A2704" s="131"/>
      <c r="B2704" s="132" t="s">
        <v>2728</v>
      </c>
      <c r="C2704" s="136">
        <v>1</v>
      </c>
      <c r="D2704" s="129"/>
      <c r="H2704" s="187" t="s">
        <v>2114</v>
      </c>
      <c r="I2704" s="183">
        <v>0.25</v>
      </c>
      <c r="K2704" s="187" t="s">
        <v>2652</v>
      </c>
      <c r="L2704" s="183">
        <v>0.25</v>
      </c>
    </row>
    <row r="2705" spans="1:12">
      <c r="A2705" s="131"/>
      <c r="B2705" s="132" t="s">
        <v>2727</v>
      </c>
      <c r="C2705" s="136">
        <v>1</v>
      </c>
      <c r="D2705" s="129"/>
      <c r="H2705" s="187" t="s">
        <v>2099</v>
      </c>
      <c r="I2705" s="183">
        <v>0.25</v>
      </c>
      <c r="K2705" s="187" t="s">
        <v>2615</v>
      </c>
      <c r="L2705" s="183">
        <v>0.25</v>
      </c>
    </row>
    <row r="2706" spans="1:12">
      <c r="A2706" s="131"/>
      <c r="B2706" s="132" t="s">
        <v>2726</v>
      </c>
      <c r="C2706" s="136">
        <v>1</v>
      </c>
      <c r="D2706" s="129"/>
      <c r="H2706" s="187" t="s">
        <v>2098</v>
      </c>
      <c r="I2706" s="183">
        <v>0.25</v>
      </c>
      <c r="K2706" s="187" t="s">
        <v>2607</v>
      </c>
      <c r="L2706" s="183">
        <v>0.25</v>
      </c>
    </row>
    <row r="2707" spans="1:12">
      <c r="A2707" s="131"/>
      <c r="B2707" s="132" t="s">
        <v>2723</v>
      </c>
      <c r="C2707" s="136">
        <v>1</v>
      </c>
      <c r="D2707" s="129"/>
      <c r="H2707" s="187" t="s">
        <v>2072</v>
      </c>
      <c r="I2707" s="183">
        <v>0.25</v>
      </c>
      <c r="K2707" s="187" t="s">
        <v>2605</v>
      </c>
      <c r="L2707" s="183">
        <v>0.25</v>
      </c>
    </row>
    <row r="2708" spans="1:12">
      <c r="A2708" s="131"/>
      <c r="B2708" s="132" t="s">
        <v>2722</v>
      </c>
      <c r="C2708" s="136">
        <v>1</v>
      </c>
      <c r="D2708" s="129"/>
      <c r="H2708" s="187" t="s">
        <v>2026</v>
      </c>
      <c r="I2708" s="183">
        <v>0.25</v>
      </c>
      <c r="K2708" s="187" t="s">
        <v>2599</v>
      </c>
      <c r="L2708" s="183">
        <v>0.25</v>
      </c>
    </row>
    <row r="2709" spans="1:12">
      <c r="A2709" s="131"/>
      <c r="B2709" s="132" t="s">
        <v>2721</v>
      </c>
      <c r="C2709" s="136">
        <v>1</v>
      </c>
      <c r="D2709" s="129"/>
      <c r="H2709" s="187" t="s">
        <v>2020</v>
      </c>
      <c r="I2709" s="183">
        <v>0.25</v>
      </c>
      <c r="K2709" s="187" t="s">
        <v>2575</v>
      </c>
      <c r="L2709" s="183">
        <v>0.25</v>
      </c>
    </row>
    <row r="2710" spans="1:12">
      <c r="A2710" s="131"/>
      <c r="B2710" s="132" t="s">
        <v>2719</v>
      </c>
      <c r="C2710" s="136">
        <v>1</v>
      </c>
      <c r="D2710" s="129"/>
      <c r="H2710" s="187" t="s">
        <v>1954</v>
      </c>
      <c r="I2710" s="183">
        <v>0.25</v>
      </c>
      <c r="K2710" s="187" t="s">
        <v>2550</v>
      </c>
      <c r="L2710" s="183">
        <v>0.25</v>
      </c>
    </row>
    <row r="2711" spans="1:12">
      <c r="A2711" s="131"/>
      <c r="B2711" s="132" t="s">
        <v>2718</v>
      </c>
      <c r="C2711" s="136">
        <v>1</v>
      </c>
      <c r="D2711" s="129"/>
      <c r="H2711" s="187" t="s">
        <v>1844</v>
      </c>
      <c r="I2711" s="183">
        <v>0.25</v>
      </c>
      <c r="K2711" s="187" t="s">
        <v>2542</v>
      </c>
      <c r="L2711" s="183">
        <v>0.25</v>
      </c>
    </row>
    <row r="2712" spans="1:12">
      <c r="A2712" s="131"/>
      <c r="B2712" s="132" t="s">
        <v>2717</v>
      </c>
      <c r="C2712" s="136">
        <v>1</v>
      </c>
      <c r="D2712" s="129"/>
      <c r="H2712" s="187" t="s">
        <v>1818</v>
      </c>
      <c r="I2712" s="183">
        <v>0.25</v>
      </c>
      <c r="K2712" s="187" t="s">
        <v>2514</v>
      </c>
      <c r="L2712" s="183">
        <v>0.25</v>
      </c>
    </row>
    <row r="2713" spans="1:12">
      <c r="A2713" s="131"/>
      <c r="B2713" s="132" t="s">
        <v>2716</v>
      </c>
      <c r="C2713" s="136">
        <v>1</v>
      </c>
      <c r="D2713" s="129"/>
      <c r="H2713" s="187" t="s">
        <v>1754</v>
      </c>
      <c r="I2713" s="183">
        <v>0.25</v>
      </c>
      <c r="K2713" s="187" t="s">
        <v>2513</v>
      </c>
      <c r="L2713" s="183">
        <v>0.25</v>
      </c>
    </row>
    <row r="2714" spans="1:12">
      <c r="A2714" s="131"/>
      <c r="B2714" s="132" t="s">
        <v>2715</v>
      </c>
      <c r="C2714" s="136">
        <v>1</v>
      </c>
      <c r="D2714" s="129"/>
      <c r="H2714" s="187" t="s">
        <v>1742</v>
      </c>
      <c r="I2714" s="183">
        <v>0.25</v>
      </c>
      <c r="K2714" s="187" t="s">
        <v>2507</v>
      </c>
      <c r="L2714" s="183">
        <v>0.25</v>
      </c>
    </row>
    <row r="2715" spans="1:12">
      <c r="A2715" s="131"/>
      <c r="B2715" s="132" t="s">
        <v>2712</v>
      </c>
      <c r="C2715" s="136">
        <v>1</v>
      </c>
      <c r="D2715" s="129"/>
      <c r="H2715" s="187" t="s">
        <v>1705</v>
      </c>
      <c r="I2715" s="183">
        <v>0.25</v>
      </c>
      <c r="K2715" s="187" t="s">
        <v>2493</v>
      </c>
      <c r="L2715" s="183">
        <v>0.25</v>
      </c>
    </row>
    <row r="2716" spans="1:12">
      <c r="A2716" s="131"/>
      <c r="B2716" s="132" t="s">
        <v>2711</v>
      </c>
      <c r="C2716" s="136">
        <v>1</v>
      </c>
      <c r="D2716" s="129"/>
      <c r="H2716" s="187" t="s">
        <v>1694</v>
      </c>
      <c r="I2716" s="183">
        <v>0.25</v>
      </c>
      <c r="K2716" s="187" t="s">
        <v>2482</v>
      </c>
      <c r="L2716" s="183">
        <v>0.25</v>
      </c>
    </row>
    <row r="2717" spans="1:12">
      <c r="A2717" s="131"/>
      <c r="B2717" s="132" t="s">
        <v>2710</v>
      </c>
      <c r="C2717" s="136">
        <v>1</v>
      </c>
      <c r="D2717" s="129"/>
      <c r="H2717" s="187" t="s">
        <v>1674</v>
      </c>
      <c r="I2717" s="183">
        <v>0.25</v>
      </c>
      <c r="K2717" s="187" t="s">
        <v>2481</v>
      </c>
      <c r="L2717" s="183">
        <v>0.25</v>
      </c>
    </row>
    <row r="2718" spans="1:12">
      <c r="A2718" s="131"/>
      <c r="B2718" s="132" t="s">
        <v>2709</v>
      </c>
      <c r="C2718" s="136">
        <v>1</v>
      </c>
      <c r="D2718" s="129"/>
      <c r="H2718" s="187" t="s">
        <v>1659</v>
      </c>
      <c r="I2718" s="183">
        <v>0.25</v>
      </c>
      <c r="K2718" s="187" t="s">
        <v>2461</v>
      </c>
      <c r="L2718" s="183">
        <v>0.25</v>
      </c>
    </row>
    <row r="2719" spans="1:12">
      <c r="A2719" s="131"/>
      <c r="B2719" s="132" t="s">
        <v>2701</v>
      </c>
      <c r="C2719" s="136">
        <v>1</v>
      </c>
      <c r="D2719" s="129"/>
      <c r="H2719" s="187" t="s">
        <v>1653</v>
      </c>
      <c r="I2719" s="183">
        <v>0.25</v>
      </c>
      <c r="K2719" s="187" t="s">
        <v>2449</v>
      </c>
      <c r="L2719" s="183">
        <v>0.25</v>
      </c>
    </row>
    <row r="2720" spans="1:12">
      <c r="A2720" s="131"/>
      <c r="B2720" s="132" t="s">
        <v>2698</v>
      </c>
      <c r="C2720" s="136">
        <v>1</v>
      </c>
      <c r="D2720" s="129"/>
      <c r="H2720" s="187" t="s">
        <v>1001</v>
      </c>
      <c r="I2720" s="183">
        <v>0.25</v>
      </c>
      <c r="K2720" s="187" t="s">
        <v>2445</v>
      </c>
      <c r="L2720" s="183">
        <v>0.25</v>
      </c>
    </row>
    <row r="2721" spans="1:12">
      <c r="A2721" s="131"/>
      <c r="B2721" s="132" t="s">
        <v>2697</v>
      </c>
      <c r="C2721" s="136">
        <v>1</v>
      </c>
      <c r="D2721" s="129"/>
      <c r="H2721" s="187" t="s">
        <v>1299</v>
      </c>
      <c r="I2721" s="183">
        <v>0.25</v>
      </c>
      <c r="K2721" s="187" t="s">
        <v>2443</v>
      </c>
      <c r="L2721" s="183">
        <v>0.25</v>
      </c>
    </row>
    <row r="2722" spans="1:12">
      <c r="A2722" s="131"/>
      <c r="B2722" s="132" t="s">
        <v>2695</v>
      </c>
      <c r="C2722" s="136">
        <v>1</v>
      </c>
      <c r="D2722" s="129"/>
      <c r="H2722" s="187" t="s">
        <v>1267</v>
      </c>
      <c r="I2722" s="183">
        <v>0.25</v>
      </c>
      <c r="K2722" s="187" t="s">
        <v>2410</v>
      </c>
      <c r="L2722" s="183">
        <v>0.25</v>
      </c>
    </row>
    <row r="2723" spans="1:12">
      <c r="A2723" s="131"/>
      <c r="B2723" s="132" t="s">
        <v>2694</v>
      </c>
      <c r="C2723" s="136">
        <v>1</v>
      </c>
      <c r="D2723" s="129"/>
      <c r="H2723" s="187" t="s">
        <v>1245</v>
      </c>
      <c r="I2723" s="183">
        <v>0.25</v>
      </c>
      <c r="K2723" s="187" t="s">
        <v>2406</v>
      </c>
      <c r="L2723" s="183">
        <v>0.25</v>
      </c>
    </row>
    <row r="2724" spans="1:12">
      <c r="A2724" s="131"/>
      <c r="B2724" s="132" t="s">
        <v>2692</v>
      </c>
      <c r="C2724" s="136">
        <v>1</v>
      </c>
      <c r="D2724" s="129"/>
      <c r="H2724" s="187" t="s">
        <v>3500</v>
      </c>
      <c r="I2724" s="183">
        <v>0.2475</v>
      </c>
      <c r="K2724" s="187" t="s">
        <v>2401</v>
      </c>
      <c r="L2724" s="183">
        <v>0.25</v>
      </c>
    </row>
    <row r="2725" spans="1:12">
      <c r="A2725" s="131"/>
      <c r="B2725" s="132" t="s">
        <v>2691</v>
      </c>
      <c r="C2725" s="136">
        <v>1</v>
      </c>
      <c r="D2725" s="129"/>
      <c r="H2725" s="187" t="s">
        <v>2236</v>
      </c>
      <c r="I2725" s="183">
        <v>0.2475</v>
      </c>
      <c r="K2725" s="187" t="s">
        <v>2339</v>
      </c>
      <c r="L2725" s="183">
        <v>0.25</v>
      </c>
    </row>
    <row r="2726" spans="1:12">
      <c r="A2726" s="131"/>
      <c r="B2726" s="132" t="s">
        <v>2689</v>
      </c>
      <c r="C2726" s="136">
        <v>1</v>
      </c>
      <c r="D2726" s="129"/>
      <c r="H2726" s="187" t="s">
        <v>1760</v>
      </c>
      <c r="I2726" s="183">
        <v>0.2475</v>
      </c>
      <c r="K2726" s="187" t="s">
        <v>2315</v>
      </c>
      <c r="L2726" s="183">
        <v>0.25</v>
      </c>
    </row>
    <row r="2727" spans="1:12">
      <c r="A2727" s="131"/>
      <c r="B2727" s="132" t="s">
        <v>2688</v>
      </c>
      <c r="C2727" s="136">
        <v>1</v>
      </c>
      <c r="D2727" s="129"/>
      <c r="H2727" s="187" t="s">
        <v>1626</v>
      </c>
      <c r="I2727" s="183">
        <v>0.2475</v>
      </c>
      <c r="K2727" s="187" t="s">
        <v>2178</v>
      </c>
      <c r="L2727" s="183">
        <v>0.25</v>
      </c>
    </row>
    <row r="2728" spans="1:12">
      <c r="A2728" s="131"/>
      <c r="B2728" s="132" t="s">
        <v>2684</v>
      </c>
      <c r="C2728" s="136">
        <v>1</v>
      </c>
      <c r="D2728" s="129"/>
      <c r="H2728" s="187" t="s">
        <v>1484</v>
      </c>
      <c r="I2728" s="183">
        <v>0.2475</v>
      </c>
      <c r="K2728" s="187" t="s">
        <v>2114</v>
      </c>
      <c r="L2728" s="183">
        <v>0.25</v>
      </c>
    </row>
    <row r="2729" spans="1:12">
      <c r="A2729" s="131"/>
      <c r="B2729" s="132" t="s">
        <v>2680</v>
      </c>
      <c r="C2729" s="136">
        <v>1</v>
      </c>
      <c r="D2729" s="129"/>
      <c r="H2729" s="187" t="s">
        <v>2295</v>
      </c>
      <c r="I2729" s="183">
        <v>0.245</v>
      </c>
      <c r="K2729" s="187" t="s">
        <v>2099</v>
      </c>
      <c r="L2729" s="183">
        <v>0.25</v>
      </c>
    </row>
    <row r="2730" spans="1:12">
      <c r="A2730" s="131"/>
      <c r="B2730" s="132" t="s">
        <v>2678</v>
      </c>
      <c r="C2730" s="136">
        <v>1</v>
      </c>
      <c r="D2730" s="129"/>
      <c r="H2730" s="187" t="s">
        <v>3807</v>
      </c>
      <c r="I2730" s="183">
        <v>0.24249999999999999</v>
      </c>
      <c r="K2730" s="187" t="s">
        <v>2098</v>
      </c>
      <c r="L2730" s="183">
        <v>0.25</v>
      </c>
    </row>
    <row r="2731" spans="1:12">
      <c r="A2731" s="131"/>
      <c r="B2731" s="132" t="s">
        <v>2677</v>
      </c>
      <c r="C2731" s="136">
        <v>1</v>
      </c>
      <c r="D2731" s="129"/>
      <c r="H2731" s="187" t="s">
        <v>2919</v>
      </c>
      <c r="I2731" s="183">
        <v>0.24</v>
      </c>
      <c r="K2731" s="187" t="s">
        <v>2072</v>
      </c>
      <c r="L2731" s="183">
        <v>0.25</v>
      </c>
    </row>
    <row r="2732" spans="1:12">
      <c r="A2732" s="131"/>
      <c r="B2732" s="132" t="s">
        <v>2676</v>
      </c>
      <c r="C2732" s="136">
        <v>1</v>
      </c>
      <c r="D2732" s="129"/>
      <c r="H2732" s="187" t="s">
        <v>2918</v>
      </c>
      <c r="I2732" s="183">
        <v>0.24</v>
      </c>
      <c r="K2732" s="187" t="s">
        <v>2026</v>
      </c>
      <c r="L2732" s="183">
        <v>0.25</v>
      </c>
    </row>
    <row r="2733" spans="1:12">
      <c r="A2733" s="131"/>
      <c r="B2733" s="132" t="s">
        <v>2674</v>
      </c>
      <c r="C2733" s="136">
        <v>1</v>
      </c>
      <c r="D2733" s="129"/>
      <c r="H2733" s="187" t="s">
        <v>1610</v>
      </c>
      <c r="I2733" s="183">
        <v>0.24</v>
      </c>
      <c r="K2733" s="187" t="s">
        <v>2020</v>
      </c>
      <c r="L2733" s="183">
        <v>0.25</v>
      </c>
    </row>
    <row r="2734" spans="1:12">
      <c r="A2734" s="131"/>
      <c r="B2734" s="132" t="s">
        <v>2673</v>
      </c>
      <c r="C2734" s="136">
        <v>1</v>
      </c>
      <c r="D2734" s="129"/>
      <c r="H2734" s="187" t="s">
        <v>1561</v>
      </c>
      <c r="I2734" s="183">
        <v>0.24</v>
      </c>
      <c r="K2734" s="187" t="s">
        <v>1954</v>
      </c>
      <c r="L2734" s="183">
        <v>0.25</v>
      </c>
    </row>
    <row r="2735" spans="1:12">
      <c r="A2735" s="131"/>
      <c r="B2735" s="132" t="s">
        <v>2671</v>
      </c>
      <c r="C2735" s="136">
        <v>1</v>
      </c>
      <c r="D2735" s="129"/>
      <c r="H2735" s="187" t="s">
        <v>1535</v>
      </c>
      <c r="I2735" s="183">
        <v>0.24</v>
      </c>
      <c r="K2735" s="187" t="s">
        <v>1844</v>
      </c>
      <c r="L2735" s="183">
        <v>0.25</v>
      </c>
    </row>
    <row r="2736" spans="1:12">
      <c r="A2736" s="131"/>
      <c r="B2736" s="132" t="s">
        <v>2669</v>
      </c>
      <c r="C2736" s="136">
        <v>1</v>
      </c>
      <c r="D2736" s="129"/>
      <c r="H2736" s="187" t="s">
        <v>2850</v>
      </c>
      <c r="I2736" s="183">
        <v>0.23620000000000002</v>
      </c>
      <c r="K2736" s="187" t="s">
        <v>1818</v>
      </c>
      <c r="L2736" s="183">
        <v>0.25</v>
      </c>
    </row>
    <row r="2737" spans="1:12">
      <c r="A2737" s="131"/>
      <c r="B2737" s="132" t="s">
        <v>2665</v>
      </c>
      <c r="C2737" s="136">
        <v>1</v>
      </c>
      <c r="D2737" s="129"/>
      <c r="H2737" s="187" t="s">
        <v>1726</v>
      </c>
      <c r="I2737" s="183">
        <v>0.23500000000000004</v>
      </c>
      <c r="K2737" s="187" t="s">
        <v>1754</v>
      </c>
      <c r="L2737" s="183">
        <v>0.25</v>
      </c>
    </row>
    <row r="2738" spans="1:12">
      <c r="A2738" s="131"/>
      <c r="B2738" s="132" t="s">
        <v>2663</v>
      </c>
      <c r="C2738" s="136">
        <v>1</v>
      </c>
      <c r="D2738" s="129"/>
      <c r="H2738" s="187" t="s">
        <v>951</v>
      </c>
      <c r="I2738" s="183">
        <v>0.23200000000000001</v>
      </c>
      <c r="K2738" s="187" t="s">
        <v>1742</v>
      </c>
      <c r="L2738" s="183">
        <v>0.25</v>
      </c>
    </row>
    <row r="2739" spans="1:12">
      <c r="A2739" s="131"/>
      <c r="B2739" s="132" t="s">
        <v>2662</v>
      </c>
      <c r="C2739" s="136">
        <v>1</v>
      </c>
      <c r="D2739" s="129"/>
      <c r="H2739" s="187" t="s">
        <v>3825</v>
      </c>
      <c r="I2739" s="183">
        <v>0.23</v>
      </c>
      <c r="K2739" s="187" t="s">
        <v>1705</v>
      </c>
      <c r="L2739" s="183">
        <v>0.25</v>
      </c>
    </row>
    <row r="2740" spans="1:12">
      <c r="A2740" s="131"/>
      <c r="B2740" s="132" t="s">
        <v>2661</v>
      </c>
      <c r="C2740" s="136">
        <v>1</v>
      </c>
      <c r="D2740" s="129"/>
      <c r="H2740" s="187" t="s">
        <v>2234</v>
      </c>
      <c r="I2740" s="183">
        <v>0.23</v>
      </c>
      <c r="K2740" s="187" t="s">
        <v>1694</v>
      </c>
      <c r="L2740" s="183">
        <v>0.25</v>
      </c>
    </row>
    <row r="2741" spans="1:12">
      <c r="A2741" s="131"/>
      <c r="B2741" s="132" t="s">
        <v>2660</v>
      </c>
      <c r="C2741" s="136">
        <v>1</v>
      </c>
      <c r="D2741" s="129"/>
      <c r="H2741" s="187" t="s">
        <v>1647</v>
      </c>
      <c r="I2741" s="183">
        <v>0.22999999999999998</v>
      </c>
      <c r="K2741" s="187" t="s">
        <v>1674</v>
      </c>
      <c r="L2741" s="183">
        <v>0.25</v>
      </c>
    </row>
    <row r="2742" spans="1:12">
      <c r="A2742" s="131"/>
      <c r="B2742" s="132" t="s">
        <v>2659</v>
      </c>
      <c r="C2742" s="136">
        <v>1</v>
      </c>
      <c r="D2742" s="129"/>
      <c r="H2742" s="187" t="s">
        <v>2333</v>
      </c>
      <c r="I2742" s="183">
        <v>0.22750000000000001</v>
      </c>
      <c r="K2742" s="187" t="s">
        <v>1659</v>
      </c>
      <c r="L2742" s="183">
        <v>0.25</v>
      </c>
    </row>
    <row r="2743" spans="1:12">
      <c r="A2743" s="131"/>
      <c r="B2743" s="132" t="s">
        <v>2658</v>
      </c>
      <c r="C2743" s="136">
        <v>1</v>
      </c>
      <c r="D2743" s="129"/>
      <c r="H2743" s="187" t="s">
        <v>1669</v>
      </c>
      <c r="I2743" s="183">
        <v>0.22500000000000001</v>
      </c>
      <c r="K2743" s="187" t="s">
        <v>1653</v>
      </c>
      <c r="L2743" s="183">
        <v>0.25</v>
      </c>
    </row>
    <row r="2744" spans="1:12">
      <c r="A2744" s="131"/>
      <c r="B2744" s="132" t="s">
        <v>2652</v>
      </c>
      <c r="C2744" s="136">
        <v>1</v>
      </c>
      <c r="D2744" s="129"/>
      <c r="H2744" s="187" t="s">
        <v>1575</v>
      </c>
      <c r="I2744" s="183">
        <v>0.22210000000000002</v>
      </c>
      <c r="K2744" s="187" t="s">
        <v>1001</v>
      </c>
      <c r="L2744" s="183">
        <v>0.25</v>
      </c>
    </row>
    <row r="2745" spans="1:12">
      <c r="A2745" s="131"/>
      <c r="B2745" s="132" t="s">
        <v>2651</v>
      </c>
      <c r="C2745" s="136">
        <v>1</v>
      </c>
      <c r="D2745" s="129"/>
      <c r="H2745" s="187" t="s">
        <v>2827</v>
      </c>
      <c r="I2745" s="183">
        <v>0.22</v>
      </c>
      <c r="K2745" s="187" t="s">
        <v>1299</v>
      </c>
      <c r="L2745" s="183">
        <v>0.25</v>
      </c>
    </row>
    <row r="2746" spans="1:12">
      <c r="A2746" s="131"/>
      <c r="B2746" s="132" t="s">
        <v>2649</v>
      </c>
      <c r="C2746" s="136">
        <v>1</v>
      </c>
      <c r="D2746" s="129"/>
      <c r="H2746" s="187" t="s">
        <v>2436</v>
      </c>
      <c r="I2746" s="183">
        <v>0.2175</v>
      </c>
      <c r="K2746" s="187" t="s">
        <v>1267</v>
      </c>
      <c r="L2746" s="183">
        <v>0.25</v>
      </c>
    </row>
    <row r="2747" spans="1:12">
      <c r="A2747" s="131"/>
      <c r="B2747" s="132" t="s">
        <v>2648</v>
      </c>
      <c r="C2747" s="136">
        <v>1</v>
      </c>
      <c r="D2747" s="129"/>
      <c r="H2747" s="187" t="s">
        <v>3515</v>
      </c>
      <c r="I2747" s="183">
        <v>0.21000000000000002</v>
      </c>
      <c r="K2747" s="187" t="s">
        <v>1245</v>
      </c>
      <c r="L2747" s="183">
        <v>0.25</v>
      </c>
    </row>
    <row r="2748" spans="1:12">
      <c r="A2748" s="131"/>
      <c r="B2748" s="132" t="s">
        <v>2641</v>
      </c>
      <c r="C2748" s="136">
        <v>1</v>
      </c>
      <c r="D2748" s="129"/>
      <c r="H2748" s="187" t="s">
        <v>1519</v>
      </c>
      <c r="I2748" s="183">
        <v>0.21000000000000002</v>
      </c>
      <c r="K2748" s="187" t="s">
        <v>3500</v>
      </c>
      <c r="L2748" s="183">
        <v>0.2475</v>
      </c>
    </row>
    <row r="2749" spans="1:12">
      <c r="A2749" s="131"/>
      <c r="B2749" s="132" t="s">
        <v>2640</v>
      </c>
      <c r="C2749" s="136">
        <v>1</v>
      </c>
      <c r="D2749" s="129"/>
      <c r="H2749" s="187" t="s">
        <v>2676</v>
      </c>
      <c r="I2749" s="183">
        <v>0.21</v>
      </c>
      <c r="K2749" s="187" t="s">
        <v>2236</v>
      </c>
      <c r="L2749" s="183">
        <v>0.2475</v>
      </c>
    </row>
    <row r="2750" spans="1:12">
      <c r="A2750" s="131"/>
      <c r="B2750" s="132" t="s">
        <v>2639</v>
      </c>
      <c r="C2750" s="136">
        <v>1</v>
      </c>
      <c r="D2750" s="129"/>
      <c r="H2750" s="187" t="s">
        <v>3809</v>
      </c>
      <c r="I2750" s="183">
        <v>0.2</v>
      </c>
      <c r="K2750" s="187" t="s">
        <v>1760</v>
      </c>
      <c r="L2750" s="183">
        <v>0.2475</v>
      </c>
    </row>
    <row r="2751" spans="1:12">
      <c r="A2751" s="131"/>
      <c r="B2751" s="132" t="s">
        <v>2638</v>
      </c>
      <c r="C2751" s="136">
        <v>1</v>
      </c>
      <c r="D2751" s="129"/>
      <c r="H2751" s="187" t="s">
        <v>3773</v>
      </c>
      <c r="I2751" s="183">
        <v>0.2</v>
      </c>
      <c r="K2751" s="187" t="s">
        <v>1626</v>
      </c>
      <c r="L2751" s="183">
        <v>0.2475</v>
      </c>
    </row>
    <row r="2752" spans="1:12">
      <c r="A2752" s="131"/>
      <c r="B2752" s="132" t="s">
        <v>2636</v>
      </c>
      <c r="C2752" s="136">
        <v>1</v>
      </c>
      <c r="D2752" s="129"/>
      <c r="H2752" s="187" t="s">
        <v>3700</v>
      </c>
      <c r="I2752" s="183">
        <v>0.2</v>
      </c>
      <c r="K2752" s="187" t="s">
        <v>1484</v>
      </c>
      <c r="L2752" s="183">
        <v>0.2475</v>
      </c>
    </row>
    <row r="2753" spans="1:12">
      <c r="A2753" s="131"/>
      <c r="B2753" s="132" t="s">
        <v>2634</v>
      </c>
      <c r="C2753" s="136">
        <v>1</v>
      </c>
      <c r="D2753" s="129"/>
      <c r="H2753" s="187" t="s">
        <v>3570</v>
      </c>
      <c r="I2753" s="183">
        <v>0.2</v>
      </c>
      <c r="K2753" s="187" t="s">
        <v>2295</v>
      </c>
      <c r="L2753" s="183">
        <v>0.245</v>
      </c>
    </row>
    <row r="2754" spans="1:12">
      <c r="A2754" s="131"/>
      <c r="B2754" s="132" t="s">
        <v>2633</v>
      </c>
      <c r="C2754" s="136">
        <v>1</v>
      </c>
      <c r="D2754" s="129"/>
      <c r="H2754" s="187" t="s">
        <v>3542</v>
      </c>
      <c r="I2754" s="183">
        <v>0.2</v>
      </c>
      <c r="K2754" s="187" t="s">
        <v>3807</v>
      </c>
      <c r="L2754" s="183">
        <v>0.24249999999999999</v>
      </c>
    </row>
    <row r="2755" spans="1:12">
      <c r="A2755" s="131"/>
      <c r="B2755" s="132" t="s">
        <v>2630</v>
      </c>
      <c r="C2755" s="136">
        <v>1</v>
      </c>
      <c r="D2755" s="129"/>
      <c r="H2755" s="187" t="s">
        <v>3483</v>
      </c>
      <c r="I2755" s="183">
        <v>0.2</v>
      </c>
      <c r="K2755" s="187" t="s">
        <v>2919</v>
      </c>
      <c r="L2755" s="183">
        <v>0.24</v>
      </c>
    </row>
    <row r="2756" spans="1:12">
      <c r="A2756" s="131"/>
      <c r="B2756" s="132" t="s">
        <v>2629</v>
      </c>
      <c r="C2756" s="136">
        <v>1</v>
      </c>
      <c r="D2756" s="129"/>
      <c r="H2756" s="187" t="s">
        <v>3436</v>
      </c>
      <c r="I2756" s="183">
        <v>0.2</v>
      </c>
      <c r="K2756" s="187" t="s">
        <v>1610</v>
      </c>
      <c r="L2756" s="183">
        <v>0.24</v>
      </c>
    </row>
    <row r="2757" spans="1:12">
      <c r="A2757" s="131"/>
      <c r="B2757" s="132" t="s">
        <v>2628</v>
      </c>
      <c r="C2757" s="136">
        <v>1</v>
      </c>
      <c r="D2757" s="129"/>
      <c r="H2757" s="187" t="s">
        <v>2987</v>
      </c>
      <c r="I2757" s="183">
        <v>0.2</v>
      </c>
      <c r="K2757" s="187" t="s">
        <v>1561</v>
      </c>
      <c r="L2757" s="183">
        <v>0.24</v>
      </c>
    </row>
    <row r="2758" spans="1:12">
      <c r="A2758" s="131"/>
      <c r="B2758" s="132" t="s">
        <v>2626</v>
      </c>
      <c r="C2758" s="136">
        <v>1</v>
      </c>
      <c r="D2758" s="129"/>
      <c r="H2758" s="187" t="s">
        <v>2906</v>
      </c>
      <c r="I2758" s="183">
        <v>0.2</v>
      </c>
      <c r="K2758" s="187" t="s">
        <v>1535</v>
      </c>
      <c r="L2758" s="183">
        <v>0.24</v>
      </c>
    </row>
    <row r="2759" spans="1:12">
      <c r="A2759" s="131"/>
      <c r="B2759" s="132" t="s">
        <v>2625</v>
      </c>
      <c r="C2759" s="136">
        <v>1</v>
      </c>
      <c r="D2759" s="129"/>
      <c r="H2759" s="187" t="s">
        <v>2900</v>
      </c>
      <c r="I2759" s="183">
        <v>0.2</v>
      </c>
      <c r="K2759" s="187" t="s">
        <v>2850</v>
      </c>
      <c r="L2759" s="183">
        <v>0.23620000000000002</v>
      </c>
    </row>
    <row r="2760" spans="1:12">
      <c r="A2760" s="131"/>
      <c r="B2760" s="132" t="s">
        <v>2624</v>
      </c>
      <c r="C2760" s="136">
        <v>1</v>
      </c>
      <c r="D2760" s="129"/>
      <c r="H2760" s="187" t="s">
        <v>2878</v>
      </c>
      <c r="I2760" s="183">
        <v>0.2</v>
      </c>
      <c r="K2760" s="187" t="s">
        <v>1726</v>
      </c>
      <c r="L2760" s="183">
        <v>0.23500000000000004</v>
      </c>
    </row>
    <row r="2761" spans="1:12">
      <c r="A2761" s="131"/>
      <c r="B2761" s="132" t="s">
        <v>2623</v>
      </c>
      <c r="C2761" s="136">
        <v>1</v>
      </c>
      <c r="D2761" s="129"/>
      <c r="H2761" s="187" t="s">
        <v>2789</v>
      </c>
      <c r="I2761" s="183">
        <v>0.2</v>
      </c>
      <c r="K2761" s="187" t="s">
        <v>951</v>
      </c>
      <c r="L2761" s="183">
        <v>0.23200000000000001</v>
      </c>
    </row>
    <row r="2762" spans="1:12">
      <c r="A2762" s="131"/>
      <c r="B2762" s="132" t="s">
        <v>2620</v>
      </c>
      <c r="C2762" s="136">
        <v>1</v>
      </c>
      <c r="D2762" s="129"/>
      <c r="H2762" s="187" t="s">
        <v>2625</v>
      </c>
      <c r="I2762" s="183">
        <v>0.2</v>
      </c>
      <c r="K2762" s="187" t="s">
        <v>3825</v>
      </c>
      <c r="L2762" s="183">
        <v>0.23</v>
      </c>
    </row>
    <row r="2763" spans="1:12">
      <c r="A2763" s="131"/>
      <c r="B2763" s="132" t="s">
        <v>2617</v>
      </c>
      <c r="C2763" s="136">
        <v>1</v>
      </c>
      <c r="D2763" s="129"/>
      <c r="H2763" s="187" t="s">
        <v>2498</v>
      </c>
      <c r="I2763" s="183">
        <v>0.2</v>
      </c>
      <c r="K2763" s="187" t="s">
        <v>2234</v>
      </c>
      <c r="L2763" s="183">
        <v>0.23</v>
      </c>
    </row>
    <row r="2764" spans="1:12">
      <c r="A2764" s="131"/>
      <c r="B2764" s="132" t="s">
        <v>2615</v>
      </c>
      <c r="C2764" s="136">
        <v>1</v>
      </c>
      <c r="D2764" s="129"/>
      <c r="H2764" s="187" t="s">
        <v>2416</v>
      </c>
      <c r="I2764" s="183">
        <v>0.2</v>
      </c>
      <c r="K2764" s="187" t="s">
        <v>1647</v>
      </c>
      <c r="L2764" s="183">
        <v>0.22999999999999998</v>
      </c>
    </row>
    <row r="2765" spans="1:12">
      <c r="A2765" s="131"/>
      <c r="B2765" s="132" t="s">
        <v>2607</v>
      </c>
      <c r="C2765" s="136">
        <v>1</v>
      </c>
      <c r="D2765" s="129"/>
      <c r="H2765" s="187" t="s">
        <v>2374</v>
      </c>
      <c r="I2765" s="183">
        <v>0.2</v>
      </c>
      <c r="K2765" s="187" t="s">
        <v>2333</v>
      </c>
      <c r="L2765" s="183">
        <v>0.22750000000000001</v>
      </c>
    </row>
    <row r="2766" spans="1:12">
      <c r="A2766" s="131"/>
      <c r="B2766" s="132" t="s">
        <v>2605</v>
      </c>
      <c r="C2766" s="136">
        <v>1</v>
      </c>
      <c r="D2766" s="129"/>
      <c r="H2766" s="187" t="s">
        <v>2261</v>
      </c>
      <c r="I2766" s="183">
        <v>0.2</v>
      </c>
      <c r="K2766" s="187" t="s">
        <v>1669</v>
      </c>
      <c r="L2766" s="183">
        <v>0.22500000000000001</v>
      </c>
    </row>
    <row r="2767" spans="1:12">
      <c r="A2767" s="131"/>
      <c r="B2767" s="132" t="s">
        <v>2604</v>
      </c>
      <c r="C2767" s="136">
        <v>1</v>
      </c>
      <c r="D2767" s="129"/>
      <c r="H2767" s="187" t="s">
        <v>2031</v>
      </c>
      <c r="I2767" s="183">
        <v>0.2</v>
      </c>
      <c r="K2767" s="187" t="s">
        <v>1575</v>
      </c>
      <c r="L2767" s="183">
        <v>0.22210000000000002</v>
      </c>
    </row>
    <row r="2768" spans="1:12">
      <c r="A2768" s="131"/>
      <c r="B2768" s="132" t="s">
        <v>2603</v>
      </c>
      <c r="C2768" s="136">
        <v>1</v>
      </c>
      <c r="D2768" s="129"/>
      <c r="H2768" s="187" t="s">
        <v>1757</v>
      </c>
      <c r="I2768" s="183">
        <v>0.2</v>
      </c>
      <c r="K2768" s="187" t="s">
        <v>2827</v>
      </c>
      <c r="L2768" s="183">
        <v>0.22</v>
      </c>
    </row>
    <row r="2769" spans="1:12">
      <c r="A2769" s="131"/>
      <c r="B2769" s="132" t="s">
        <v>2601</v>
      </c>
      <c r="C2769" s="136">
        <v>1</v>
      </c>
      <c r="D2769" s="129"/>
      <c r="H2769" s="187" t="s">
        <v>1656</v>
      </c>
      <c r="I2769" s="183">
        <v>0.2</v>
      </c>
      <c r="K2769" s="187" t="s">
        <v>2436</v>
      </c>
      <c r="L2769" s="183">
        <v>0.2175</v>
      </c>
    </row>
    <row r="2770" spans="1:12">
      <c r="A2770" s="131"/>
      <c r="B2770" s="132" t="s">
        <v>2599</v>
      </c>
      <c r="C2770" s="136">
        <v>1</v>
      </c>
      <c r="D2770" s="129"/>
      <c r="H2770" s="187" t="s">
        <v>3577</v>
      </c>
      <c r="I2770" s="183">
        <v>0.19</v>
      </c>
      <c r="K2770" s="187" t="s">
        <v>3515</v>
      </c>
      <c r="L2770" s="183">
        <v>0.21000000000000002</v>
      </c>
    </row>
    <row r="2771" spans="1:12">
      <c r="A2771" s="131"/>
      <c r="B2771" s="132" t="s">
        <v>2598</v>
      </c>
      <c r="C2771" s="136">
        <v>1</v>
      </c>
      <c r="D2771" s="129"/>
      <c r="H2771" s="187" t="s">
        <v>2835</v>
      </c>
      <c r="I2771" s="183">
        <v>0.19</v>
      </c>
      <c r="K2771" s="187" t="s">
        <v>1519</v>
      </c>
      <c r="L2771" s="183">
        <v>0.21000000000000002</v>
      </c>
    </row>
    <row r="2772" spans="1:12">
      <c r="A2772" s="131"/>
      <c r="B2772" s="132" t="s">
        <v>2596</v>
      </c>
      <c r="C2772" s="136">
        <v>1</v>
      </c>
      <c r="D2772" s="129"/>
      <c r="H2772" s="187" t="s">
        <v>2197</v>
      </c>
      <c r="I2772" s="183">
        <v>0.1875</v>
      </c>
      <c r="K2772" s="187" t="s">
        <v>2676</v>
      </c>
      <c r="L2772" s="183">
        <v>0.21</v>
      </c>
    </row>
    <row r="2773" spans="1:12">
      <c r="A2773" s="131"/>
      <c r="B2773" s="132" t="s">
        <v>2584</v>
      </c>
      <c r="C2773" s="136">
        <v>1</v>
      </c>
      <c r="D2773" s="129"/>
      <c r="H2773" s="187" t="s">
        <v>2530</v>
      </c>
      <c r="I2773" s="183">
        <v>0.16500000000000001</v>
      </c>
      <c r="K2773" s="187" t="s">
        <v>3809</v>
      </c>
      <c r="L2773" s="183">
        <v>0.2</v>
      </c>
    </row>
    <row r="2774" spans="1:12">
      <c r="A2774" s="131"/>
      <c r="B2774" s="132" t="s">
        <v>2583</v>
      </c>
      <c r="C2774" s="136">
        <v>1</v>
      </c>
      <c r="D2774" s="129"/>
      <c r="H2774" s="187" t="s">
        <v>2213</v>
      </c>
      <c r="I2774" s="183">
        <v>0.16500000000000001</v>
      </c>
      <c r="K2774" s="187" t="s">
        <v>3773</v>
      </c>
      <c r="L2774" s="183">
        <v>0.2</v>
      </c>
    </row>
    <row r="2775" spans="1:12">
      <c r="A2775" s="131"/>
      <c r="B2775" s="132" t="s">
        <v>2582</v>
      </c>
      <c r="C2775" s="136">
        <v>1</v>
      </c>
      <c r="D2775" s="129"/>
      <c r="H2775" s="187" t="s">
        <v>2111</v>
      </c>
      <c r="I2775" s="183">
        <v>0.16500000000000001</v>
      </c>
      <c r="K2775" s="187" t="s">
        <v>3700</v>
      </c>
      <c r="L2775" s="183">
        <v>0.2</v>
      </c>
    </row>
    <row r="2776" spans="1:12">
      <c r="A2776" s="131"/>
      <c r="B2776" s="132" t="s">
        <v>2581</v>
      </c>
      <c r="C2776" s="136">
        <v>1</v>
      </c>
      <c r="D2776" s="129"/>
      <c r="H2776" s="187" t="s">
        <v>1814</v>
      </c>
      <c r="I2776" s="183">
        <v>0.16500000000000001</v>
      </c>
      <c r="K2776" s="187" t="s">
        <v>3570</v>
      </c>
      <c r="L2776" s="183">
        <v>0.2</v>
      </c>
    </row>
    <row r="2777" spans="1:12">
      <c r="A2777" s="131"/>
      <c r="B2777" s="132" t="s">
        <v>2578</v>
      </c>
      <c r="C2777" s="136">
        <v>1</v>
      </c>
      <c r="D2777" s="129"/>
      <c r="H2777" s="187" t="s">
        <v>1720</v>
      </c>
      <c r="I2777" s="183">
        <v>0.16500000000000001</v>
      </c>
      <c r="K2777" s="187" t="s">
        <v>3542</v>
      </c>
      <c r="L2777" s="183">
        <v>0.2</v>
      </c>
    </row>
    <row r="2778" spans="1:12">
      <c r="A2778" s="131"/>
      <c r="B2778" s="132" t="s">
        <v>2576</v>
      </c>
      <c r="C2778" s="136">
        <v>1</v>
      </c>
      <c r="D2778" s="129"/>
      <c r="H2778" s="187" t="s">
        <v>1661</v>
      </c>
      <c r="I2778" s="183">
        <v>0.16500000000000001</v>
      </c>
      <c r="K2778" s="187" t="s">
        <v>3483</v>
      </c>
      <c r="L2778" s="183">
        <v>0.2</v>
      </c>
    </row>
    <row r="2779" spans="1:12">
      <c r="A2779" s="131"/>
      <c r="B2779" s="132" t="s">
        <v>2575</v>
      </c>
      <c r="C2779" s="136">
        <v>1</v>
      </c>
      <c r="D2779" s="129"/>
      <c r="H2779" s="187" t="s">
        <v>954</v>
      </c>
      <c r="I2779" s="183">
        <v>0.16500000000000001</v>
      </c>
      <c r="K2779" s="187" t="s">
        <v>3436</v>
      </c>
      <c r="L2779" s="183">
        <v>0.2</v>
      </c>
    </row>
    <row r="2780" spans="1:12">
      <c r="A2780" s="131"/>
      <c r="B2780" s="132" t="s">
        <v>2573</v>
      </c>
      <c r="C2780" s="136">
        <v>1</v>
      </c>
      <c r="D2780" s="129"/>
      <c r="H2780" s="187" t="s">
        <v>2042</v>
      </c>
      <c r="I2780" s="183">
        <v>0.16100000000000003</v>
      </c>
      <c r="K2780" s="187" t="s">
        <v>2987</v>
      </c>
      <c r="L2780" s="183">
        <v>0.2</v>
      </c>
    </row>
    <row r="2781" spans="1:12">
      <c r="A2781" s="131"/>
      <c r="B2781" s="132" t="s">
        <v>2572</v>
      </c>
      <c r="C2781" s="136">
        <v>1</v>
      </c>
      <c r="D2781" s="129"/>
      <c r="H2781" s="187" t="s">
        <v>3727</v>
      </c>
      <c r="I2781" s="183">
        <v>0.16</v>
      </c>
      <c r="K2781" s="187" t="s">
        <v>2906</v>
      </c>
      <c r="L2781" s="183">
        <v>0.2</v>
      </c>
    </row>
    <row r="2782" spans="1:12">
      <c r="A2782" s="131"/>
      <c r="B2782" s="132" t="s">
        <v>2571</v>
      </c>
      <c r="C2782" s="136">
        <v>1</v>
      </c>
      <c r="D2782" s="129"/>
      <c r="H2782" s="187" t="s">
        <v>3506</v>
      </c>
      <c r="I2782" s="183">
        <v>0.16</v>
      </c>
      <c r="K2782" s="187" t="s">
        <v>2900</v>
      </c>
      <c r="L2782" s="183">
        <v>0.2</v>
      </c>
    </row>
    <row r="2783" spans="1:12">
      <c r="A2783" s="131"/>
      <c r="B2783" s="132" t="s">
        <v>2570</v>
      </c>
      <c r="C2783" s="136">
        <v>1</v>
      </c>
      <c r="D2783" s="129"/>
      <c r="H2783" s="187" t="s">
        <v>1764</v>
      </c>
      <c r="I2783" s="183">
        <v>0.16</v>
      </c>
      <c r="K2783" s="187" t="s">
        <v>2878</v>
      </c>
      <c r="L2783" s="183">
        <v>0.2</v>
      </c>
    </row>
    <row r="2784" spans="1:12">
      <c r="A2784" s="131"/>
      <c r="B2784" s="132" t="s">
        <v>2569</v>
      </c>
      <c r="C2784" s="136">
        <v>1</v>
      </c>
      <c r="D2784" s="129"/>
      <c r="H2784" s="187" t="s">
        <v>1706</v>
      </c>
      <c r="I2784" s="183">
        <v>0.16</v>
      </c>
      <c r="K2784" s="187" t="s">
        <v>2789</v>
      </c>
      <c r="L2784" s="183">
        <v>0.2</v>
      </c>
    </row>
    <row r="2785" spans="1:12">
      <c r="A2785" s="131"/>
      <c r="B2785" s="132" t="s">
        <v>2567</v>
      </c>
      <c r="C2785" s="136">
        <v>1</v>
      </c>
      <c r="D2785" s="129"/>
      <c r="H2785" s="187" t="s">
        <v>1666</v>
      </c>
      <c r="I2785" s="183">
        <v>0.16</v>
      </c>
      <c r="K2785" s="187" t="s">
        <v>2625</v>
      </c>
      <c r="L2785" s="183">
        <v>0.2</v>
      </c>
    </row>
    <row r="2786" spans="1:12">
      <c r="A2786" s="131"/>
      <c r="B2786" s="132" t="s">
        <v>2566</v>
      </c>
      <c r="C2786" s="136">
        <v>1</v>
      </c>
      <c r="D2786" s="129"/>
      <c r="H2786" s="187" t="s">
        <v>1628</v>
      </c>
      <c r="I2786" s="183">
        <v>0.16</v>
      </c>
      <c r="K2786" s="187" t="s">
        <v>2498</v>
      </c>
      <c r="L2786" s="183">
        <v>0.2</v>
      </c>
    </row>
    <row r="2787" spans="1:12">
      <c r="A2787" s="131"/>
      <c r="B2787" s="132" t="s">
        <v>2563</v>
      </c>
      <c r="C2787" s="136">
        <v>1</v>
      </c>
      <c r="D2787" s="129"/>
      <c r="H2787" s="187" t="s">
        <v>1559</v>
      </c>
      <c r="I2787" s="183">
        <v>0.16</v>
      </c>
      <c r="K2787" s="187" t="s">
        <v>2416</v>
      </c>
      <c r="L2787" s="183">
        <v>0.2</v>
      </c>
    </row>
    <row r="2788" spans="1:12">
      <c r="A2788" s="131"/>
      <c r="B2788" s="132" t="s">
        <v>2561</v>
      </c>
      <c r="C2788" s="136">
        <v>1</v>
      </c>
      <c r="D2788" s="129"/>
      <c r="H2788" s="187" t="s">
        <v>1782</v>
      </c>
      <c r="I2788" s="183">
        <v>0.15000000000000002</v>
      </c>
      <c r="K2788" s="187" t="s">
        <v>2374</v>
      </c>
      <c r="L2788" s="183">
        <v>0.2</v>
      </c>
    </row>
    <row r="2789" spans="1:12">
      <c r="A2789" s="131"/>
      <c r="B2789" s="132" t="s">
        <v>2552</v>
      </c>
      <c r="C2789" s="136">
        <v>1</v>
      </c>
      <c r="D2789" s="129"/>
      <c r="H2789" s="187" t="s">
        <v>3831</v>
      </c>
      <c r="I2789" s="183">
        <v>0.15</v>
      </c>
      <c r="K2789" s="187" t="s">
        <v>2261</v>
      </c>
      <c r="L2789" s="183">
        <v>0.2</v>
      </c>
    </row>
    <row r="2790" spans="1:12">
      <c r="A2790" s="131"/>
      <c r="B2790" s="132" t="s">
        <v>2550</v>
      </c>
      <c r="C2790" s="136">
        <v>1</v>
      </c>
      <c r="D2790" s="129"/>
      <c r="H2790" s="187" t="s">
        <v>3371</v>
      </c>
      <c r="I2790" s="183">
        <v>0.15</v>
      </c>
      <c r="K2790" s="187" t="s">
        <v>2031</v>
      </c>
      <c r="L2790" s="183">
        <v>0.2</v>
      </c>
    </row>
    <row r="2791" spans="1:12">
      <c r="A2791" s="131"/>
      <c r="B2791" s="132" t="s">
        <v>2547</v>
      </c>
      <c r="C2791" s="136">
        <v>1</v>
      </c>
      <c r="D2791" s="129"/>
      <c r="H2791" s="187" t="s">
        <v>2431</v>
      </c>
      <c r="I2791" s="183">
        <v>0.15</v>
      </c>
      <c r="K2791" s="187" t="s">
        <v>1757</v>
      </c>
      <c r="L2791" s="183">
        <v>0.2</v>
      </c>
    </row>
    <row r="2792" spans="1:12">
      <c r="A2792" s="131"/>
      <c r="B2792" s="132" t="s">
        <v>2543</v>
      </c>
      <c r="C2792" s="136">
        <v>1</v>
      </c>
      <c r="D2792" s="129"/>
      <c r="H2792" s="187" t="s">
        <v>2376</v>
      </c>
      <c r="I2792" s="183">
        <v>0.15</v>
      </c>
      <c r="K2792" s="187" t="s">
        <v>1656</v>
      </c>
      <c r="L2792" s="183">
        <v>0.2</v>
      </c>
    </row>
    <row r="2793" spans="1:12">
      <c r="A2793" s="131"/>
      <c r="B2793" s="132" t="s">
        <v>2542</v>
      </c>
      <c r="C2793" s="136">
        <v>1</v>
      </c>
      <c r="D2793" s="129"/>
      <c r="H2793" s="187" t="s">
        <v>2301</v>
      </c>
      <c r="I2793" s="183">
        <v>0.15</v>
      </c>
      <c r="K2793" s="187" t="s">
        <v>3577</v>
      </c>
      <c r="L2793" s="183">
        <v>0.19</v>
      </c>
    </row>
    <row r="2794" spans="1:12">
      <c r="A2794" s="131"/>
      <c r="B2794" s="132" t="s">
        <v>2533</v>
      </c>
      <c r="C2794" s="136">
        <v>1</v>
      </c>
      <c r="D2794" s="129"/>
      <c r="H2794" s="187" t="s">
        <v>1756</v>
      </c>
      <c r="I2794" s="183">
        <v>0.14250000000000002</v>
      </c>
      <c r="K2794" s="187" t="s">
        <v>2835</v>
      </c>
      <c r="L2794" s="183">
        <v>0.19</v>
      </c>
    </row>
    <row r="2795" spans="1:12">
      <c r="A2795" s="131"/>
      <c r="B2795" s="132" t="s">
        <v>2532</v>
      </c>
      <c r="C2795" s="136">
        <v>1</v>
      </c>
      <c r="D2795" s="129"/>
      <c r="H2795" s="187" t="s">
        <v>3510</v>
      </c>
      <c r="I2795" s="183">
        <v>0.14000000000000001</v>
      </c>
      <c r="K2795" s="187" t="s">
        <v>2197</v>
      </c>
      <c r="L2795" s="183">
        <v>0.1875</v>
      </c>
    </row>
    <row r="2796" spans="1:12">
      <c r="A2796" s="131"/>
      <c r="B2796" s="132" t="s">
        <v>2530</v>
      </c>
      <c r="C2796" s="136">
        <v>1</v>
      </c>
      <c r="D2796" s="129"/>
      <c r="H2796" s="187" t="s">
        <v>3684</v>
      </c>
      <c r="I2796" s="183">
        <v>0.13899999999999998</v>
      </c>
      <c r="K2796" s="187" t="s">
        <v>2530</v>
      </c>
      <c r="L2796" s="183">
        <v>0.16500000000000001</v>
      </c>
    </row>
    <row r="2797" spans="1:12">
      <c r="A2797" s="131"/>
      <c r="B2797" s="132" t="s">
        <v>2529</v>
      </c>
      <c r="C2797" s="136">
        <v>1</v>
      </c>
      <c r="D2797" s="129"/>
      <c r="H2797" s="187" t="s">
        <v>2962</v>
      </c>
      <c r="I2797" s="183">
        <v>0.13200000000000001</v>
      </c>
      <c r="K2797" s="187" t="s">
        <v>2213</v>
      </c>
      <c r="L2797" s="183">
        <v>0.16500000000000001</v>
      </c>
    </row>
    <row r="2798" spans="1:12">
      <c r="A2798" s="131"/>
      <c r="B2798" s="132" t="s">
        <v>2528</v>
      </c>
      <c r="C2798" s="136">
        <v>1</v>
      </c>
      <c r="D2798" s="129"/>
      <c r="H2798" s="187" t="s">
        <v>3781</v>
      </c>
      <c r="I2798" s="183">
        <v>0.13</v>
      </c>
      <c r="K2798" s="187" t="s">
        <v>2111</v>
      </c>
      <c r="L2798" s="183">
        <v>0.16500000000000001</v>
      </c>
    </row>
    <row r="2799" spans="1:12">
      <c r="A2799" s="131"/>
      <c r="B2799" s="132" t="s">
        <v>2525</v>
      </c>
      <c r="C2799" s="136">
        <v>1</v>
      </c>
      <c r="D2799" s="129"/>
      <c r="H2799" s="187" t="s">
        <v>3663</v>
      </c>
      <c r="I2799" s="183">
        <v>0.13</v>
      </c>
      <c r="K2799" s="187" t="s">
        <v>1814</v>
      </c>
      <c r="L2799" s="183">
        <v>0.16500000000000001</v>
      </c>
    </row>
    <row r="2800" spans="1:12">
      <c r="A2800" s="131"/>
      <c r="B2800" s="132" t="s">
        <v>2524</v>
      </c>
      <c r="C2800" s="136">
        <v>1</v>
      </c>
      <c r="D2800" s="129"/>
      <c r="H2800" s="187" t="s">
        <v>2845</v>
      </c>
      <c r="I2800" s="183">
        <v>0.13</v>
      </c>
      <c r="K2800" s="187" t="s">
        <v>1720</v>
      </c>
      <c r="L2800" s="183">
        <v>0.16500000000000001</v>
      </c>
    </row>
    <row r="2801" spans="1:12">
      <c r="A2801" s="131"/>
      <c r="B2801" s="132" t="s">
        <v>2523</v>
      </c>
      <c r="C2801" s="136">
        <v>1</v>
      </c>
      <c r="D2801" s="129"/>
      <c r="H2801" s="187" t="s">
        <v>2327</v>
      </c>
      <c r="I2801" s="183">
        <v>0.13</v>
      </c>
      <c r="K2801" s="187" t="s">
        <v>1661</v>
      </c>
      <c r="L2801" s="183">
        <v>0.16500000000000001</v>
      </c>
    </row>
    <row r="2802" spans="1:12">
      <c r="A2802" s="131"/>
      <c r="B2802" s="132" t="s">
        <v>2519</v>
      </c>
      <c r="C2802" s="136">
        <v>1</v>
      </c>
      <c r="D2802" s="129"/>
      <c r="H2802" s="187" t="s">
        <v>1704</v>
      </c>
      <c r="I2802" s="183">
        <v>0.13</v>
      </c>
      <c r="K2802" s="187" t="s">
        <v>954</v>
      </c>
      <c r="L2802" s="183">
        <v>0.16500000000000001</v>
      </c>
    </row>
    <row r="2803" spans="1:12">
      <c r="A2803" s="131"/>
      <c r="B2803" s="132" t="s">
        <v>2516</v>
      </c>
      <c r="C2803" s="136">
        <v>1</v>
      </c>
      <c r="D2803" s="129"/>
      <c r="H2803" s="187" t="s">
        <v>1416</v>
      </c>
      <c r="I2803" s="183">
        <v>0.13</v>
      </c>
      <c r="K2803" s="187" t="s">
        <v>2042</v>
      </c>
      <c r="L2803" s="183">
        <v>0.16100000000000003</v>
      </c>
    </row>
    <row r="2804" spans="1:12">
      <c r="A2804" s="131"/>
      <c r="B2804" s="132" t="s">
        <v>2514</v>
      </c>
      <c r="C2804" s="136">
        <v>1</v>
      </c>
      <c r="D2804" s="129"/>
      <c r="H2804" s="187" t="s">
        <v>3652</v>
      </c>
      <c r="I2804" s="183">
        <v>0.1268</v>
      </c>
      <c r="K2804" s="187" t="s">
        <v>3727</v>
      </c>
      <c r="L2804" s="183">
        <v>0.16</v>
      </c>
    </row>
    <row r="2805" spans="1:12">
      <c r="A2805" s="131"/>
      <c r="B2805" s="132" t="s">
        <v>2513</v>
      </c>
      <c r="C2805" s="136">
        <v>1</v>
      </c>
      <c r="D2805" s="129"/>
      <c r="H2805" s="187" t="s">
        <v>3530</v>
      </c>
      <c r="I2805" s="183">
        <v>0.125</v>
      </c>
      <c r="K2805" s="187" t="s">
        <v>3506</v>
      </c>
      <c r="L2805" s="183">
        <v>0.16</v>
      </c>
    </row>
    <row r="2806" spans="1:12">
      <c r="A2806" s="131"/>
      <c r="B2806" s="132" t="s">
        <v>2510</v>
      </c>
      <c r="C2806" s="136">
        <v>1</v>
      </c>
      <c r="D2806" s="129"/>
      <c r="H2806" s="187" t="s">
        <v>3155</v>
      </c>
      <c r="I2806" s="183">
        <v>0.125</v>
      </c>
      <c r="K2806" s="187" t="s">
        <v>1764</v>
      </c>
      <c r="L2806" s="183">
        <v>0.16</v>
      </c>
    </row>
    <row r="2807" spans="1:12">
      <c r="A2807" s="131"/>
      <c r="B2807" s="132" t="s">
        <v>2507</v>
      </c>
      <c r="C2807" s="136">
        <v>1</v>
      </c>
      <c r="D2807" s="129"/>
      <c r="H2807" s="187" t="s">
        <v>2429</v>
      </c>
      <c r="I2807" s="183">
        <v>0.125</v>
      </c>
      <c r="K2807" s="187" t="s">
        <v>1706</v>
      </c>
      <c r="L2807" s="183">
        <v>0.16</v>
      </c>
    </row>
    <row r="2808" spans="1:12">
      <c r="A2808" s="131"/>
      <c r="B2808" s="132" t="s">
        <v>2498</v>
      </c>
      <c r="C2808" s="136">
        <v>1</v>
      </c>
      <c r="D2808" s="129"/>
      <c r="H2808" s="187" t="s">
        <v>2239</v>
      </c>
      <c r="I2808" s="183">
        <v>0.125</v>
      </c>
      <c r="K2808" s="187" t="s">
        <v>1666</v>
      </c>
      <c r="L2808" s="183">
        <v>0.16</v>
      </c>
    </row>
    <row r="2809" spans="1:12">
      <c r="A2809" s="131"/>
      <c r="B2809" s="132" t="s">
        <v>2495</v>
      </c>
      <c r="C2809" s="136">
        <v>1</v>
      </c>
      <c r="D2809" s="129"/>
      <c r="H2809" s="187" t="s">
        <v>1749</v>
      </c>
      <c r="I2809" s="183">
        <v>0.125</v>
      </c>
      <c r="K2809" s="187" t="s">
        <v>1628</v>
      </c>
      <c r="L2809" s="183">
        <v>0.16</v>
      </c>
    </row>
    <row r="2810" spans="1:12">
      <c r="A2810" s="131"/>
      <c r="B2810" s="132" t="s">
        <v>2493</v>
      </c>
      <c r="C2810" s="136">
        <v>1</v>
      </c>
      <c r="D2810" s="129"/>
      <c r="H2810" s="187" t="s">
        <v>1542</v>
      </c>
      <c r="I2810" s="183">
        <v>0.125</v>
      </c>
      <c r="K2810" s="187" t="s">
        <v>1559</v>
      </c>
      <c r="L2810" s="183">
        <v>0.16</v>
      </c>
    </row>
    <row r="2811" spans="1:12">
      <c r="A2811" s="131"/>
      <c r="B2811" s="132" t="s">
        <v>2488</v>
      </c>
      <c r="C2811" s="136">
        <v>1</v>
      </c>
      <c r="D2811" s="129"/>
      <c r="H2811" s="187" t="s">
        <v>997</v>
      </c>
      <c r="I2811" s="183">
        <v>0.12000000000000001</v>
      </c>
      <c r="K2811" s="187" t="s">
        <v>1782</v>
      </c>
      <c r="L2811" s="183">
        <v>0.15000000000000002</v>
      </c>
    </row>
    <row r="2812" spans="1:12">
      <c r="A2812" s="131"/>
      <c r="B2812" s="132" t="s">
        <v>2482</v>
      </c>
      <c r="C2812" s="136">
        <v>1</v>
      </c>
      <c r="D2812" s="129"/>
      <c r="H2812" s="187" t="s">
        <v>3763</v>
      </c>
      <c r="I2812" s="183">
        <v>0.12</v>
      </c>
      <c r="K2812" s="187" t="s">
        <v>3831</v>
      </c>
      <c r="L2812" s="183">
        <v>0.15</v>
      </c>
    </row>
    <row r="2813" spans="1:12">
      <c r="A2813" s="131"/>
      <c r="B2813" s="132" t="s">
        <v>2481</v>
      </c>
      <c r="C2813" s="136">
        <v>1</v>
      </c>
      <c r="D2813" s="129"/>
      <c r="H2813" s="187" t="s">
        <v>3738</v>
      </c>
      <c r="I2813" s="183">
        <v>0.12</v>
      </c>
      <c r="K2813" s="187" t="s">
        <v>3371</v>
      </c>
      <c r="L2813" s="183">
        <v>0.15</v>
      </c>
    </row>
    <row r="2814" spans="1:12">
      <c r="A2814" s="131"/>
      <c r="B2814" s="132" t="s">
        <v>2480</v>
      </c>
      <c r="C2814" s="136">
        <v>1</v>
      </c>
      <c r="D2814" s="129"/>
      <c r="H2814" s="187" t="s">
        <v>3140</v>
      </c>
      <c r="I2814" s="183">
        <v>0.12</v>
      </c>
      <c r="K2814" s="187" t="s">
        <v>2431</v>
      </c>
      <c r="L2814" s="183">
        <v>0.15</v>
      </c>
    </row>
    <row r="2815" spans="1:12">
      <c r="A2815" s="131"/>
      <c r="B2815" s="132" t="s">
        <v>2479</v>
      </c>
      <c r="C2815" s="136">
        <v>1</v>
      </c>
      <c r="D2815" s="129"/>
      <c r="H2815" s="187" t="s">
        <v>3019</v>
      </c>
      <c r="I2815" s="183">
        <v>0.12</v>
      </c>
      <c r="K2815" s="187" t="s">
        <v>2376</v>
      </c>
      <c r="L2815" s="183">
        <v>0.15</v>
      </c>
    </row>
    <row r="2816" spans="1:12">
      <c r="A2816" s="131"/>
      <c r="B2816" s="132" t="s">
        <v>2474</v>
      </c>
      <c r="C2816" s="136">
        <v>1</v>
      </c>
      <c r="D2816" s="129"/>
      <c r="H2816" s="187" t="s">
        <v>1753</v>
      </c>
      <c r="I2816" s="183">
        <v>0.12</v>
      </c>
      <c r="K2816" s="187" t="s">
        <v>1756</v>
      </c>
      <c r="L2816" s="183">
        <v>0.14250000000000002</v>
      </c>
    </row>
    <row r="2817" spans="1:12">
      <c r="A2817" s="131"/>
      <c r="B2817" s="132" t="s">
        <v>2471</v>
      </c>
      <c r="C2817" s="136">
        <v>1</v>
      </c>
      <c r="D2817" s="129"/>
      <c r="H2817" s="187" t="s">
        <v>1747</v>
      </c>
      <c r="I2817" s="183">
        <v>0.12</v>
      </c>
      <c r="K2817" s="187" t="s">
        <v>3510</v>
      </c>
      <c r="L2817" s="183">
        <v>0.14000000000000001</v>
      </c>
    </row>
    <row r="2818" spans="1:12">
      <c r="A2818" s="131"/>
      <c r="B2818" s="132" t="s">
        <v>2468</v>
      </c>
      <c r="C2818" s="136">
        <v>1</v>
      </c>
      <c r="D2818" s="129"/>
      <c r="H2818" s="187" t="s">
        <v>1703</v>
      </c>
      <c r="I2818" s="183">
        <v>0.12</v>
      </c>
      <c r="K2818" s="187" t="s">
        <v>3684</v>
      </c>
      <c r="L2818" s="183">
        <v>0.13899999999999998</v>
      </c>
    </row>
    <row r="2819" spans="1:12">
      <c r="A2819" s="131"/>
      <c r="B2819" s="132" t="s">
        <v>2464</v>
      </c>
      <c r="C2819" s="136">
        <v>1</v>
      </c>
      <c r="D2819" s="129"/>
      <c r="H2819" s="187" t="s">
        <v>1468</v>
      </c>
      <c r="I2819" s="183">
        <v>0.12</v>
      </c>
      <c r="K2819" s="187" t="s">
        <v>2962</v>
      </c>
      <c r="L2819" s="183">
        <v>0.13200000000000001</v>
      </c>
    </row>
    <row r="2820" spans="1:12">
      <c r="A2820" s="131"/>
      <c r="B2820" s="132" t="s">
        <v>2461</v>
      </c>
      <c r="C2820" s="136">
        <v>1</v>
      </c>
      <c r="D2820" s="129"/>
      <c r="H2820" s="187" t="s">
        <v>1241</v>
      </c>
      <c r="I2820" s="183">
        <v>0.12</v>
      </c>
      <c r="K2820" s="187" t="s">
        <v>3781</v>
      </c>
      <c r="L2820" s="183">
        <v>0.13</v>
      </c>
    </row>
    <row r="2821" spans="1:12">
      <c r="A2821" s="131"/>
      <c r="B2821" s="132" t="s">
        <v>2460</v>
      </c>
      <c r="C2821" s="136">
        <v>1</v>
      </c>
      <c r="D2821" s="129"/>
      <c r="H2821" s="187" t="s">
        <v>1620</v>
      </c>
      <c r="I2821" s="183">
        <v>0.11799999999999999</v>
      </c>
      <c r="K2821" s="187" t="s">
        <v>3663</v>
      </c>
      <c r="L2821" s="183">
        <v>0.13</v>
      </c>
    </row>
    <row r="2822" spans="1:12">
      <c r="A2822" s="131"/>
      <c r="B2822" s="132" t="s">
        <v>2457</v>
      </c>
      <c r="C2822" s="136">
        <v>1</v>
      </c>
      <c r="D2822" s="129"/>
      <c r="H2822" s="187" t="s">
        <v>3672</v>
      </c>
      <c r="I2822" s="183">
        <v>0.115</v>
      </c>
      <c r="K2822" s="187" t="s">
        <v>2845</v>
      </c>
      <c r="L2822" s="183">
        <v>0.13</v>
      </c>
    </row>
    <row r="2823" spans="1:12">
      <c r="A2823" s="131"/>
      <c r="B2823" s="132" t="s">
        <v>2455</v>
      </c>
      <c r="C2823" s="136">
        <v>1</v>
      </c>
      <c r="D2823" s="129"/>
      <c r="H2823" s="187" t="s">
        <v>1711</v>
      </c>
      <c r="I2823" s="183">
        <v>0.1123</v>
      </c>
      <c r="K2823" s="187" t="s">
        <v>2327</v>
      </c>
      <c r="L2823" s="183">
        <v>0.13</v>
      </c>
    </row>
    <row r="2824" spans="1:12">
      <c r="A2824" s="131"/>
      <c r="B2824" s="132" t="s">
        <v>2451</v>
      </c>
      <c r="C2824" s="136">
        <v>1</v>
      </c>
      <c r="D2824" s="129"/>
      <c r="H2824" s="187" t="s">
        <v>3633</v>
      </c>
      <c r="I2824" s="183">
        <v>0.11</v>
      </c>
      <c r="K2824" s="187" t="s">
        <v>1704</v>
      </c>
      <c r="L2824" s="183">
        <v>0.13</v>
      </c>
    </row>
    <row r="2825" spans="1:12">
      <c r="A2825" s="131"/>
      <c r="B2825" s="132" t="s">
        <v>2449</v>
      </c>
      <c r="C2825" s="136">
        <v>1</v>
      </c>
      <c r="D2825" s="129"/>
      <c r="H2825" s="187" t="s">
        <v>3588</v>
      </c>
      <c r="I2825" s="183">
        <v>0.11</v>
      </c>
      <c r="K2825" s="187" t="s">
        <v>1416</v>
      </c>
      <c r="L2825" s="183">
        <v>0.13</v>
      </c>
    </row>
    <row r="2826" spans="1:12">
      <c r="A2826" s="131"/>
      <c r="B2826" s="132" t="s">
        <v>2445</v>
      </c>
      <c r="C2826" s="136">
        <v>1</v>
      </c>
      <c r="D2826" s="129"/>
      <c r="H2826" s="187" t="s">
        <v>1508</v>
      </c>
      <c r="I2826" s="183">
        <v>0.108</v>
      </c>
      <c r="K2826" s="187" t="s">
        <v>3652</v>
      </c>
      <c r="L2826" s="183">
        <v>0.1268</v>
      </c>
    </row>
    <row r="2827" spans="1:12">
      <c r="A2827" s="131"/>
      <c r="B2827" s="132" t="s">
        <v>2444</v>
      </c>
      <c r="C2827" s="136">
        <v>1</v>
      </c>
      <c r="D2827" s="129"/>
      <c r="H2827" s="187" t="s">
        <v>2940</v>
      </c>
      <c r="I2827" s="183">
        <v>0.1052</v>
      </c>
      <c r="K2827" s="187" t="s">
        <v>3530</v>
      </c>
      <c r="L2827" s="183">
        <v>0.125</v>
      </c>
    </row>
    <row r="2828" spans="1:12">
      <c r="A2828" s="131"/>
      <c r="B2828" s="132" t="s">
        <v>2443</v>
      </c>
      <c r="C2828" s="136">
        <v>1</v>
      </c>
      <c r="D2828" s="129"/>
      <c r="H2828" s="187" t="s">
        <v>1650</v>
      </c>
      <c r="I2828" s="183">
        <v>0.10249999999999999</v>
      </c>
      <c r="K2828" s="187" t="s">
        <v>3155</v>
      </c>
      <c r="L2828" s="183">
        <v>0.125</v>
      </c>
    </row>
    <row r="2829" spans="1:12">
      <c r="A2829" s="131"/>
      <c r="B2829" s="132" t="s">
        <v>2442</v>
      </c>
      <c r="C2829" s="136">
        <v>1</v>
      </c>
      <c r="D2829" s="129"/>
      <c r="H2829" s="187" t="s">
        <v>1627</v>
      </c>
      <c r="I2829" s="183">
        <v>0.10100000000000001</v>
      </c>
      <c r="K2829" s="187" t="s">
        <v>2429</v>
      </c>
      <c r="L2829" s="183">
        <v>0.125</v>
      </c>
    </row>
    <row r="2830" spans="1:12">
      <c r="A2830" s="131"/>
      <c r="B2830" s="132" t="s">
        <v>2441</v>
      </c>
      <c r="C2830" s="136">
        <v>1</v>
      </c>
      <c r="D2830" s="129"/>
      <c r="H2830" s="187" t="s">
        <v>3774</v>
      </c>
      <c r="I2830" s="183">
        <v>0.1</v>
      </c>
      <c r="K2830" s="187" t="s">
        <v>2239</v>
      </c>
      <c r="L2830" s="183">
        <v>0.125</v>
      </c>
    </row>
    <row r="2831" spans="1:12">
      <c r="A2831" s="131"/>
      <c r="B2831" s="132" t="s">
        <v>2429</v>
      </c>
      <c r="C2831" s="136">
        <v>1</v>
      </c>
      <c r="D2831" s="129"/>
      <c r="H2831" s="187" t="s">
        <v>3740</v>
      </c>
      <c r="I2831" s="183">
        <v>0.1</v>
      </c>
      <c r="K2831" s="187" t="s">
        <v>1749</v>
      </c>
      <c r="L2831" s="183">
        <v>0.125</v>
      </c>
    </row>
    <row r="2832" spans="1:12">
      <c r="A2832" s="131"/>
      <c r="B2832" s="132" t="s">
        <v>2425</v>
      </c>
      <c r="C2832" s="136">
        <v>1</v>
      </c>
      <c r="D2832" s="129"/>
      <c r="H2832" s="187" t="s">
        <v>3719</v>
      </c>
      <c r="I2832" s="183">
        <v>0.1</v>
      </c>
      <c r="K2832" s="187" t="s">
        <v>1542</v>
      </c>
      <c r="L2832" s="183">
        <v>0.125</v>
      </c>
    </row>
    <row r="2833" spans="1:12">
      <c r="A2833" s="131"/>
      <c r="B2833" s="132" t="s">
        <v>2420</v>
      </c>
      <c r="C2833" s="136">
        <v>1</v>
      </c>
      <c r="D2833" s="129"/>
      <c r="H2833" s="187" t="s">
        <v>3705</v>
      </c>
      <c r="I2833" s="183">
        <v>0.1</v>
      </c>
      <c r="K2833" s="187" t="s">
        <v>997</v>
      </c>
      <c r="L2833" s="183">
        <v>0.12000000000000001</v>
      </c>
    </row>
    <row r="2834" spans="1:12">
      <c r="A2834" s="131"/>
      <c r="B2834" s="132" t="s">
        <v>2417</v>
      </c>
      <c r="C2834" s="136">
        <v>1</v>
      </c>
      <c r="D2834" s="129"/>
      <c r="H2834" s="187" t="s">
        <v>3624</v>
      </c>
      <c r="I2834" s="183">
        <v>0.1</v>
      </c>
      <c r="K2834" s="187" t="s">
        <v>3763</v>
      </c>
      <c r="L2834" s="183">
        <v>0.12</v>
      </c>
    </row>
    <row r="2835" spans="1:12">
      <c r="A2835" s="131"/>
      <c r="B2835" s="132" t="s">
        <v>2416</v>
      </c>
      <c r="C2835" s="136">
        <v>1</v>
      </c>
      <c r="D2835" s="129"/>
      <c r="H2835" s="187" t="s">
        <v>3518</v>
      </c>
      <c r="I2835" s="183">
        <v>0.1</v>
      </c>
      <c r="K2835" s="187" t="s">
        <v>3738</v>
      </c>
      <c r="L2835" s="183">
        <v>0.12</v>
      </c>
    </row>
    <row r="2836" spans="1:12">
      <c r="A2836" s="131"/>
      <c r="B2836" s="132" t="s">
        <v>2415</v>
      </c>
      <c r="C2836" s="136">
        <v>1</v>
      </c>
      <c r="D2836" s="129"/>
      <c r="H2836" s="187" t="s">
        <v>3491</v>
      </c>
      <c r="I2836" s="183">
        <v>0.1</v>
      </c>
      <c r="K2836" s="187" t="s">
        <v>3140</v>
      </c>
      <c r="L2836" s="183">
        <v>0.12</v>
      </c>
    </row>
    <row r="2837" spans="1:12">
      <c r="A2837" s="131"/>
      <c r="B2837" s="132" t="s">
        <v>2411</v>
      </c>
      <c r="C2837" s="136">
        <v>1</v>
      </c>
      <c r="D2837" s="129"/>
      <c r="H2837" s="187" t="s">
        <v>3444</v>
      </c>
      <c r="I2837" s="183">
        <v>0.1</v>
      </c>
      <c r="K2837" s="187" t="s">
        <v>3019</v>
      </c>
      <c r="L2837" s="183">
        <v>0.12</v>
      </c>
    </row>
    <row r="2838" spans="1:12">
      <c r="A2838" s="131"/>
      <c r="B2838" s="132" t="s">
        <v>2410</v>
      </c>
      <c r="C2838" s="136">
        <v>1</v>
      </c>
      <c r="D2838" s="129"/>
      <c r="H2838" s="187" t="s">
        <v>3430</v>
      </c>
      <c r="I2838" s="183">
        <v>0.1</v>
      </c>
      <c r="K2838" s="187" t="s">
        <v>1753</v>
      </c>
      <c r="L2838" s="183">
        <v>0.12</v>
      </c>
    </row>
    <row r="2839" spans="1:12">
      <c r="A2839" s="131"/>
      <c r="B2839" s="132" t="s">
        <v>2408</v>
      </c>
      <c r="C2839" s="136">
        <v>1</v>
      </c>
      <c r="D2839" s="129"/>
      <c r="H2839" s="187" t="s">
        <v>3259</v>
      </c>
      <c r="I2839" s="183">
        <v>0.1</v>
      </c>
      <c r="K2839" s="187" t="s">
        <v>1747</v>
      </c>
      <c r="L2839" s="183">
        <v>0.12</v>
      </c>
    </row>
    <row r="2840" spans="1:12">
      <c r="A2840" s="131"/>
      <c r="B2840" s="132" t="s">
        <v>2406</v>
      </c>
      <c r="C2840" s="136">
        <v>1</v>
      </c>
      <c r="D2840" s="129"/>
      <c r="H2840" s="187" t="s">
        <v>3114</v>
      </c>
      <c r="I2840" s="183">
        <v>0.1</v>
      </c>
      <c r="K2840" s="187" t="s">
        <v>1703</v>
      </c>
      <c r="L2840" s="183">
        <v>0.12</v>
      </c>
    </row>
    <row r="2841" spans="1:12">
      <c r="A2841" s="131"/>
      <c r="B2841" s="132" t="s">
        <v>2404</v>
      </c>
      <c r="C2841" s="136">
        <v>1</v>
      </c>
      <c r="D2841" s="129"/>
      <c r="H2841" s="187" t="s">
        <v>2961</v>
      </c>
      <c r="I2841" s="183">
        <v>0.1</v>
      </c>
      <c r="K2841" s="187" t="s">
        <v>1468</v>
      </c>
      <c r="L2841" s="183">
        <v>0.12</v>
      </c>
    </row>
    <row r="2842" spans="1:12">
      <c r="A2842" s="131"/>
      <c r="B2842" s="132" t="s">
        <v>2401</v>
      </c>
      <c r="C2842" s="136">
        <v>1</v>
      </c>
      <c r="D2842" s="129"/>
      <c r="H2842" s="187" t="s">
        <v>2635</v>
      </c>
      <c r="I2842" s="183">
        <v>0.1</v>
      </c>
      <c r="K2842" s="187" t="s">
        <v>1241</v>
      </c>
      <c r="L2842" s="183">
        <v>0.12</v>
      </c>
    </row>
    <row r="2843" spans="1:12">
      <c r="A2843" s="131"/>
      <c r="B2843" s="132" t="s">
        <v>2400</v>
      </c>
      <c r="C2843" s="136">
        <v>1</v>
      </c>
      <c r="D2843" s="129"/>
      <c r="H2843" s="187" t="s">
        <v>2626</v>
      </c>
      <c r="I2843" s="183">
        <v>0.1</v>
      </c>
      <c r="K2843" s="187" t="s">
        <v>1620</v>
      </c>
      <c r="L2843" s="183">
        <v>0.11799999999999999</v>
      </c>
    </row>
    <row r="2844" spans="1:12">
      <c r="A2844" s="131"/>
      <c r="B2844" s="132" t="s">
        <v>2382</v>
      </c>
      <c r="C2844" s="136">
        <v>1</v>
      </c>
      <c r="D2844" s="129"/>
      <c r="H2844" s="187" t="s">
        <v>2474</v>
      </c>
      <c r="I2844" s="183">
        <v>0.1</v>
      </c>
      <c r="K2844" s="187" t="s">
        <v>3672</v>
      </c>
      <c r="L2844" s="183">
        <v>0.115</v>
      </c>
    </row>
    <row r="2845" spans="1:12">
      <c r="A2845" s="131"/>
      <c r="B2845" s="132" t="s">
        <v>2378</v>
      </c>
      <c r="C2845" s="136">
        <v>1</v>
      </c>
      <c r="D2845" s="129"/>
      <c r="H2845" s="187" t="s">
        <v>2471</v>
      </c>
      <c r="I2845" s="183">
        <v>0.1</v>
      </c>
      <c r="K2845" s="187" t="s">
        <v>1711</v>
      </c>
      <c r="L2845" s="183">
        <v>0.1123</v>
      </c>
    </row>
    <row r="2846" spans="1:12">
      <c r="A2846" s="131"/>
      <c r="B2846" s="132" t="s">
        <v>2376</v>
      </c>
      <c r="C2846" s="136">
        <v>1</v>
      </c>
      <c r="D2846" s="129"/>
      <c r="H2846" s="187" t="s">
        <v>2276</v>
      </c>
      <c r="I2846" s="183">
        <v>0.1</v>
      </c>
      <c r="K2846" s="187" t="s">
        <v>3633</v>
      </c>
      <c r="L2846" s="183">
        <v>0.11</v>
      </c>
    </row>
    <row r="2847" spans="1:12">
      <c r="A2847" s="131"/>
      <c r="B2847" s="132" t="s">
        <v>2374</v>
      </c>
      <c r="C2847" s="136">
        <v>1</v>
      </c>
      <c r="D2847" s="129"/>
      <c r="H2847" s="187" t="s">
        <v>2274</v>
      </c>
      <c r="I2847" s="183">
        <v>0.1</v>
      </c>
      <c r="K2847" s="187" t="s">
        <v>3588</v>
      </c>
      <c r="L2847" s="183">
        <v>0.11</v>
      </c>
    </row>
    <row r="2848" spans="1:12">
      <c r="A2848" s="131"/>
      <c r="B2848" s="132" t="s">
        <v>2352</v>
      </c>
      <c r="C2848" s="136">
        <v>1</v>
      </c>
      <c r="D2848" s="129"/>
      <c r="H2848" s="187" t="s">
        <v>2259</v>
      </c>
      <c r="I2848" s="183">
        <v>0.1</v>
      </c>
      <c r="K2848" s="187" t="s">
        <v>1508</v>
      </c>
      <c r="L2848" s="183">
        <v>0.108</v>
      </c>
    </row>
    <row r="2849" spans="1:12">
      <c r="A2849" s="131"/>
      <c r="B2849" s="132" t="s">
        <v>2339</v>
      </c>
      <c r="C2849" s="136">
        <v>1</v>
      </c>
      <c r="D2849" s="129"/>
      <c r="H2849" s="187" t="s">
        <v>1937</v>
      </c>
      <c r="I2849" s="183">
        <v>0.1</v>
      </c>
      <c r="K2849" s="187" t="s">
        <v>2940</v>
      </c>
      <c r="L2849" s="183">
        <v>0.1052</v>
      </c>
    </row>
    <row r="2850" spans="1:12">
      <c r="A2850" s="131"/>
      <c r="B2850" s="132" t="s">
        <v>2330</v>
      </c>
      <c r="C2850" s="136">
        <v>1</v>
      </c>
      <c r="D2850" s="129"/>
      <c r="H2850" s="187" t="s">
        <v>1777</v>
      </c>
      <c r="I2850" s="183">
        <v>0.1</v>
      </c>
      <c r="K2850" s="187" t="s">
        <v>1650</v>
      </c>
      <c r="L2850" s="183">
        <v>0.10249999999999999</v>
      </c>
    </row>
    <row r="2851" spans="1:12">
      <c r="A2851" s="131"/>
      <c r="B2851" s="132" t="s">
        <v>2323</v>
      </c>
      <c r="C2851" s="136">
        <v>1</v>
      </c>
      <c r="D2851" s="129"/>
      <c r="H2851" s="187" t="s">
        <v>1758</v>
      </c>
      <c r="I2851" s="183">
        <v>0.1</v>
      </c>
      <c r="K2851" s="187" t="s">
        <v>1627</v>
      </c>
      <c r="L2851" s="183">
        <v>0.10100000000000001</v>
      </c>
    </row>
    <row r="2852" spans="1:12">
      <c r="A2852" s="131"/>
      <c r="B2852" s="132" t="s">
        <v>2315</v>
      </c>
      <c r="C2852" s="136">
        <v>1</v>
      </c>
      <c r="D2852" s="129"/>
      <c r="H2852" s="187" t="s">
        <v>1743</v>
      </c>
      <c r="I2852" s="183">
        <v>0.1</v>
      </c>
      <c r="K2852" s="187" t="s">
        <v>3774</v>
      </c>
      <c r="L2852" s="183">
        <v>0.1</v>
      </c>
    </row>
    <row r="2853" spans="1:12">
      <c r="A2853" s="131"/>
      <c r="B2853" s="132" t="s">
        <v>2312</v>
      </c>
      <c r="C2853" s="136">
        <v>1</v>
      </c>
      <c r="D2853" s="129"/>
      <c r="H2853" s="187" t="s">
        <v>1594</v>
      </c>
      <c r="I2853" s="183">
        <v>0.1</v>
      </c>
      <c r="K2853" s="187" t="s">
        <v>3740</v>
      </c>
      <c r="L2853" s="183">
        <v>0.1</v>
      </c>
    </row>
    <row r="2854" spans="1:12">
      <c r="A2854" s="131"/>
      <c r="B2854" s="132" t="s">
        <v>2309</v>
      </c>
      <c r="C2854" s="136">
        <v>1</v>
      </c>
      <c r="D2854" s="129"/>
      <c r="H2854" s="187" t="s">
        <v>1289</v>
      </c>
      <c r="I2854" s="183">
        <v>0.1</v>
      </c>
      <c r="K2854" s="187" t="s">
        <v>3719</v>
      </c>
      <c r="L2854" s="183">
        <v>0.1</v>
      </c>
    </row>
    <row r="2855" spans="1:12">
      <c r="A2855" s="131"/>
      <c r="B2855" s="132" t="s">
        <v>2301</v>
      </c>
      <c r="C2855" s="136">
        <v>1</v>
      </c>
      <c r="D2855" s="129"/>
      <c r="H2855" s="187" t="s">
        <v>2182</v>
      </c>
      <c r="I2855" s="183">
        <v>9.9000000000000005E-2</v>
      </c>
      <c r="K2855" s="187" t="s">
        <v>3705</v>
      </c>
      <c r="L2855" s="183">
        <v>0.1</v>
      </c>
    </row>
    <row r="2856" spans="1:12">
      <c r="A2856" s="131"/>
      <c r="B2856" s="132" t="s">
        <v>2297</v>
      </c>
      <c r="C2856" s="136">
        <v>1</v>
      </c>
      <c r="D2856" s="129"/>
      <c r="H2856" s="187" t="s">
        <v>2722</v>
      </c>
      <c r="I2856" s="183">
        <v>9.6000000000000002E-2</v>
      </c>
      <c r="K2856" s="187" t="s">
        <v>3624</v>
      </c>
      <c r="L2856" s="183">
        <v>0.1</v>
      </c>
    </row>
    <row r="2857" spans="1:12">
      <c r="A2857" s="131"/>
      <c r="B2857" s="132" t="s">
        <v>2295</v>
      </c>
      <c r="C2857" s="136">
        <v>1</v>
      </c>
      <c r="D2857" s="129"/>
      <c r="H2857" s="187" t="s">
        <v>1585</v>
      </c>
      <c r="I2857" s="183">
        <v>9.6000000000000002E-2</v>
      </c>
      <c r="K2857" s="187" t="s">
        <v>3518</v>
      </c>
      <c r="L2857" s="183">
        <v>0.1</v>
      </c>
    </row>
    <row r="2858" spans="1:12">
      <c r="A2858" s="131"/>
      <c r="B2858" s="132" t="s">
        <v>2293</v>
      </c>
      <c r="C2858" s="136">
        <v>1</v>
      </c>
      <c r="D2858" s="129"/>
      <c r="H2858" s="187" t="s">
        <v>949</v>
      </c>
      <c r="I2858" s="183">
        <v>9.5000000000000001E-2</v>
      </c>
      <c r="K2858" s="187" t="s">
        <v>3491</v>
      </c>
      <c r="L2858" s="183">
        <v>0.1</v>
      </c>
    </row>
    <row r="2859" spans="1:12">
      <c r="A2859" s="131"/>
      <c r="B2859" s="132" t="s">
        <v>2292</v>
      </c>
      <c r="C2859" s="136">
        <v>1</v>
      </c>
      <c r="D2859" s="129"/>
      <c r="H2859" s="187" t="s">
        <v>2587</v>
      </c>
      <c r="I2859" s="183">
        <v>9.0000000000000011E-2</v>
      </c>
      <c r="K2859" s="187" t="s">
        <v>3444</v>
      </c>
      <c r="L2859" s="183">
        <v>0.1</v>
      </c>
    </row>
    <row r="2860" spans="1:12">
      <c r="A2860" s="131"/>
      <c r="B2860" s="132" t="s">
        <v>2276</v>
      </c>
      <c r="C2860" s="136">
        <v>1</v>
      </c>
      <c r="D2860" s="129"/>
      <c r="H2860" s="187" t="s">
        <v>1294</v>
      </c>
      <c r="I2860" s="183">
        <v>0.09</v>
      </c>
      <c r="K2860" s="187" t="s">
        <v>3430</v>
      </c>
      <c r="L2860" s="183">
        <v>0.1</v>
      </c>
    </row>
    <row r="2861" spans="1:12">
      <c r="A2861" s="131"/>
      <c r="B2861" s="132" t="s">
        <v>2275</v>
      </c>
      <c r="C2861" s="136">
        <v>1</v>
      </c>
      <c r="D2861" s="129"/>
      <c r="H2861" s="187" t="s">
        <v>2930</v>
      </c>
      <c r="I2861" s="183">
        <v>8.4000000000000005E-2</v>
      </c>
      <c r="K2861" s="187" t="s">
        <v>3259</v>
      </c>
      <c r="L2861" s="183">
        <v>0.1</v>
      </c>
    </row>
    <row r="2862" spans="1:12">
      <c r="A2862" s="131"/>
      <c r="B2862" s="132" t="s">
        <v>2274</v>
      </c>
      <c r="C2862" s="136">
        <v>1</v>
      </c>
      <c r="D2862" s="129"/>
      <c r="H2862" s="187" t="s">
        <v>2601</v>
      </c>
      <c r="I2862" s="183">
        <v>8.2500000000000004E-2</v>
      </c>
      <c r="K2862" s="187" t="s">
        <v>3114</v>
      </c>
      <c r="L2862" s="183">
        <v>0.1</v>
      </c>
    </row>
    <row r="2863" spans="1:12">
      <c r="A2863" s="131"/>
      <c r="B2863" s="132" t="s">
        <v>2268</v>
      </c>
      <c r="C2863" s="136">
        <v>1</v>
      </c>
      <c r="D2863" s="129"/>
      <c r="H2863" s="187" t="s">
        <v>2532</v>
      </c>
      <c r="I2863" s="183">
        <v>8.2500000000000004E-2</v>
      </c>
      <c r="K2863" s="187" t="s">
        <v>2961</v>
      </c>
      <c r="L2863" s="183">
        <v>0.1</v>
      </c>
    </row>
    <row r="2864" spans="1:12">
      <c r="A2864" s="131"/>
      <c r="B2864" s="132" t="s">
        <v>2264</v>
      </c>
      <c r="C2864" s="136">
        <v>1</v>
      </c>
      <c r="D2864" s="129"/>
      <c r="H2864" s="187" t="s">
        <v>2238</v>
      </c>
      <c r="I2864" s="183">
        <v>8.2500000000000004E-2</v>
      </c>
      <c r="K2864" s="187" t="s">
        <v>2635</v>
      </c>
      <c r="L2864" s="183">
        <v>0.1</v>
      </c>
    </row>
    <row r="2865" spans="1:12">
      <c r="A2865" s="131"/>
      <c r="B2865" s="132" t="s">
        <v>2261</v>
      </c>
      <c r="C2865" s="136">
        <v>1</v>
      </c>
      <c r="D2865" s="129"/>
      <c r="H2865" s="187" t="s">
        <v>2056</v>
      </c>
      <c r="I2865" s="183">
        <v>8.2500000000000004E-2</v>
      </c>
      <c r="K2865" s="187" t="s">
        <v>2626</v>
      </c>
      <c r="L2865" s="183">
        <v>0.1</v>
      </c>
    </row>
    <row r="2866" spans="1:12">
      <c r="A2866" s="131"/>
      <c r="B2866" s="132" t="s">
        <v>2259</v>
      </c>
      <c r="C2866" s="136">
        <v>1</v>
      </c>
      <c r="D2866" s="129"/>
      <c r="H2866" s="187" t="s">
        <v>1935</v>
      </c>
      <c r="I2866" s="183">
        <v>8.2500000000000004E-2</v>
      </c>
      <c r="K2866" s="187" t="s">
        <v>2474</v>
      </c>
      <c r="L2866" s="183">
        <v>0.1</v>
      </c>
    </row>
    <row r="2867" spans="1:12">
      <c r="A2867" s="131"/>
      <c r="B2867" s="132" t="s">
        <v>2257</v>
      </c>
      <c r="C2867" s="136">
        <v>1</v>
      </c>
      <c r="D2867" s="129"/>
      <c r="H2867" s="187" t="s">
        <v>1728</v>
      </c>
      <c r="I2867" s="183">
        <v>8.2500000000000004E-2</v>
      </c>
      <c r="K2867" s="187" t="s">
        <v>2471</v>
      </c>
      <c r="L2867" s="183">
        <v>0.1</v>
      </c>
    </row>
    <row r="2868" spans="1:12">
      <c r="A2868" s="131"/>
      <c r="B2868" s="132" t="s">
        <v>2256</v>
      </c>
      <c r="C2868" s="136">
        <v>1</v>
      </c>
      <c r="D2868" s="129"/>
      <c r="H2868" s="187" t="s">
        <v>1641</v>
      </c>
      <c r="I2868" s="183">
        <v>8.2500000000000004E-2</v>
      </c>
      <c r="K2868" s="187" t="s">
        <v>2276</v>
      </c>
      <c r="L2868" s="183">
        <v>0.1</v>
      </c>
    </row>
    <row r="2869" spans="1:12">
      <c r="A2869" s="131"/>
      <c r="B2869" s="132" t="s">
        <v>2254</v>
      </c>
      <c r="C2869" s="136">
        <v>1</v>
      </c>
      <c r="D2869" s="129"/>
      <c r="H2869" s="187" t="s">
        <v>3646</v>
      </c>
      <c r="I2869" s="183">
        <v>0.08</v>
      </c>
      <c r="K2869" s="187" t="s">
        <v>2274</v>
      </c>
      <c r="L2869" s="183">
        <v>0.1</v>
      </c>
    </row>
    <row r="2870" spans="1:12">
      <c r="A2870" s="131"/>
      <c r="B2870" s="132" t="s">
        <v>2251</v>
      </c>
      <c r="C2870" s="136">
        <v>1</v>
      </c>
      <c r="D2870" s="129"/>
      <c r="H2870" s="187" t="s">
        <v>3635</v>
      </c>
      <c r="I2870" s="183">
        <v>0.08</v>
      </c>
      <c r="K2870" s="187" t="s">
        <v>2259</v>
      </c>
      <c r="L2870" s="183">
        <v>0.1</v>
      </c>
    </row>
    <row r="2871" spans="1:12">
      <c r="A2871" s="131"/>
      <c r="B2871" s="132" t="s">
        <v>2250</v>
      </c>
      <c r="C2871" s="136">
        <v>1</v>
      </c>
      <c r="D2871" s="129"/>
      <c r="H2871" s="187" t="s">
        <v>3580</v>
      </c>
      <c r="I2871" s="183">
        <v>0.08</v>
      </c>
      <c r="K2871" s="187" t="s">
        <v>1937</v>
      </c>
      <c r="L2871" s="183">
        <v>0.1</v>
      </c>
    </row>
    <row r="2872" spans="1:12">
      <c r="A2872" s="131"/>
      <c r="B2872" s="132" t="s">
        <v>2248</v>
      </c>
      <c r="C2872" s="136">
        <v>1</v>
      </c>
      <c r="D2872" s="129"/>
      <c r="H2872" s="187" t="s">
        <v>3575</v>
      </c>
      <c r="I2872" s="183">
        <v>0.08</v>
      </c>
      <c r="K2872" s="187" t="s">
        <v>1783</v>
      </c>
      <c r="L2872" s="183">
        <v>0.1</v>
      </c>
    </row>
    <row r="2873" spans="1:12">
      <c r="A2873" s="131"/>
      <c r="B2873" s="132" t="s">
        <v>2247</v>
      </c>
      <c r="C2873" s="136">
        <v>1</v>
      </c>
      <c r="D2873" s="129"/>
      <c r="H2873" s="187" t="s">
        <v>3511</v>
      </c>
      <c r="I2873" s="183">
        <v>0.08</v>
      </c>
      <c r="K2873" s="187" t="s">
        <v>1777</v>
      </c>
      <c r="L2873" s="183">
        <v>0.1</v>
      </c>
    </row>
    <row r="2874" spans="1:12">
      <c r="A2874" s="131"/>
      <c r="B2874" s="132" t="s">
        <v>2239</v>
      </c>
      <c r="C2874" s="136">
        <v>1</v>
      </c>
      <c r="D2874" s="129"/>
      <c r="H2874" s="187" t="s">
        <v>3508</v>
      </c>
      <c r="I2874" s="183">
        <v>0.08</v>
      </c>
      <c r="K2874" s="187" t="s">
        <v>1758</v>
      </c>
      <c r="L2874" s="183">
        <v>0.1</v>
      </c>
    </row>
    <row r="2875" spans="1:12">
      <c r="A2875" s="131"/>
      <c r="B2875" s="132" t="s">
        <v>2238</v>
      </c>
      <c r="C2875" s="136">
        <v>1</v>
      </c>
      <c r="D2875" s="129"/>
      <c r="H2875" s="187" t="s">
        <v>3498</v>
      </c>
      <c r="I2875" s="183">
        <v>0.08</v>
      </c>
      <c r="K2875" s="187" t="s">
        <v>1743</v>
      </c>
      <c r="L2875" s="183">
        <v>0.1</v>
      </c>
    </row>
    <row r="2876" spans="1:12">
      <c r="A2876" s="131"/>
      <c r="B2876" s="132" t="s">
        <v>2236</v>
      </c>
      <c r="C2876" s="136">
        <v>1</v>
      </c>
      <c r="D2876" s="129"/>
      <c r="H2876" s="187" t="s">
        <v>2694</v>
      </c>
      <c r="I2876" s="183">
        <v>0.08</v>
      </c>
      <c r="K2876" s="187" t="s">
        <v>1594</v>
      </c>
      <c r="L2876" s="183">
        <v>0.1</v>
      </c>
    </row>
    <row r="2877" spans="1:12">
      <c r="A2877" s="131"/>
      <c r="B2877" s="132" t="s">
        <v>2235</v>
      </c>
      <c r="C2877" s="136">
        <v>1</v>
      </c>
      <c r="D2877" s="129"/>
      <c r="H2877" s="187" t="s">
        <v>1667</v>
      </c>
      <c r="I2877" s="183">
        <v>0.08</v>
      </c>
      <c r="K2877" s="187" t="s">
        <v>1289</v>
      </c>
      <c r="L2877" s="183">
        <v>0.1</v>
      </c>
    </row>
    <row r="2878" spans="1:12">
      <c r="A2878" s="131"/>
      <c r="B2878" s="132" t="s">
        <v>2234</v>
      </c>
      <c r="C2878" s="136">
        <v>1</v>
      </c>
      <c r="D2878" s="129"/>
      <c r="H2878" s="187" t="s">
        <v>1630</v>
      </c>
      <c r="I2878" s="183">
        <v>0.08</v>
      </c>
      <c r="K2878" s="187" t="s">
        <v>2182</v>
      </c>
      <c r="L2878" s="183">
        <v>9.9000000000000005E-2</v>
      </c>
    </row>
    <row r="2879" spans="1:12">
      <c r="A2879" s="131"/>
      <c r="B2879" s="132" t="s">
        <v>2233</v>
      </c>
      <c r="C2879" s="136">
        <v>1</v>
      </c>
      <c r="D2879" s="129"/>
      <c r="H2879" s="187" t="s">
        <v>1600</v>
      </c>
      <c r="I2879" s="183">
        <v>0.08</v>
      </c>
      <c r="K2879" s="187" t="s">
        <v>2722</v>
      </c>
      <c r="L2879" s="183">
        <v>9.6000000000000002E-2</v>
      </c>
    </row>
    <row r="2880" spans="1:12">
      <c r="A2880" s="131"/>
      <c r="B2880" s="132" t="s">
        <v>2232</v>
      </c>
      <c r="C2880" s="136">
        <v>1</v>
      </c>
      <c r="D2880" s="129"/>
      <c r="H2880" s="187" t="s">
        <v>1574</v>
      </c>
      <c r="I2880" s="183">
        <v>0.08</v>
      </c>
      <c r="K2880" s="187" t="s">
        <v>1585</v>
      </c>
      <c r="L2880" s="183">
        <v>9.6000000000000002E-2</v>
      </c>
    </row>
    <row r="2881" spans="1:12">
      <c r="A2881" s="131"/>
      <c r="B2881" s="132" t="s">
        <v>2231</v>
      </c>
      <c r="C2881" s="136">
        <v>1</v>
      </c>
      <c r="D2881" s="129"/>
      <c r="H2881" s="187" t="s">
        <v>1573</v>
      </c>
      <c r="I2881" s="183">
        <v>0.08</v>
      </c>
      <c r="K2881" s="187" t="s">
        <v>949</v>
      </c>
      <c r="L2881" s="183">
        <v>9.5000000000000001E-2</v>
      </c>
    </row>
    <row r="2882" spans="1:12">
      <c r="A2882" s="131"/>
      <c r="B2882" s="132" t="s">
        <v>2222</v>
      </c>
      <c r="C2882" s="136">
        <v>1</v>
      </c>
      <c r="D2882" s="129"/>
      <c r="H2882" s="187" t="s">
        <v>1021</v>
      </c>
      <c r="I2882" s="183">
        <v>0.08</v>
      </c>
      <c r="K2882" s="187" t="s">
        <v>3618</v>
      </c>
      <c r="L2882" s="183">
        <v>9.06E-2</v>
      </c>
    </row>
    <row r="2883" spans="1:12">
      <c r="A2883" s="131"/>
      <c r="B2883" s="132" t="s">
        <v>2213</v>
      </c>
      <c r="C2883" s="136">
        <v>1</v>
      </c>
      <c r="D2883" s="129"/>
      <c r="H2883" s="187" t="s">
        <v>3550</v>
      </c>
      <c r="I2883" s="183">
        <v>7.9499999999999987E-2</v>
      </c>
      <c r="K2883" s="187" t="s">
        <v>2587</v>
      </c>
      <c r="L2883" s="183">
        <v>9.0000000000000011E-2</v>
      </c>
    </row>
    <row r="2884" spans="1:12">
      <c r="A2884" s="131"/>
      <c r="B2884" s="132" t="s">
        <v>2198</v>
      </c>
      <c r="C2884" s="136">
        <v>1</v>
      </c>
      <c r="D2884" s="129"/>
      <c r="H2884" s="187" t="s">
        <v>2935</v>
      </c>
      <c r="I2884" s="183">
        <v>7.5700000000000003E-2</v>
      </c>
      <c r="K2884" s="187" t="s">
        <v>1294</v>
      </c>
      <c r="L2884" s="183">
        <v>0.09</v>
      </c>
    </row>
    <row r="2885" spans="1:12">
      <c r="A2885" s="131"/>
      <c r="B2885" s="132" t="s">
        <v>2195</v>
      </c>
      <c r="C2885" s="136">
        <v>1</v>
      </c>
      <c r="D2885" s="129"/>
      <c r="H2885" s="187" t="s">
        <v>3574</v>
      </c>
      <c r="I2885" s="183">
        <v>7.4999999999999997E-2</v>
      </c>
      <c r="K2885" s="187" t="s">
        <v>2930</v>
      </c>
      <c r="L2885" s="183">
        <v>8.4000000000000005E-2</v>
      </c>
    </row>
    <row r="2886" spans="1:12">
      <c r="A2886" s="131"/>
      <c r="B2886" s="132" t="s">
        <v>2182</v>
      </c>
      <c r="C2886" s="136">
        <v>1</v>
      </c>
      <c r="D2886" s="129"/>
      <c r="H2886" s="187" t="s">
        <v>2917</v>
      </c>
      <c r="I2886" s="183">
        <v>7.2800000000000004E-2</v>
      </c>
      <c r="K2886" s="187" t="s">
        <v>889</v>
      </c>
      <c r="L2886" s="183">
        <v>8.299999999999999E-2</v>
      </c>
    </row>
    <row r="2887" spans="1:12">
      <c r="A2887" s="131"/>
      <c r="B2887" s="132" t="s">
        <v>2178</v>
      </c>
      <c r="C2887" s="136">
        <v>1</v>
      </c>
      <c r="D2887" s="129"/>
      <c r="H2887" s="187" t="s">
        <v>3519</v>
      </c>
      <c r="I2887" s="183">
        <v>7.2099999999999997E-2</v>
      </c>
      <c r="K2887" s="187" t="s">
        <v>2601</v>
      </c>
      <c r="L2887" s="183">
        <v>8.2500000000000004E-2</v>
      </c>
    </row>
    <row r="2888" spans="1:12">
      <c r="A2888" s="131"/>
      <c r="B2888" s="132" t="s">
        <v>2163</v>
      </c>
      <c r="C2888" s="136">
        <v>1</v>
      </c>
      <c r="D2888" s="129"/>
      <c r="H2888" s="187" t="s">
        <v>3737</v>
      </c>
      <c r="I2888" s="183">
        <v>7.0900000000000005E-2</v>
      </c>
      <c r="K2888" s="187" t="s">
        <v>2532</v>
      </c>
      <c r="L2888" s="183">
        <v>8.2500000000000004E-2</v>
      </c>
    </row>
    <row r="2889" spans="1:12">
      <c r="A2889" s="131"/>
      <c r="B2889" s="132" t="s">
        <v>2156</v>
      </c>
      <c r="C2889" s="136">
        <v>1</v>
      </c>
      <c r="D2889" s="129"/>
      <c r="H2889" s="187" t="s">
        <v>3695</v>
      </c>
      <c r="I2889" s="183">
        <v>7.0000000000000007E-2</v>
      </c>
      <c r="K2889" s="187" t="s">
        <v>2238</v>
      </c>
      <c r="L2889" s="183">
        <v>8.2500000000000004E-2</v>
      </c>
    </row>
    <row r="2890" spans="1:12">
      <c r="A2890" s="131"/>
      <c r="B2890" s="132" t="s">
        <v>2150</v>
      </c>
      <c r="C2890" s="136">
        <v>1</v>
      </c>
      <c r="D2890" s="129"/>
      <c r="H2890" s="187" t="s">
        <v>3640</v>
      </c>
      <c r="I2890" s="183">
        <v>7.0000000000000007E-2</v>
      </c>
      <c r="K2890" s="187" t="s">
        <v>2056</v>
      </c>
      <c r="L2890" s="183">
        <v>8.2500000000000004E-2</v>
      </c>
    </row>
    <row r="2891" spans="1:12">
      <c r="A2891" s="131"/>
      <c r="B2891" s="132" t="s">
        <v>2149</v>
      </c>
      <c r="C2891" s="136">
        <v>1</v>
      </c>
      <c r="D2891" s="129"/>
      <c r="H2891" s="187" t="s">
        <v>2859</v>
      </c>
      <c r="I2891" s="183">
        <v>7.0000000000000007E-2</v>
      </c>
      <c r="K2891" s="187" t="s">
        <v>1935</v>
      </c>
      <c r="L2891" s="183">
        <v>8.2500000000000004E-2</v>
      </c>
    </row>
    <row r="2892" spans="1:12">
      <c r="A2892" s="131"/>
      <c r="B2892" s="132" t="s">
        <v>2133</v>
      </c>
      <c r="C2892" s="136">
        <v>1</v>
      </c>
      <c r="D2892" s="129"/>
      <c r="H2892" s="187" t="s">
        <v>2715</v>
      </c>
      <c r="I2892" s="183">
        <v>7.0000000000000007E-2</v>
      </c>
      <c r="K2892" s="187" t="s">
        <v>1728</v>
      </c>
      <c r="L2892" s="183">
        <v>8.2500000000000004E-2</v>
      </c>
    </row>
    <row r="2893" spans="1:12">
      <c r="A2893" s="131"/>
      <c r="B2893" s="132" t="s">
        <v>2131</v>
      </c>
      <c r="C2893" s="136">
        <v>1</v>
      </c>
      <c r="D2893" s="129"/>
      <c r="H2893" s="187" t="s">
        <v>2604</v>
      </c>
      <c r="I2893" s="183">
        <v>7.0000000000000007E-2</v>
      </c>
      <c r="K2893" s="187" t="s">
        <v>1641</v>
      </c>
      <c r="L2893" s="183">
        <v>8.2500000000000004E-2</v>
      </c>
    </row>
    <row r="2894" spans="1:12">
      <c r="A2894" s="131"/>
      <c r="B2894" s="132" t="s">
        <v>2126</v>
      </c>
      <c r="C2894" s="136">
        <v>1</v>
      </c>
      <c r="D2894" s="129"/>
      <c r="H2894" s="187" t="s">
        <v>2510</v>
      </c>
      <c r="I2894" s="183">
        <v>7.0000000000000007E-2</v>
      </c>
      <c r="K2894" s="187" t="s">
        <v>3646</v>
      </c>
      <c r="L2894" s="183">
        <v>0.08</v>
      </c>
    </row>
    <row r="2895" spans="1:12">
      <c r="A2895" s="131"/>
      <c r="B2895" s="132" t="s">
        <v>2116</v>
      </c>
      <c r="C2895" s="136">
        <v>1</v>
      </c>
      <c r="D2895" s="129"/>
      <c r="H2895" s="187" t="s">
        <v>1786</v>
      </c>
      <c r="I2895" s="183">
        <v>7.0000000000000007E-2</v>
      </c>
      <c r="K2895" s="187" t="s">
        <v>3635</v>
      </c>
      <c r="L2895" s="183">
        <v>0.08</v>
      </c>
    </row>
    <row r="2896" spans="1:12">
      <c r="A2896" s="131"/>
      <c r="B2896" s="132" t="s">
        <v>2114</v>
      </c>
      <c r="C2896" s="136">
        <v>1</v>
      </c>
      <c r="D2896" s="129"/>
      <c r="H2896" s="187" t="s">
        <v>1382</v>
      </c>
      <c r="I2896" s="183">
        <v>7.0000000000000007E-2</v>
      </c>
      <c r="K2896" s="187" t="s">
        <v>3580</v>
      </c>
      <c r="L2896" s="183">
        <v>0.08</v>
      </c>
    </row>
    <row r="2897" spans="1:12">
      <c r="A2897" s="131"/>
      <c r="B2897" s="132" t="s">
        <v>2111</v>
      </c>
      <c r="C2897" s="136">
        <v>1</v>
      </c>
      <c r="D2897" s="129"/>
      <c r="H2897" s="187" t="s">
        <v>2641</v>
      </c>
      <c r="I2897" s="183">
        <v>6.25E-2</v>
      </c>
      <c r="K2897" s="187" t="s">
        <v>3575</v>
      </c>
      <c r="L2897" s="183">
        <v>0.08</v>
      </c>
    </row>
    <row r="2898" spans="1:12">
      <c r="A2898" s="131"/>
      <c r="B2898" s="132" t="s">
        <v>2108</v>
      </c>
      <c r="C2898" s="136">
        <v>1</v>
      </c>
      <c r="D2898" s="129"/>
      <c r="H2898" s="187" t="s">
        <v>2451</v>
      </c>
      <c r="I2898" s="183">
        <v>6.25E-2</v>
      </c>
      <c r="K2898" s="187" t="s">
        <v>3511</v>
      </c>
      <c r="L2898" s="183">
        <v>0.08</v>
      </c>
    </row>
    <row r="2899" spans="1:12">
      <c r="A2899" s="131"/>
      <c r="B2899" s="132" t="s">
        <v>2104</v>
      </c>
      <c r="C2899" s="136">
        <v>1</v>
      </c>
      <c r="D2899" s="129"/>
      <c r="H2899" s="187" t="s">
        <v>2264</v>
      </c>
      <c r="I2899" s="183">
        <v>6.25E-2</v>
      </c>
      <c r="K2899" s="187" t="s">
        <v>3508</v>
      </c>
      <c r="L2899" s="183">
        <v>0.08</v>
      </c>
    </row>
    <row r="2900" spans="1:12">
      <c r="A2900" s="131"/>
      <c r="B2900" s="132" t="s">
        <v>2101</v>
      </c>
      <c r="C2900" s="136">
        <v>1</v>
      </c>
      <c r="D2900" s="129"/>
      <c r="H2900" s="187" t="s">
        <v>2198</v>
      </c>
      <c r="I2900" s="183">
        <v>6.25E-2</v>
      </c>
      <c r="K2900" s="187" t="s">
        <v>3498</v>
      </c>
      <c r="L2900" s="183">
        <v>0.08</v>
      </c>
    </row>
    <row r="2901" spans="1:12">
      <c r="A2901" s="131"/>
      <c r="B2901" s="132" t="s">
        <v>2099</v>
      </c>
      <c r="C2901" s="136">
        <v>1</v>
      </c>
      <c r="D2901" s="129"/>
      <c r="H2901" s="187" t="s">
        <v>3578</v>
      </c>
      <c r="I2901" s="183">
        <v>0.06</v>
      </c>
      <c r="K2901" s="187" t="s">
        <v>2694</v>
      </c>
      <c r="L2901" s="183">
        <v>0.08</v>
      </c>
    </row>
    <row r="2902" spans="1:12">
      <c r="A2902" s="131"/>
      <c r="B2902" s="132" t="s">
        <v>2098</v>
      </c>
      <c r="C2902" s="136">
        <v>1</v>
      </c>
      <c r="D2902" s="129"/>
      <c r="H2902" s="187" t="s">
        <v>3558</v>
      </c>
      <c r="I2902" s="183">
        <v>0.06</v>
      </c>
      <c r="K2902" s="187" t="s">
        <v>1667</v>
      </c>
      <c r="L2902" s="183">
        <v>0.08</v>
      </c>
    </row>
    <row r="2903" spans="1:12">
      <c r="A2903" s="131"/>
      <c r="B2903" s="132" t="s">
        <v>2095</v>
      </c>
      <c r="C2903" s="136">
        <v>1</v>
      </c>
      <c r="D2903" s="129"/>
      <c r="H2903" s="187" t="s">
        <v>2840</v>
      </c>
      <c r="I2903" s="183">
        <v>0.06</v>
      </c>
      <c r="K2903" s="187" t="s">
        <v>1630</v>
      </c>
      <c r="L2903" s="183">
        <v>0.08</v>
      </c>
    </row>
    <row r="2904" spans="1:12">
      <c r="A2904" s="131"/>
      <c r="B2904" s="132" t="s">
        <v>2093</v>
      </c>
      <c r="C2904" s="136">
        <v>1</v>
      </c>
      <c r="D2904" s="129"/>
      <c r="H2904" s="187" t="s">
        <v>1623</v>
      </c>
      <c r="I2904" s="183">
        <v>0.06</v>
      </c>
      <c r="K2904" s="187" t="s">
        <v>1600</v>
      </c>
      <c r="L2904" s="183">
        <v>0.08</v>
      </c>
    </row>
    <row r="2905" spans="1:12">
      <c r="A2905" s="131"/>
      <c r="B2905" s="132" t="s">
        <v>2081</v>
      </c>
      <c r="C2905" s="136">
        <v>1</v>
      </c>
      <c r="D2905" s="129"/>
      <c r="H2905" s="187" t="s">
        <v>1022</v>
      </c>
      <c r="I2905" s="183">
        <v>0.06</v>
      </c>
      <c r="K2905" s="187" t="s">
        <v>1574</v>
      </c>
      <c r="L2905" s="183">
        <v>0.08</v>
      </c>
    </row>
    <row r="2906" spans="1:12">
      <c r="A2906" s="131"/>
      <c r="B2906" s="132" t="s">
        <v>2072</v>
      </c>
      <c r="C2906" s="136">
        <v>1</v>
      </c>
      <c r="D2906" s="129"/>
      <c r="H2906" s="187" t="s">
        <v>3659</v>
      </c>
      <c r="I2906" s="183">
        <v>5.5000000000000007E-2</v>
      </c>
      <c r="K2906" s="187" t="s">
        <v>1573</v>
      </c>
      <c r="L2906" s="183">
        <v>0.08</v>
      </c>
    </row>
    <row r="2907" spans="1:12">
      <c r="A2907" s="131"/>
      <c r="B2907" s="132" t="s">
        <v>2068</v>
      </c>
      <c r="C2907" s="136">
        <v>1</v>
      </c>
      <c r="D2907" s="129"/>
      <c r="H2907" s="187" t="s">
        <v>2068</v>
      </c>
      <c r="I2907" s="183">
        <v>5.5E-2</v>
      </c>
      <c r="K2907" s="187" t="s">
        <v>1021</v>
      </c>
      <c r="L2907" s="183">
        <v>0.08</v>
      </c>
    </row>
    <row r="2908" spans="1:12">
      <c r="A2908" s="131"/>
      <c r="B2908" s="132" t="s">
        <v>2056</v>
      </c>
      <c r="C2908" s="136">
        <v>1</v>
      </c>
      <c r="D2908" s="129"/>
      <c r="H2908" s="187" t="s">
        <v>962</v>
      </c>
      <c r="I2908" s="183">
        <v>5.5E-2</v>
      </c>
      <c r="K2908" s="187" t="s">
        <v>3550</v>
      </c>
      <c r="L2908" s="183">
        <v>7.9499999999999987E-2</v>
      </c>
    </row>
    <row r="2909" spans="1:12">
      <c r="A2909" s="131"/>
      <c r="B2909" s="132" t="s">
        <v>2054</v>
      </c>
      <c r="C2909" s="136">
        <v>1</v>
      </c>
      <c r="D2909" s="129"/>
      <c r="H2909" s="187" t="s">
        <v>3792</v>
      </c>
      <c r="I2909" s="183">
        <v>0.05</v>
      </c>
      <c r="K2909" s="187" t="s">
        <v>2935</v>
      </c>
      <c r="L2909" s="183">
        <v>7.5700000000000003E-2</v>
      </c>
    </row>
    <row r="2910" spans="1:12">
      <c r="A2910" s="131"/>
      <c r="B2910" s="132" t="s">
        <v>2053</v>
      </c>
      <c r="C2910" s="136">
        <v>1</v>
      </c>
      <c r="D2910" s="129"/>
      <c r="H2910" s="187" t="s">
        <v>3790</v>
      </c>
      <c r="I2910" s="183">
        <v>0.05</v>
      </c>
      <c r="K2910" s="187" t="s">
        <v>3574</v>
      </c>
      <c r="L2910" s="183">
        <v>7.4999999999999997E-2</v>
      </c>
    </row>
    <row r="2911" spans="1:12">
      <c r="A2911" s="131"/>
      <c r="B2911" s="132" t="s">
        <v>2050</v>
      </c>
      <c r="C2911" s="136">
        <v>1</v>
      </c>
      <c r="D2911" s="129"/>
      <c r="H2911" s="187" t="s">
        <v>3776</v>
      </c>
      <c r="I2911" s="183">
        <v>0.05</v>
      </c>
      <c r="K2911" s="187" t="s">
        <v>2917</v>
      </c>
      <c r="L2911" s="183">
        <v>7.2800000000000004E-2</v>
      </c>
    </row>
    <row r="2912" spans="1:12">
      <c r="A2912" s="131"/>
      <c r="B2912" s="132" t="s">
        <v>2048</v>
      </c>
      <c r="C2912" s="136">
        <v>1</v>
      </c>
      <c r="D2912" s="129"/>
      <c r="H2912" s="187" t="s">
        <v>3775</v>
      </c>
      <c r="I2912" s="183">
        <v>0.05</v>
      </c>
      <c r="K2912" s="187" t="s">
        <v>3519</v>
      </c>
      <c r="L2912" s="183">
        <v>7.2099999999999997E-2</v>
      </c>
    </row>
    <row r="2913" spans="1:12">
      <c r="A2913" s="131"/>
      <c r="B2913" s="132" t="s">
        <v>2047</v>
      </c>
      <c r="C2913" s="136">
        <v>1</v>
      </c>
      <c r="D2913" s="129"/>
      <c r="H2913" s="187" t="s">
        <v>3760</v>
      </c>
      <c r="I2913" s="183">
        <v>0.05</v>
      </c>
      <c r="K2913" s="187" t="s">
        <v>3737</v>
      </c>
      <c r="L2913" s="183">
        <v>7.0900000000000005E-2</v>
      </c>
    </row>
    <row r="2914" spans="1:12">
      <c r="A2914" s="131"/>
      <c r="B2914" s="132" t="s">
        <v>2045</v>
      </c>
      <c r="C2914" s="136">
        <v>1</v>
      </c>
      <c r="D2914" s="129"/>
      <c r="H2914" s="187" t="s">
        <v>3693</v>
      </c>
      <c r="I2914" s="183">
        <v>0.05</v>
      </c>
      <c r="K2914" s="187" t="s">
        <v>3695</v>
      </c>
      <c r="L2914" s="183">
        <v>7.0000000000000007E-2</v>
      </c>
    </row>
    <row r="2915" spans="1:12">
      <c r="A2915" s="131"/>
      <c r="B2915" s="132" t="s">
        <v>2026</v>
      </c>
      <c r="C2915" s="136">
        <v>1</v>
      </c>
      <c r="D2915" s="129"/>
      <c r="H2915" s="187" t="s">
        <v>3691</v>
      </c>
      <c r="I2915" s="183">
        <v>0.05</v>
      </c>
      <c r="K2915" s="187" t="s">
        <v>3640</v>
      </c>
      <c r="L2915" s="183">
        <v>7.0000000000000007E-2</v>
      </c>
    </row>
    <row r="2916" spans="1:12">
      <c r="A2916" s="131"/>
      <c r="B2916" s="132" t="s">
        <v>2020</v>
      </c>
      <c r="C2916" s="136">
        <v>1</v>
      </c>
      <c r="D2916" s="129"/>
      <c r="H2916" s="187" t="s">
        <v>3666</v>
      </c>
      <c r="I2916" s="183">
        <v>0.05</v>
      </c>
      <c r="K2916" s="187" t="s">
        <v>2859</v>
      </c>
      <c r="L2916" s="183">
        <v>7.0000000000000007E-2</v>
      </c>
    </row>
    <row r="2917" spans="1:12">
      <c r="A2917" s="131"/>
      <c r="B2917" s="132" t="s">
        <v>1995</v>
      </c>
      <c r="C2917" s="136">
        <v>1</v>
      </c>
      <c r="D2917" s="129"/>
      <c r="H2917" s="187" t="s">
        <v>3664</v>
      </c>
      <c r="I2917" s="183">
        <v>0.05</v>
      </c>
      <c r="K2917" s="187" t="s">
        <v>2715</v>
      </c>
      <c r="L2917" s="183">
        <v>7.0000000000000007E-2</v>
      </c>
    </row>
    <row r="2918" spans="1:12">
      <c r="A2918" s="131"/>
      <c r="B2918" s="132" t="s">
        <v>1991</v>
      </c>
      <c r="C2918" s="136">
        <v>1</v>
      </c>
      <c r="D2918" s="129"/>
      <c r="H2918" s="187" t="s">
        <v>3642</v>
      </c>
      <c r="I2918" s="183">
        <v>0.05</v>
      </c>
      <c r="K2918" s="187" t="s">
        <v>2604</v>
      </c>
      <c r="L2918" s="183">
        <v>7.0000000000000007E-2</v>
      </c>
    </row>
    <row r="2919" spans="1:12">
      <c r="A2919" s="131"/>
      <c r="B2919" s="132" t="s">
        <v>1989</v>
      </c>
      <c r="C2919" s="136">
        <v>1</v>
      </c>
      <c r="D2919" s="129"/>
      <c r="H2919" s="187" t="s">
        <v>3338</v>
      </c>
      <c r="I2919" s="183">
        <v>0.05</v>
      </c>
      <c r="K2919" s="187" t="s">
        <v>2510</v>
      </c>
      <c r="L2919" s="183">
        <v>7.0000000000000007E-2</v>
      </c>
    </row>
    <row r="2920" spans="1:12">
      <c r="A2920" s="131"/>
      <c r="B2920" s="132" t="s">
        <v>1973</v>
      </c>
      <c r="C2920" s="136">
        <v>1</v>
      </c>
      <c r="D2920" s="129"/>
      <c r="H2920" s="187" t="s">
        <v>3168</v>
      </c>
      <c r="I2920" s="183">
        <v>0.05</v>
      </c>
      <c r="K2920" s="187" t="s">
        <v>1786</v>
      </c>
      <c r="L2920" s="183">
        <v>7.0000000000000007E-2</v>
      </c>
    </row>
    <row r="2921" spans="1:12">
      <c r="A2921" s="131"/>
      <c r="B2921" s="132" t="s">
        <v>1954</v>
      </c>
      <c r="C2921" s="136">
        <v>1</v>
      </c>
      <c r="D2921" s="129"/>
      <c r="H2921" s="187" t="s">
        <v>2849</v>
      </c>
      <c r="I2921" s="183">
        <v>0.05</v>
      </c>
      <c r="K2921" s="187" t="s">
        <v>1382</v>
      </c>
      <c r="L2921" s="183">
        <v>7.0000000000000007E-2</v>
      </c>
    </row>
    <row r="2922" spans="1:12">
      <c r="A2922" s="131"/>
      <c r="B2922" s="132" t="s">
        <v>1937</v>
      </c>
      <c r="C2922" s="136">
        <v>1</v>
      </c>
      <c r="D2922" s="129"/>
      <c r="H2922" s="187" t="s">
        <v>2719</v>
      </c>
      <c r="I2922" s="183">
        <v>0.05</v>
      </c>
      <c r="K2922" s="187" t="s">
        <v>2641</v>
      </c>
      <c r="L2922" s="183">
        <v>6.25E-2</v>
      </c>
    </row>
    <row r="2923" spans="1:12">
      <c r="A2923" s="131"/>
      <c r="B2923" s="132" t="s">
        <v>1935</v>
      </c>
      <c r="C2923" s="136">
        <v>1</v>
      </c>
      <c r="D2923" s="129"/>
      <c r="H2923" s="187" t="s">
        <v>2712</v>
      </c>
      <c r="I2923" s="183">
        <v>0.05</v>
      </c>
      <c r="K2923" s="187" t="s">
        <v>2451</v>
      </c>
      <c r="L2923" s="183">
        <v>6.25E-2</v>
      </c>
    </row>
    <row r="2924" spans="1:12">
      <c r="A2924" s="131"/>
      <c r="B2924" s="132" t="s">
        <v>1933</v>
      </c>
      <c r="C2924" s="136">
        <v>1</v>
      </c>
      <c r="D2924" s="129"/>
      <c r="H2924" s="187" t="s">
        <v>2695</v>
      </c>
      <c r="I2924" s="183">
        <v>0.05</v>
      </c>
      <c r="K2924" s="187" t="s">
        <v>2264</v>
      </c>
      <c r="L2924" s="183">
        <v>6.25E-2</v>
      </c>
    </row>
    <row r="2925" spans="1:12">
      <c r="A2925" s="131"/>
      <c r="B2925" s="132" t="s">
        <v>1912</v>
      </c>
      <c r="C2925" s="136">
        <v>1</v>
      </c>
      <c r="D2925" s="129"/>
      <c r="H2925" s="187" t="s">
        <v>2425</v>
      </c>
      <c r="I2925" s="183">
        <v>0.05</v>
      </c>
      <c r="K2925" s="187" t="s">
        <v>2198</v>
      </c>
      <c r="L2925" s="183">
        <v>6.25E-2</v>
      </c>
    </row>
    <row r="2926" spans="1:12">
      <c r="A2926" s="131"/>
      <c r="B2926" s="132" t="s">
        <v>1909</v>
      </c>
      <c r="C2926" s="136">
        <v>1</v>
      </c>
      <c r="D2926" s="129"/>
      <c r="H2926" s="187" t="s">
        <v>2312</v>
      </c>
      <c r="I2926" s="183">
        <v>0.05</v>
      </c>
      <c r="K2926" s="187" t="s">
        <v>3578</v>
      </c>
      <c r="L2926" s="183">
        <v>0.06</v>
      </c>
    </row>
    <row r="2927" spans="1:12">
      <c r="A2927" s="131"/>
      <c r="B2927" s="132" t="s">
        <v>1908</v>
      </c>
      <c r="C2927" s="136">
        <v>1</v>
      </c>
      <c r="D2927" s="129"/>
      <c r="H2927" s="187" t="s">
        <v>2256</v>
      </c>
      <c r="I2927" s="183">
        <v>0.05</v>
      </c>
      <c r="K2927" s="187" t="s">
        <v>3558</v>
      </c>
      <c r="L2927" s="183">
        <v>0.06</v>
      </c>
    </row>
    <row r="2928" spans="1:12">
      <c r="A2928" s="131"/>
      <c r="B2928" s="132" t="s">
        <v>1880</v>
      </c>
      <c r="C2928" s="136">
        <v>1</v>
      </c>
      <c r="D2928" s="129"/>
      <c r="H2928" s="187" t="s">
        <v>1715</v>
      </c>
      <c r="I2928" s="183">
        <v>0.05</v>
      </c>
      <c r="K2928" s="187" t="s">
        <v>2840</v>
      </c>
      <c r="L2928" s="183">
        <v>0.06</v>
      </c>
    </row>
    <row r="2929" spans="1:12">
      <c r="A2929" s="131"/>
      <c r="B2929" s="132" t="s">
        <v>1873</v>
      </c>
      <c r="C2929" s="136">
        <v>1</v>
      </c>
      <c r="D2929" s="129"/>
      <c r="H2929" s="187" t="s">
        <v>1713</v>
      </c>
      <c r="I2929" s="183">
        <v>0.05</v>
      </c>
      <c r="K2929" s="187" t="s">
        <v>1623</v>
      </c>
      <c r="L2929" s="183">
        <v>0.06</v>
      </c>
    </row>
    <row r="2930" spans="1:12">
      <c r="A2930" s="131"/>
      <c r="B2930" s="132" t="s">
        <v>1855</v>
      </c>
      <c r="C2930" s="136">
        <v>1</v>
      </c>
      <c r="D2930" s="129"/>
      <c r="H2930" s="187" t="s">
        <v>1654</v>
      </c>
      <c r="I2930" s="183">
        <v>0.05</v>
      </c>
      <c r="K2930" s="187" t="s">
        <v>1022</v>
      </c>
      <c r="L2930" s="183">
        <v>0.06</v>
      </c>
    </row>
    <row r="2931" spans="1:12">
      <c r="A2931" s="131"/>
      <c r="B2931" s="132" t="s">
        <v>1844</v>
      </c>
      <c r="C2931" s="136">
        <v>1</v>
      </c>
      <c r="D2931" s="129"/>
      <c r="H2931" s="187" t="s">
        <v>1649</v>
      </c>
      <c r="I2931" s="183">
        <v>0.05</v>
      </c>
      <c r="K2931" s="187" t="s">
        <v>3659</v>
      </c>
      <c r="L2931" s="183">
        <v>5.5000000000000007E-2</v>
      </c>
    </row>
    <row r="2932" spans="1:12">
      <c r="A2932" s="131"/>
      <c r="B2932" s="132" t="s">
        <v>1839</v>
      </c>
      <c r="C2932" s="136">
        <v>1</v>
      </c>
      <c r="D2932" s="129"/>
      <c r="H2932" s="187" t="s">
        <v>1633</v>
      </c>
      <c r="I2932" s="183">
        <v>0.05</v>
      </c>
      <c r="K2932" s="187" t="s">
        <v>2068</v>
      </c>
      <c r="L2932" s="183">
        <v>5.5E-2</v>
      </c>
    </row>
    <row r="2933" spans="1:12">
      <c r="A2933" s="131"/>
      <c r="B2933" s="132" t="s">
        <v>1824</v>
      </c>
      <c r="C2933" s="136">
        <v>1</v>
      </c>
      <c r="D2933" s="129"/>
      <c r="H2933" s="187" t="s">
        <v>1629</v>
      </c>
      <c r="I2933" s="183">
        <v>0.05</v>
      </c>
      <c r="K2933" s="187" t="s">
        <v>962</v>
      </c>
      <c r="L2933" s="183">
        <v>5.5E-2</v>
      </c>
    </row>
    <row r="2934" spans="1:12">
      <c r="A2934" s="131"/>
      <c r="B2934" s="132" t="s">
        <v>1818</v>
      </c>
      <c r="C2934" s="136">
        <v>1</v>
      </c>
      <c r="D2934" s="129"/>
      <c r="H2934" s="187" t="s">
        <v>1624</v>
      </c>
      <c r="I2934" s="183">
        <v>0.05</v>
      </c>
      <c r="K2934" s="187" t="s">
        <v>3792</v>
      </c>
      <c r="L2934" s="183">
        <v>0.05</v>
      </c>
    </row>
    <row r="2935" spans="1:12">
      <c r="A2935" s="131"/>
      <c r="B2935" s="132" t="s">
        <v>1807</v>
      </c>
      <c r="C2935" s="136">
        <v>1</v>
      </c>
      <c r="D2935" s="129"/>
      <c r="H2935" s="187" t="s">
        <v>1611</v>
      </c>
      <c r="I2935" s="183">
        <v>0.05</v>
      </c>
      <c r="K2935" s="187" t="s">
        <v>3790</v>
      </c>
      <c r="L2935" s="183">
        <v>0.05</v>
      </c>
    </row>
    <row r="2936" spans="1:12">
      <c r="A2936" s="131"/>
      <c r="B2936" s="132" t="s">
        <v>1795</v>
      </c>
      <c r="C2936" s="136">
        <v>1</v>
      </c>
      <c r="D2936" s="129"/>
      <c r="H2936" s="187" t="s">
        <v>1580</v>
      </c>
      <c r="I2936" s="183">
        <v>0.05</v>
      </c>
      <c r="K2936" s="187" t="s">
        <v>3776</v>
      </c>
      <c r="L2936" s="183">
        <v>0.05</v>
      </c>
    </row>
    <row r="2937" spans="1:12">
      <c r="A2937" s="131"/>
      <c r="B2937" s="132" t="s">
        <v>1793</v>
      </c>
      <c r="C2937" s="136">
        <v>1</v>
      </c>
      <c r="D2937" s="129"/>
      <c r="H2937" s="187" t="s">
        <v>1344</v>
      </c>
      <c r="I2937" s="183">
        <v>0.05</v>
      </c>
      <c r="K2937" s="187" t="s">
        <v>3775</v>
      </c>
      <c r="L2937" s="183">
        <v>0.05</v>
      </c>
    </row>
    <row r="2938" spans="1:12">
      <c r="A2938" s="131"/>
      <c r="B2938" s="132" t="s">
        <v>1790</v>
      </c>
      <c r="C2938" s="136">
        <v>1</v>
      </c>
      <c r="D2938" s="129"/>
      <c r="H2938" s="187" t="s">
        <v>1332</v>
      </c>
      <c r="I2938" s="183">
        <v>0.05</v>
      </c>
      <c r="K2938" s="187" t="s">
        <v>3760</v>
      </c>
      <c r="L2938" s="183">
        <v>0.05</v>
      </c>
    </row>
    <row r="2939" spans="1:12">
      <c r="A2939" s="131"/>
      <c r="B2939" s="132" t="s">
        <v>1789</v>
      </c>
      <c r="C2939" s="136">
        <v>1</v>
      </c>
      <c r="D2939" s="129"/>
      <c r="H2939" s="187" t="s">
        <v>998</v>
      </c>
      <c r="I2939" s="183">
        <v>0.05</v>
      </c>
      <c r="K2939" s="187" t="s">
        <v>3693</v>
      </c>
      <c r="L2939" s="183">
        <v>0.05</v>
      </c>
    </row>
    <row r="2940" spans="1:12">
      <c r="A2940" s="131"/>
      <c r="B2940" s="132" t="s">
        <v>1783</v>
      </c>
      <c r="C2940" s="136">
        <v>1</v>
      </c>
      <c r="D2940" s="129"/>
      <c r="H2940" s="187" t="s">
        <v>961</v>
      </c>
      <c r="I2940" s="183">
        <v>0.05</v>
      </c>
      <c r="K2940" s="187" t="s">
        <v>3691</v>
      </c>
      <c r="L2940" s="183">
        <v>0.05</v>
      </c>
    </row>
    <row r="2941" spans="1:12">
      <c r="A2941" s="131"/>
      <c r="B2941" s="132" t="s">
        <v>1777</v>
      </c>
      <c r="C2941" s="136">
        <v>1</v>
      </c>
      <c r="D2941" s="129"/>
      <c r="H2941" s="187" t="s">
        <v>1027</v>
      </c>
      <c r="I2941" s="183">
        <v>0.05</v>
      </c>
      <c r="K2941" s="187" t="s">
        <v>3666</v>
      </c>
      <c r="L2941" s="183">
        <v>0.05</v>
      </c>
    </row>
    <row r="2942" spans="1:12">
      <c r="A2942" s="131"/>
      <c r="B2942" s="132" t="s">
        <v>1773</v>
      </c>
      <c r="C2942" s="136">
        <v>1</v>
      </c>
      <c r="D2942" s="129"/>
      <c r="H2942" s="187" t="s">
        <v>1569</v>
      </c>
      <c r="I2942" s="183">
        <v>4.9700000000000001E-2</v>
      </c>
      <c r="K2942" s="187" t="s">
        <v>3664</v>
      </c>
      <c r="L2942" s="183">
        <v>0.05</v>
      </c>
    </row>
    <row r="2943" spans="1:12">
      <c r="A2943" s="131"/>
      <c r="B2943" s="132" t="s">
        <v>1772</v>
      </c>
      <c r="C2943" s="136">
        <v>1</v>
      </c>
      <c r="D2943" s="129"/>
      <c r="H2943" s="187" t="s">
        <v>2434</v>
      </c>
      <c r="I2943" s="183">
        <v>4.9000000000000002E-2</v>
      </c>
      <c r="K2943" s="187" t="s">
        <v>3642</v>
      </c>
      <c r="L2943" s="183">
        <v>0.05</v>
      </c>
    </row>
    <row r="2944" spans="1:12">
      <c r="A2944" s="131"/>
      <c r="B2944" s="132" t="s">
        <v>1771</v>
      </c>
      <c r="C2944" s="136">
        <v>1</v>
      </c>
      <c r="D2944" s="129"/>
      <c r="H2944" s="187" t="s">
        <v>3844</v>
      </c>
      <c r="I2944" s="183">
        <v>0.04</v>
      </c>
      <c r="K2944" s="187" t="s">
        <v>3424</v>
      </c>
      <c r="L2944" s="183">
        <v>0.05</v>
      </c>
    </row>
    <row r="2945" spans="1:12">
      <c r="A2945" s="131"/>
      <c r="B2945" s="132" t="s">
        <v>1770</v>
      </c>
      <c r="C2945" s="136">
        <v>1</v>
      </c>
      <c r="D2945" s="129"/>
      <c r="H2945" s="187" t="s">
        <v>3787</v>
      </c>
      <c r="I2945" s="183">
        <v>0.04</v>
      </c>
      <c r="K2945" s="187" t="s">
        <v>3338</v>
      </c>
      <c r="L2945" s="183">
        <v>0.05</v>
      </c>
    </row>
    <row r="2946" spans="1:12">
      <c r="A2946" s="131"/>
      <c r="B2946" s="132" t="s">
        <v>1767</v>
      </c>
      <c r="C2946" s="136">
        <v>1</v>
      </c>
      <c r="D2946" s="129"/>
      <c r="H2946" s="187" t="s">
        <v>3767</v>
      </c>
      <c r="I2946" s="183">
        <v>0.04</v>
      </c>
      <c r="K2946" s="187" t="s">
        <v>3168</v>
      </c>
      <c r="L2946" s="183">
        <v>0.05</v>
      </c>
    </row>
    <row r="2947" spans="1:12">
      <c r="A2947" s="131"/>
      <c r="B2947" s="132" t="s">
        <v>1766</v>
      </c>
      <c r="C2947" s="136">
        <v>1</v>
      </c>
      <c r="D2947" s="129"/>
      <c r="H2947" s="187" t="s">
        <v>3669</v>
      </c>
      <c r="I2947" s="183">
        <v>0.04</v>
      </c>
      <c r="K2947" s="187" t="s">
        <v>2849</v>
      </c>
      <c r="L2947" s="183">
        <v>0.05</v>
      </c>
    </row>
    <row r="2948" spans="1:12">
      <c r="A2948" s="131"/>
      <c r="B2948" s="132" t="s">
        <v>1762</v>
      </c>
      <c r="C2948" s="136">
        <v>1</v>
      </c>
      <c r="D2948" s="129"/>
      <c r="H2948" s="187" t="s">
        <v>3165</v>
      </c>
      <c r="I2948" s="183">
        <v>0.04</v>
      </c>
      <c r="K2948" s="187" t="s">
        <v>2719</v>
      </c>
      <c r="L2948" s="183">
        <v>0.05</v>
      </c>
    </row>
    <row r="2949" spans="1:12">
      <c r="A2949" s="131"/>
      <c r="B2949" s="132" t="s">
        <v>1760</v>
      </c>
      <c r="C2949" s="136">
        <v>1</v>
      </c>
      <c r="D2949" s="129"/>
      <c r="H2949" s="187" t="s">
        <v>2931</v>
      </c>
      <c r="I2949" s="183">
        <v>0.04</v>
      </c>
      <c r="K2949" s="187" t="s">
        <v>2712</v>
      </c>
      <c r="L2949" s="183">
        <v>0.05</v>
      </c>
    </row>
    <row r="2950" spans="1:12">
      <c r="A2950" s="131"/>
      <c r="B2950" s="132" t="s">
        <v>1759</v>
      </c>
      <c r="C2950" s="136">
        <v>1</v>
      </c>
      <c r="D2950" s="129"/>
      <c r="H2950" s="187" t="s">
        <v>2697</v>
      </c>
      <c r="I2950" s="183">
        <v>0.04</v>
      </c>
      <c r="K2950" s="187" t="s">
        <v>2695</v>
      </c>
      <c r="L2950" s="183">
        <v>0.05</v>
      </c>
    </row>
    <row r="2951" spans="1:12">
      <c r="A2951" s="131"/>
      <c r="B2951" s="132" t="s">
        <v>1758</v>
      </c>
      <c r="C2951" s="136">
        <v>1</v>
      </c>
      <c r="D2951" s="129"/>
      <c r="H2951" s="187" t="s">
        <v>2464</v>
      </c>
      <c r="I2951" s="183">
        <v>0.04</v>
      </c>
      <c r="K2951" s="187" t="s">
        <v>2425</v>
      </c>
      <c r="L2951" s="183">
        <v>0.05</v>
      </c>
    </row>
    <row r="2952" spans="1:12">
      <c r="A2952" s="131"/>
      <c r="B2952" s="132" t="s">
        <v>1757</v>
      </c>
      <c r="C2952" s="136">
        <v>1</v>
      </c>
      <c r="D2952" s="129"/>
      <c r="H2952" s="187" t="s">
        <v>2441</v>
      </c>
      <c r="I2952" s="183">
        <v>0.04</v>
      </c>
      <c r="K2952" s="187" t="s">
        <v>2312</v>
      </c>
      <c r="L2952" s="183">
        <v>0.05</v>
      </c>
    </row>
    <row r="2953" spans="1:12">
      <c r="A2953" s="131"/>
      <c r="B2953" s="132" t="s">
        <v>1755</v>
      </c>
      <c r="C2953" s="136">
        <v>1</v>
      </c>
      <c r="D2953" s="129"/>
      <c r="H2953" s="187" t="s">
        <v>2116</v>
      </c>
      <c r="I2953" s="183">
        <v>0.04</v>
      </c>
      <c r="K2953" s="187" t="s">
        <v>2256</v>
      </c>
      <c r="L2953" s="183">
        <v>0.05</v>
      </c>
    </row>
    <row r="2954" spans="1:12">
      <c r="A2954" s="131"/>
      <c r="B2954" s="132" t="s">
        <v>1754</v>
      </c>
      <c r="C2954" s="136">
        <v>1</v>
      </c>
      <c r="D2954" s="129"/>
      <c r="H2954" s="187" t="s">
        <v>1112</v>
      </c>
      <c r="I2954" s="183">
        <v>0.04</v>
      </c>
      <c r="K2954" s="187" t="s">
        <v>1715</v>
      </c>
      <c r="L2954" s="183">
        <v>0.05</v>
      </c>
    </row>
    <row r="2955" spans="1:12">
      <c r="A2955" s="131"/>
      <c r="B2955" s="132" t="s">
        <v>1753</v>
      </c>
      <c r="C2955" s="136">
        <v>1</v>
      </c>
      <c r="D2955" s="129"/>
      <c r="H2955" s="187" t="s">
        <v>2862</v>
      </c>
      <c r="I2955" s="183">
        <v>3.9699999999999999E-2</v>
      </c>
      <c r="K2955" s="187" t="s">
        <v>1713</v>
      </c>
      <c r="L2955" s="183">
        <v>0.05</v>
      </c>
    </row>
    <row r="2956" spans="1:12">
      <c r="A2956" s="131"/>
      <c r="B2956" s="132" t="s">
        <v>1749</v>
      </c>
      <c r="C2956" s="136">
        <v>1</v>
      </c>
      <c r="D2956" s="129"/>
      <c r="H2956" s="187" t="s">
        <v>2533</v>
      </c>
      <c r="I2956" s="183">
        <v>3.9600000000000003E-2</v>
      </c>
      <c r="K2956" s="187" t="s">
        <v>1654</v>
      </c>
      <c r="L2956" s="183">
        <v>0.05</v>
      </c>
    </row>
    <row r="2957" spans="1:12">
      <c r="A2957" s="131"/>
      <c r="B2957" s="132" t="s">
        <v>1747</v>
      </c>
      <c r="C2957" s="136">
        <v>1</v>
      </c>
      <c r="D2957" s="129"/>
      <c r="H2957" s="187" t="s">
        <v>1873</v>
      </c>
      <c r="I2957" s="183">
        <v>3.9600000000000003E-2</v>
      </c>
      <c r="K2957" s="187" t="s">
        <v>1649</v>
      </c>
      <c r="L2957" s="183">
        <v>0.05</v>
      </c>
    </row>
    <row r="2958" spans="1:12">
      <c r="A2958" s="131"/>
      <c r="B2958" s="132" t="s">
        <v>1743</v>
      </c>
      <c r="C2958" s="136">
        <v>1</v>
      </c>
      <c r="D2958" s="129"/>
      <c r="H2958" s="187" t="s">
        <v>3608</v>
      </c>
      <c r="I2958" s="183">
        <v>3.8000000000000006E-2</v>
      </c>
      <c r="K2958" s="187" t="s">
        <v>1633</v>
      </c>
      <c r="L2958" s="183">
        <v>0.05</v>
      </c>
    </row>
    <row r="2959" spans="1:12">
      <c r="A2959" s="131"/>
      <c r="B2959" s="132" t="s">
        <v>1742</v>
      </c>
      <c r="C2959" s="136">
        <v>1</v>
      </c>
      <c r="D2959" s="129"/>
      <c r="H2959" s="187" t="s">
        <v>3592</v>
      </c>
      <c r="I2959" s="183">
        <v>3.5000000000000003E-2</v>
      </c>
      <c r="K2959" s="187" t="s">
        <v>1629</v>
      </c>
      <c r="L2959" s="183">
        <v>0.05</v>
      </c>
    </row>
    <row r="2960" spans="1:12">
      <c r="A2960" s="131"/>
      <c r="B2960" s="132" t="s">
        <v>1728</v>
      </c>
      <c r="C2960" s="136">
        <v>1</v>
      </c>
      <c r="D2960" s="129"/>
      <c r="H2960" s="187" t="s">
        <v>2627</v>
      </c>
      <c r="I2960" s="183">
        <v>3.5000000000000003E-2</v>
      </c>
      <c r="K2960" s="187" t="s">
        <v>1624</v>
      </c>
      <c r="L2960" s="183">
        <v>0.05</v>
      </c>
    </row>
    <row r="2961" spans="1:12">
      <c r="A2961" s="131"/>
      <c r="B2961" s="132" t="s">
        <v>1722</v>
      </c>
      <c r="C2961" s="136">
        <v>1</v>
      </c>
      <c r="D2961" s="129"/>
      <c r="H2961" s="187" t="s">
        <v>1648</v>
      </c>
      <c r="I2961" s="183">
        <v>3.5000000000000003E-2</v>
      </c>
      <c r="K2961" s="187" t="s">
        <v>1611</v>
      </c>
      <c r="L2961" s="183">
        <v>0.05</v>
      </c>
    </row>
    <row r="2962" spans="1:12">
      <c r="A2962" s="131"/>
      <c r="B2962" s="132" t="s">
        <v>1720</v>
      </c>
      <c r="C2962" s="136">
        <v>1</v>
      </c>
      <c r="D2962" s="129"/>
      <c r="H2962" s="187" t="s">
        <v>3651</v>
      </c>
      <c r="I2962" s="183">
        <v>0.03</v>
      </c>
      <c r="K2962" s="187" t="s">
        <v>1580</v>
      </c>
      <c r="L2962" s="183">
        <v>0.05</v>
      </c>
    </row>
    <row r="2963" spans="1:12">
      <c r="A2963" s="131"/>
      <c r="B2963" s="132" t="s">
        <v>1715</v>
      </c>
      <c r="C2963" s="136">
        <v>1</v>
      </c>
      <c r="D2963" s="129"/>
      <c r="H2963" s="187" t="s">
        <v>3610</v>
      </c>
      <c r="I2963" s="183">
        <v>0.03</v>
      </c>
      <c r="K2963" s="187" t="s">
        <v>1344</v>
      </c>
      <c r="L2963" s="183">
        <v>0.05</v>
      </c>
    </row>
    <row r="2964" spans="1:12">
      <c r="A2964" s="131"/>
      <c r="B2964" s="132" t="s">
        <v>1713</v>
      </c>
      <c r="C2964" s="136">
        <v>1</v>
      </c>
      <c r="D2964" s="129"/>
      <c r="H2964" s="187" t="s">
        <v>3586</v>
      </c>
      <c r="I2964" s="183">
        <v>0.03</v>
      </c>
      <c r="K2964" s="187" t="s">
        <v>1332</v>
      </c>
      <c r="L2964" s="183">
        <v>0.05</v>
      </c>
    </row>
    <row r="2965" spans="1:12">
      <c r="A2965" s="131"/>
      <c r="B2965" s="132" t="s">
        <v>1708</v>
      </c>
      <c r="C2965" s="136">
        <v>1</v>
      </c>
      <c r="D2965" s="129"/>
      <c r="H2965" s="187" t="s">
        <v>3539</v>
      </c>
      <c r="I2965" s="183">
        <v>0.03</v>
      </c>
      <c r="K2965" s="187" t="s">
        <v>998</v>
      </c>
      <c r="L2965" s="183">
        <v>0.05</v>
      </c>
    </row>
    <row r="2966" spans="1:12">
      <c r="A2966" s="131"/>
      <c r="B2966" s="132" t="s">
        <v>1707</v>
      </c>
      <c r="C2966" s="136">
        <v>1</v>
      </c>
      <c r="D2966" s="129"/>
      <c r="H2966" s="187" t="s">
        <v>3533</v>
      </c>
      <c r="I2966" s="183">
        <v>0.03</v>
      </c>
      <c r="K2966" s="187" t="s">
        <v>961</v>
      </c>
      <c r="L2966" s="183">
        <v>0.05</v>
      </c>
    </row>
    <row r="2967" spans="1:12">
      <c r="A2967" s="131"/>
      <c r="B2967" s="132" t="s">
        <v>1706</v>
      </c>
      <c r="C2967" s="136">
        <v>1</v>
      </c>
      <c r="D2967" s="129"/>
      <c r="H2967" s="187" t="s">
        <v>2460</v>
      </c>
      <c r="I2967" s="183">
        <v>0.03</v>
      </c>
      <c r="K2967" s="187" t="s">
        <v>1027</v>
      </c>
      <c r="L2967" s="183">
        <v>0.05</v>
      </c>
    </row>
    <row r="2968" spans="1:12">
      <c r="A2968" s="131"/>
      <c r="B2968" s="132" t="s">
        <v>1705</v>
      </c>
      <c r="C2968" s="136">
        <v>1</v>
      </c>
      <c r="D2968" s="129"/>
      <c r="H2968" s="187" t="s">
        <v>2442</v>
      </c>
      <c r="I2968" s="183">
        <v>0.03</v>
      </c>
      <c r="K2968" s="187" t="s">
        <v>1569</v>
      </c>
      <c r="L2968" s="183">
        <v>4.9700000000000001E-2</v>
      </c>
    </row>
    <row r="2969" spans="1:12">
      <c r="A2969" s="131"/>
      <c r="B2969" s="132" t="s">
        <v>1703</v>
      </c>
      <c r="C2969" s="136">
        <v>1</v>
      </c>
      <c r="D2969" s="129"/>
      <c r="H2969" s="187" t="s">
        <v>1995</v>
      </c>
      <c r="I2969" s="183">
        <v>0.03</v>
      </c>
      <c r="K2969" s="187" t="s">
        <v>2434</v>
      </c>
      <c r="L2969" s="183">
        <v>4.9000000000000002E-2</v>
      </c>
    </row>
    <row r="2970" spans="1:12">
      <c r="A2970" s="131"/>
      <c r="B2970" s="132" t="s">
        <v>1700</v>
      </c>
      <c r="C2970" s="136">
        <v>1</v>
      </c>
      <c r="D2970" s="129"/>
      <c r="H2970" s="187" t="s">
        <v>1783</v>
      </c>
      <c r="I2970" s="183">
        <v>0.03</v>
      </c>
      <c r="K2970" s="187" t="s">
        <v>3844</v>
      </c>
      <c r="L2970" s="183">
        <v>0.04</v>
      </c>
    </row>
    <row r="2971" spans="1:12">
      <c r="A2971" s="131"/>
      <c r="B2971" s="132" t="s">
        <v>1694</v>
      </c>
      <c r="C2971" s="136">
        <v>1</v>
      </c>
      <c r="D2971" s="129"/>
      <c r="H2971" s="187" t="s">
        <v>1541</v>
      </c>
      <c r="I2971" s="183">
        <v>0.03</v>
      </c>
      <c r="K2971" s="187" t="s">
        <v>3787</v>
      </c>
      <c r="L2971" s="183">
        <v>0.04</v>
      </c>
    </row>
    <row r="2972" spans="1:12">
      <c r="A2972" s="131"/>
      <c r="B2972" s="132" t="s">
        <v>1691</v>
      </c>
      <c r="C2972" s="136">
        <v>1</v>
      </c>
      <c r="D2972" s="129"/>
      <c r="H2972" s="187" t="s">
        <v>843</v>
      </c>
      <c r="I2972" s="183">
        <v>0.03</v>
      </c>
      <c r="K2972" s="187" t="s">
        <v>3767</v>
      </c>
      <c r="L2972" s="183">
        <v>0.04</v>
      </c>
    </row>
    <row r="2973" spans="1:12">
      <c r="A2973" s="131"/>
      <c r="B2973" s="132" t="s">
        <v>1688</v>
      </c>
      <c r="C2973" s="136">
        <v>1</v>
      </c>
      <c r="D2973" s="129"/>
      <c r="H2973" s="187" t="s">
        <v>3000</v>
      </c>
      <c r="I2973" s="183">
        <v>2.8799999999999999E-2</v>
      </c>
      <c r="K2973" s="187" t="s">
        <v>3669</v>
      </c>
      <c r="L2973" s="183">
        <v>0.04</v>
      </c>
    </row>
    <row r="2974" spans="1:12">
      <c r="A2974" s="131"/>
      <c r="B2974" s="132" t="s">
        <v>1686</v>
      </c>
      <c r="C2974" s="136">
        <v>1</v>
      </c>
      <c r="D2974" s="129"/>
      <c r="H2974" s="187" t="s">
        <v>1651</v>
      </c>
      <c r="I2974" s="183">
        <v>2.7000000000000003E-2</v>
      </c>
      <c r="K2974" s="187" t="s">
        <v>3165</v>
      </c>
      <c r="L2974" s="183">
        <v>0.04</v>
      </c>
    </row>
    <row r="2975" spans="1:12">
      <c r="A2975" s="131"/>
      <c r="B2975" s="132" t="s">
        <v>1685</v>
      </c>
      <c r="C2975" s="136">
        <v>1</v>
      </c>
      <c r="D2975" s="129"/>
      <c r="H2975" s="187" t="s">
        <v>3655</v>
      </c>
      <c r="I2975" s="183">
        <v>2.5399999999999999E-2</v>
      </c>
      <c r="K2975" s="187" t="s">
        <v>2931</v>
      </c>
      <c r="L2975" s="183">
        <v>0.04</v>
      </c>
    </row>
    <row r="2976" spans="1:12">
      <c r="A2976" s="131"/>
      <c r="B2976" s="132" t="s">
        <v>1680</v>
      </c>
      <c r="C2976" s="136">
        <v>1</v>
      </c>
      <c r="D2976" s="129"/>
      <c r="H2976" s="187" t="s">
        <v>1691</v>
      </c>
      <c r="I2976" s="183">
        <v>2.5399999999999999E-2</v>
      </c>
      <c r="K2976" s="187" t="s">
        <v>2697</v>
      </c>
      <c r="L2976" s="183">
        <v>0.04</v>
      </c>
    </row>
    <row r="2977" spans="1:12">
      <c r="A2977" s="131"/>
      <c r="B2977" s="132" t="s">
        <v>1674</v>
      </c>
      <c r="C2977" s="136">
        <v>1</v>
      </c>
      <c r="D2977" s="129"/>
      <c r="H2977" s="187" t="s">
        <v>3721</v>
      </c>
      <c r="I2977" s="183">
        <v>2.5000000000000001E-2</v>
      </c>
      <c r="K2977" s="187" t="s">
        <v>2464</v>
      </c>
      <c r="L2977" s="183">
        <v>0.04</v>
      </c>
    </row>
    <row r="2978" spans="1:12">
      <c r="A2978" s="131"/>
      <c r="B2978" s="132" t="s">
        <v>1671</v>
      </c>
      <c r="C2978" s="136">
        <v>1</v>
      </c>
      <c r="D2978" s="129"/>
      <c r="H2978" s="187" t="s">
        <v>3484</v>
      </c>
      <c r="I2978" s="183">
        <v>2.5000000000000001E-2</v>
      </c>
      <c r="K2978" s="187" t="s">
        <v>2441</v>
      </c>
      <c r="L2978" s="183">
        <v>0.04</v>
      </c>
    </row>
    <row r="2979" spans="1:12">
      <c r="A2979" s="131"/>
      <c r="B2979" s="132" t="s">
        <v>1667</v>
      </c>
      <c r="C2979" s="136">
        <v>1</v>
      </c>
      <c r="D2979" s="129"/>
      <c r="H2979" s="187" t="s">
        <v>2468</v>
      </c>
      <c r="I2979" s="183">
        <v>2.5000000000000001E-2</v>
      </c>
      <c r="K2979" s="187" t="s">
        <v>2116</v>
      </c>
      <c r="L2979" s="183">
        <v>0.04</v>
      </c>
    </row>
    <row r="2980" spans="1:12">
      <c r="A2980" s="131"/>
      <c r="B2980" s="132" t="s">
        <v>1666</v>
      </c>
      <c r="C2980" s="136">
        <v>1</v>
      </c>
      <c r="D2980" s="129"/>
      <c r="H2980" s="187" t="s">
        <v>2415</v>
      </c>
      <c r="I2980" s="183">
        <v>2.5000000000000001E-2</v>
      </c>
      <c r="K2980" s="187" t="s">
        <v>1112</v>
      </c>
      <c r="L2980" s="183">
        <v>0.04</v>
      </c>
    </row>
    <row r="2981" spans="1:12">
      <c r="A2981" s="131"/>
      <c r="B2981" s="132" t="s">
        <v>1665</v>
      </c>
      <c r="C2981" s="136">
        <v>1</v>
      </c>
      <c r="D2981" s="129"/>
      <c r="H2981" s="187" t="s">
        <v>1475</v>
      </c>
      <c r="I2981" s="183">
        <v>2.5000000000000001E-2</v>
      </c>
      <c r="K2981" s="187" t="s">
        <v>2862</v>
      </c>
      <c r="L2981" s="183">
        <v>3.9699999999999999E-2</v>
      </c>
    </row>
    <row r="2982" spans="1:12">
      <c r="A2982" s="131"/>
      <c r="B2982" s="132" t="s">
        <v>1661</v>
      </c>
      <c r="C2982" s="136">
        <v>1</v>
      </c>
      <c r="D2982" s="129"/>
      <c r="H2982" s="187" t="s">
        <v>2254</v>
      </c>
      <c r="I2982" s="183">
        <v>2.0799999999999999E-2</v>
      </c>
      <c r="K2982" s="187" t="s">
        <v>2533</v>
      </c>
      <c r="L2982" s="183">
        <v>3.9600000000000003E-2</v>
      </c>
    </row>
    <row r="2983" spans="1:12">
      <c r="A2983" s="131"/>
      <c r="B2983" s="132" t="s">
        <v>1659</v>
      </c>
      <c r="C2983" s="136">
        <v>1</v>
      </c>
      <c r="D2983" s="129"/>
      <c r="H2983" s="187" t="s">
        <v>3657</v>
      </c>
      <c r="I2983" s="183">
        <v>2.07E-2</v>
      </c>
      <c r="K2983" s="187" t="s">
        <v>1873</v>
      </c>
      <c r="L2983" s="183">
        <v>3.9600000000000003E-2</v>
      </c>
    </row>
    <row r="2984" spans="1:12">
      <c r="A2984" s="131"/>
      <c r="B2984" s="132" t="s">
        <v>1656</v>
      </c>
      <c r="C2984" s="136">
        <v>1</v>
      </c>
      <c r="D2984" s="129"/>
      <c r="H2984" s="187" t="s">
        <v>3618</v>
      </c>
      <c r="I2984" s="183">
        <v>2.06E-2</v>
      </c>
      <c r="K2984" s="187" t="s">
        <v>3608</v>
      </c>
      <c r="L2984" s="183">
        <v>3.8000000000000006E-2</v>
      </c>
    </row>
    <row r="2985" spans="1:12">
      <c r="A2985" s="131"/>
      <c r="B2985" s="132" t="s">
        <v>1653</v>
      </c>
      <c r="C2985" s="136">
        <v>1</v>
      </c>
      <c r="D2985" s="129"/>
      <c r="H2985" s="187" t="s">
        <v>3785</v>
      </c>
      <c r="I2985" s="183">
        <v>0.02</v>
      </c>
      <c r="K2985" s="187" t="s">
        <v>3592</v>
      </c>
      <c r="L2985" s="183">
        <v>3.5000000000000003E-2</v>
      </c>
    </row>
    <row r="2986" spans="1:12">
      <c r="A2986" s="131"/>
      <c r="B2986" s="132" t="s">
        <v>1649</v>
      </c>
      <c r="C2986" s="136">
        <v>1</v>
      </c>
      <c r="D2986" s="129"/>
      <c r="H2986" s="187" t="s">
        <v>3689</v>
      </c>
      <c r="I2986" s="183">
        <v>0.02</v>
      </c>
      <c r="K2986" s="187" t="s">
        <v>2627</v>
      </c>
      <c r="L2986" s="183">
        <v>3.5000000000000003E-2</v>
      </c>
    </row>
    <row r="2987" spans="1:12">
      <c r="A2987" s="131"/>
      <c r="B2987" s="132" t="s">
        <v>1648</v>
      </c>
      <c r="C2987" s="136">
        <v>1</v>
      </c>
      <c r="D2987" s="129"/>
      <c r="H2987" s="187" t="s">
        <v>3661</v>
      </c>
      <c r="I2987" s="183">
        <v>0.02</v>
      </c>
      <c r="K2987" s="187" t="s">
        <v>1648</v>
      </c>
      <c r="L2987" s="183">
        <v>3.5000000000000003E-2</v>
      </c>
    </row>
    <row r="2988" spans="1:12">
      <c r="A2988" s="131"/>
      <c r="B2988" s="132" t="s">
        <v>1641</v>
      </c>
      <c r="C2988" s="136">
        <v>1</v>
      </c>
      <c r="D2988" s="129"/>
      <c r="H2988" s="187" t="s">
        <v>3503</v>
      </c>
      <c r="I2988" s="183">
        <v>0.02</v>
      </c>
      <c r="K2988" s="187" t="s">
        <v>3651</v>
      </c>
      <c r="L2988" s="183">
        <v>0.03</v>
      </c>
    </row>
    <row r="2989" spans="1:12">
      <c r="A2989" s="131"/>
      <c r="B2989" s="132" t="s">
        <v>1633</v>
      </c>
      <c r="C2989" s="136">
        <v>1</v>
      </c>
      <c r="D2989" s="129"/>
      <c r="H2989" s="187" t="s">
        <v>3119</v>
      </c>
      <c r="I2989" s="183">
        <v>0.02</v>
      </c>
      <c r="K2989" s="187" t="s">
        <v>3610</v>
      </c>
      <c r="L2989" s="183">
        <v>0.03</v>
      </c>
    </row>
    <row r="2990" spans="1:12">
      <c r="A2990" s="131"/>
      <c r="B2990" s="132" t="s">
        <v>1630</v>
      </c>
      <c r="C2990" s="136">
        <v>1</v>
      </c>
      <c r="D2990" s="129"/>
      <c r="H2990" s="187" t="s">
        <v>2999</v>
      </c>
      <c r="I2990" s="183">
        <v>0.02</v>
      </c>
      <c r="K2990" s="187" t="s">
        <v>3586</v>
      </c>
      <c r="L2990" s="183">
        <v>0.03</v>
      </c>
    </row>
    <row r="2991" spans="1:12">
      <c r="A2991" s="131"/>
      <c r="B2991" s="132" t="s">
        <v>1629</v>
      </c>
      <c r="C2991" s="136">
        <v>1</v>
      </c>
      <c r="D2991" s="129"/>
      <c r="H2991" s="187" t="s">
        <v>2766</v>
      </c>
      <c r="I2991" s="183">
        <v>0.02</v>
      </c>
      <c r="K2991" s="187" t="s">
        <v>3539</v>
      </c>
      <c r="L2991" s="183">
        <v>0.03</v>
      </c>
    </row>
    <row r="2992" spans="1:12">
      <c r="A2992" s="131"/>
      <c r="B2992" s="132" t="s">
        <v>1628</v>
      </c>
      <c r="C2992" s="136">
        <v>1</v>
      </c>
      <c r="D2992" s="129"/>
      <c r="H2992" s="187" t="s">
        <v>2638</v>
      </c>
      <c r="I2992" s="183">
        <v>0.02</v>
      </c>
      <c r="K2992" s="187" t="s">
        <v>3533</v>
      </c>
      <c r="L2992" s="183">
        <v>0.03</v>
      </c>
    </row>
    <row r="2993" spans="1:12">
      <c r="A2993" s="131"/>
      <c r="B2993" s="132" t="s">
        <v>1624</v>
      </c>
      <c r="C2993" s="136">
        <v>1</v>
      </c>
      <c r="D2993" s="129"/>
      <c r="H2993" s="187" t="s">
        <v>2620</v>
      </c>
      <c r="I2993" s="183">
        <v>0.02</v>
      </c>
      <c r="K2993" s="187" t="s">
        <v>2460</v>
      </c>
      <c r="L2993" s="183">
        <v>0.03</v>
      </c>
    </row>
    <row r="2994" spans="1:12">
      <c r="A2994" s="131"/>
      <c r="B2994" s="132" t="s">
        <v>1617</v>
      </c>
      <c r="C2994" s="136">
        <v>1</v>
      </c>
      <c r="D2994" s="129"/>
      <c r="H2994" s="187" t="s">
        <v>1766</v>
      </c>
      <c r="I2994" s="183">
        <v>0.02</v>
      </c>
      <c r="K2994" s="187" t="s">
        <v>2442</v>
      </c>
      <c r="L2994" s="183">
        <v>0.03</v>
      </c>
    </row>
    <row r="2995" spans="1:12">
      <c r="A2995" s="131"/>
      <c r="B2995" s="132" t="s">
        <v>1610</v>
      </c>
      <c r="C2995" s="136">
        <v>1</v>
      </c>
      <c r="D2995" s="129"/>
      <c r="H2995" s="187" t="s">
        <v>1722</v>
      </c>
      <c r="I2995" s="183">
        <v>0.02</v>
      </c>
      <c r="K2995" s="187" t="s">
        <v>1995</v>
      </c>
      <c r="L2995" s="183">
        <v>0.03</v>
      </c>
    </row>
    <row r="2996" spans="1:12">
      <c r="A2996" s="131"/>
      <c r="B2996" s="132" t="s">
        <v>1604</v>
      </c>
      <c r="C2996" s="136">
        <v>1</v>
      </c>
      <c r="D2996" s="129"/>
      <c r="H2996" s="187" t="s">
        <v>1665</v>
      </c>
      <c r="I2996" s="183">
        <v>0.02</v>
      </c>
      <c r="K2996" s="187" t="s">
        <v>1541</v>
      </c>
      <c r="L2996" s="183">
        <v>0.03</v>
      </c>
    </row>
    <row r="2997" spans="1:12">
      <c r="A2997" s="131"/>
      <c r="B2997" s="132" t="s">
        <v>1603</v>
      </c>
      <c r="C2997" s="136">
        <v>1</v>
      </c>
      <c r="D2997" s="129"/>
      <c r="H2997" s="187" t="s">
        <v>1531</v>
      </c>
      <c r="I2997" s="183">
        <v>0.02</v>
      </c>
      <c r="K2997" s="187" t="s">
        <v>927</v>
      </c>
      <c r="L2997" s="183">
        <v>0.03</v>
      </c>
    </row>
    <row r="2998" spans="1:12">
      <c r="A2998" s="131"/>
      <c r="B2998" s="132" t="s">
        <v>1600</v>
      </c>
      <c r="C2998" s="136">
        <v>1</v>
      </c>
      <c r="D2998" s="129"/>
      <c r="H2998" s="187" t="s">
        <v>889</v>
      </c>
      <c r="I2998" s="183">
        <v>0.02</v>
      </c>
      <c r="K2998" s="187" t="s">
        <v>843</v>
      </c>
      <c r="L2998" s="183">
        <v>0.03</v>
      </c>
    </row>
    <row r="2999" spans="1:12">
      <c r="A2999" s="131"/>
      <c r="B2999" s="132" t="s">
        <v>1594</v>
      </c>
      <c r="C2999" s="136">
        <v>1</v>
      </c>
      <c r="D2999" s="129"/>
      <c r="H2999" s="187" t="s">
        <v>1281</v>
      </c>
      <c r="I2999" s="183">
        <v>0.02</v>
      </c>
      <c r="K2999" s="187" t="s">
        <v>3000</v>
      </c>
      <c r="L2999" s="183">
        <v>2.8799999999999999E-2</v>
      </c>
    </row>
    <row r="3000" spans="1:12">
      <c r="A3000" s="131"/>
      <c r="B3000" s="132" t="s">
        <v>1585</v>
      </c>
      <c r="C3000" s="136">
        <v>1</v>
      </c>
      <c r="D3000" s="129"/>
      <c r="H3000" s="187" t="s">
        <v>3665</v>
      </c>
      <c r="I3000" s="183">
        <v>1.4999999999999999E-2</v>
      </c>
      <c r="K3000" s="187" t="s">
        <v>1651</v>
      </c>
      <c r="L3000" s="183">
        <v>2.7000000000000003E-2</v>
      </c>
    </row>
    <row r="3001" spans="1:12">
      <c r="A3001" s="131"/>
      <c r="B3001" s="132" t="s">
        <v>1580</v>
      </c>
      <c r="C3001" s="136">
        <v>1</v>
      </c>
      <c r="D3001" s="129"/>
      <c r="H3001" s="187" t="s">
        <v>2825</v>
      </c>
      <c r="I3001" s="183">
        <v>1.4999999999999999E-2</v>
      </c>
      <c r="K3001" s="187" t="s">
        <v>3655</v>
      </c>
      <c r="L3001" s="183">
        <v>2.5399999999999999E-2</v>
      </c>
    </row>
    <row r="3002" spans="1:12">
      <c r="A3002" s="131"/>
      <c r="B3002" s="132" t="s">
        <v>1574</v>
      </c>
      <c r="C3002" s="136">
        <v>1</v>
      </c>
      <c r="D3002" s="129"/>
      <c r="H3002" s="187" t="s">
        <v>1772</v>
      </c>
      <c r="I3002" s="183">
        <v>1.34E-2</v>
      </c>
      <c r="K3002" s="187" t="s">
        <v>1691</v>
      </c>
      <c r="L3002" s="183">
        <v>2.5399999999999999E-2</v>
      </c>
    </row>
    <row r="3003" spans="1:12">
      <c r="A3003" s="131"/>
      <c r="B3003" s="132" t="s">
        <v>1573</v>
      </c>
      <c r="C3003" s="136">
        <v>1</v>
      </c>
      <c r="D3003" s="129"/>
      <c r="H3003" s="187" t="s">
        <v>2457</v>
      </c>
      <c r="I3003" s="183">
        <v>1.3299999999999999E-2</v>
      </c>
      <c r="K3003" s="187" t="s">
        <v>3721</v>
      </c>
      <c r="L3003" s="183">
        <v>2.5000000000000001E-2</v>
      </c>
    </row>
    <row r="3004" spans="1:12">
      <c r="A3004" s="131"/>
      <c r="B3004" s="132" t="s">
        <v>1566</v>
      </c>
      <c r="C3004" s="136">
        <v>1</v>
      </c>
      <c r="D3004" s="129"/>
      <c r="H3004" s="187" t="s">
        <v>3690</v>
      </c>
      <c r="I3004" s="183">
        <v>0.01</v>
      </c>
      <c r="K3004" s="187" t="s">
        <v>3484</v>
      </c>
      <c r="L3004" s="183">
        <v>2.5000000000000001E-2</v>
      </c>
    </row>
    <row r="3005" spans="1:12">
      <c r="A3005" s="131"/>
      <c r="B3005" s="132" t="s">
        <v>1550</v>
      </c>
      <c r="C3005" s="136">
        <v>1</v>
      </c>
      <c r="D3005" s="129"/>
      <c r="H3005" s="187" t="s">
        <v>3668</v>
      </c>
      <c r="I3005" s="183">
        <v>0.01</v>
      </c>
      <c r="K3005" s="187" t="s">
        <v>2468</v>
      </c>
      <c r="L3005" s="183">
        <v>2.5000000000000001E-2</v>
      </c>
    </row>
    <row r="3006" spans="1:12">
      <c r="A3006" s="131"/>
      <c r="B3006" s="132" t="s">
        <v>1542</v>
      </c>
      <c r="C3006" s="136">
        <v>1</v>
      </c>
      <c r="D3006" s="129"/>
      <c r="H3006" s="187" t="s">
        <v>3667</v>
      </c>
      <c r="I3006" s="183">
        <v>0.01</v>
      </c>
      <c r="K3006" s="187" t="s">
        <v>2415</v>
      </c>
      <c r="L3006" s="183">
        <v>2.5000000000000001E-2</v>
      </c>
    </row>
    <row r="3007" spans="1:12">
      <c r="A3007" s="131"/>
      <c r="B3007" s="132" t="s">
        <v>1541</v>
      </c>
      <c r="C3007" s="136">
        <v>1</v>
      </c>
      <c r="D3007" s="129"/>
      <c r="H3007" s="187" t="s">
        <v>3591</v>
      </c>
      <c r="I3007" s="183">
        <v>0.01</v>
      </c>
      <c r="K3007" s="187" t="s">
        <v>1475</v>
      </c>
      <c r="L3007" s="183">
        <v>2.5000000000000001E-2</v>
      </c>
    </row>
    <row r="3008" spans="1:12">
      <c r="A3008" s="131"/>
      <c r="B3008" s="132" t="s">
        <v>1531</v>
      </c>
      <c r="C3008" s="136">
        <v>1</v>
      </c>
      <c r="D3008" s="129"/>
      <c r="H3008" s="187" t="s">
        <v>3496</v>
      </c>
      <c r="I3008" s="183">
        <v>0.01</v>
      </c>
      <c r="K3008" s="187" t="s">
        <v>2254</v>
      </c>
      <c r="L3008" s="183">
        <v>2.0799999999999999E-2</v>
      </c>
    </row>
    <row r="3009" spans="1:12">
      <c r="A3009" s="131"/>
      <c r="B3009" s="132" t="s">
        <v>1491</v>
      </c>
      <c r="C3009" s="136">
        <v>1</v>
      </c>
      <c r="D3009" s="129"/>
      <c r="H3009" s="187" t="s">
        <v>2955</v>
      </c>
      <c r="I3009" s="183">
        <v>0.01</v>
      </c>
      <c r="K3009" s="187" t="s">
        <v>3657</v>
      </c>
      <c r="L3009" s="183">
        <v>2.07E-2</v>
      </c>
    </row>
    <row r="3010" spans="1:12">
      <c r="A3010" s="131"/>
      <c r="B3010" s="132" t="s">
        <v>1475</v>
      </c>
      <c r="C3010" s="136">
        <v>1</v>
      </c>
      <c r="D3010" s="129"/>
      <c r="H3010" s="187" t="s">
        <v>2701</v>
      </c>
      <c r="I3010" s="183">
        <v>0.01</v>
      </c>
      <c r="K3010" s="187" t="s">
        <v>3785</v>
      </c>
      <c r="L3010" s="183">
        <v>0.02</v>
      </c>
    </row>
    <row r="3011" spans="1:12">
      <c r="A3011" s="131"/>
      <c r="B3011" s="132" t="s">
        <v>1382</v>
      </c>
      <c r="C3011" s="136">
        <v>1</v>
      </c>
      <c r="D3011" s="129"/>
      <c r="H3011" s="187" t="s">
        <v>1005</v>
      </c>
      <c r="I3011" s="183">
        <v>0.01</v>
      </c>
      <c r="K3011" s="187" t="s">
        <v>3689</v>
      </c>
      <c r="L3011" s="183">
        <v>0.02</v>
      </c>
    </row>
    <row r="3012" spans="1:12">
      <c r="A3012" s="131"/>
      <c r="B3012" s="132" t="s">
        <v>1364</v>
      </c>
      <c r="C3012" s="136">
        <v>1</v>
      </c>
      <c r="D3012" s="129"/>
      <c r="H3012" s="187" t="s">
        <v>1301</v>
      </c>
      <c r="I3012" s="183">
        <v>0.01</v>
      </c>
      <c r="K3012" s="187" t="s">
        <v>3661</v>
      </c>
      <c r="L3012" s="183">
        <v>0.02</v>
      </c>
    </row>
    <row r="3013" spans="1:12">
      <c r="A3013" s="131"/>
      <c r="B3013" s="132" t="s">
        <v>1345</v>
      </c>
      <c r="C3013" s="136">
        <v>1</v>
      </c>
      <c r="D3013" s="129"/>
      <c r="H3013" s="187" t="s">
        <v>1040</v>
      </c>
      <c r="I3013" s="183">
        <v>0.01</v>
      </c>
      <c r="K3013" s="187" t="s">
        <v>3503</v>
      </c>
      <c r="L3013" s="183">
        <v>0.02</v>
      </c>
    </row>
    <row r="3014" spans="1:12">
      <c r="A3014" s="131"/>
      <c r="B3014" s="132" t="s">
        <v>1344</v>
      </c>
      <c r="C3014" s="136">
        <v>1</v>
      </c>
      <c r="D3014" s="129"/>
      <c r="H3014" s="187" t="s">
        <v>3478</v>
      </c>
      <c r="I3014" s="183">
        <v>8.0000000000000002E-3</v>
      </c>
      <c r="K3014" s="187" t="s">
        <v>3423</v>
      </c>
      <c r="L3014" s="183">
        <v>0.02</v>
      </c>
    </row>
    <row r="3015" spans="1:12">
      <c r="A3015" s="131"/>
      <c r="B3015" s="132" t="s">
        <v>1332</v>
      </c>
      <c r="C3015" s="136">
        <v>1</v>
      </c>
      <c r="D3015" s="129"/>
      <c r="H3015" s="187" t="s">
        <v>2834</v>
      </c>
      <c r="I3015" s="183">
        <v>8.0000000000000002E-3</v>
      </c>
      <c r="K3015" s="187" t="s">
        <v>3119</v>
      </c>
      <c r="L3015" s="183">
        <v>0.02</v>
      </c>
    </row>
    <row r="3016" spans="1:12">
      <c r="A3016" s="131"/>
      <c r="B3016" s="132" t="s">
        <v>1022</v>
      </c>
      <c r="C3016" s="136">
        <v>1</v>
      </c>
      <c r="D3016" s="129"/>
      <c r="H3016" s="187" t="s">
        <v>2529</v>
      </c>
      <c r="I3016" s="183">
        <v>7.0000000000000001E-3</v>
      </c>
      <c r="K3016" s="187" t="s">
        <v>2999</v>
      </c>
      <c r="L3016" s="183">
        <v>0.02</v>
      </c>
    </row>
    <row r="3017" spans="1:12">
      <c r="A3017" s="131"/>
      <c r="B3017" s="132" t="s">
        <v>1021</v>
      </c>
      <c r="C3017" s="136">
        <v>1</v>
      </c>
      <c r="D3017" s="129"/>
      <c r="H3017" s="187" t="s">
        <v>3658</v>
      </c>
      <c r="I3017" s="183">
        <v>6.0000000000000001E-3</v>
      </c>
      <c r="K3017" s="187" t="s">
        <v>2766</v>
      </c>
      <c r="L3017" s="183">
        <v>0.02</v>
      </c>
    </row>
    <row r="3018" spans="1:12">
      <c r="A3018" s="131"/>
      <c r="B3018" s="132" t="s">
        <v>1017</v>
      </c>
      <c r="C3018" s="136">
        <v>1</v>
      </c>
      <c r="D3018" s="129"/>
      <c r="H3018" s="187" t="s">
        <v>3671</v>
      </c>
      <c r="I3018" s="183">
        <v>5.0000000000000001E-3</v>
      </c>
      <c r="K3018" s="187" t="s">
        <v>2638</v>
      </c>
      <c r="L3018" s="183">
        <v>0.02</v>
      </c>
    </row>
    <row r="3019" spans="1:12">
      <c r="A3019" s="131"/>
      <c r="B3019" s="132" t="s">
        <v>1007</v>
      </c>
      <c r="C3019" s="136">
        <v>1</v>
      </c>
      <c r="D3019" s="129"/>
      <c r="H3019" s="187" t="s">
        <v>3648</v>
      </c>
      <c r="I3019" s="183">
        <v>5.0000000000000001E-3</v>
      </c>
      <c r="K3019" s="187" t="s">
        <v>2620</v>
      </c>
      <c r="L3019" s="183">
        <v>0.02</v>
      </c>
    </row>
    <row r="3020" spans="1:12">
      <c r="A3020" s="131"/>
      <c r="B3020" s="132" t="s">
        <v>1005</v>
      </c>
      <c r="C3020" s="136">
        <v>1</v>
      </c>
      <c r="D3020" s="129"/>
      <c r="H3020" s="187" t="s">
        <v>3587</v>
      </c>
      <c r="I3020" s="183">
        <v>5.0000000000000001E-3</v>
      </c>
      <c r="K3020" s="187" t="s">
        <v>1766</v>
      </c>
      <c r="L3020" s="183">
        <v>0.02</v>
      </c>
    </row>
    <row r="3021" spans="1:12">
      <c r="A3021" s="131"/>
      <c r="B3021" s="132" t="s">
        <v>1001</v>
      </c>
      <c r="C3021" s="136">
        <v>1</v>
      </c>
      <c r="D3021" s="129"/>
      <c r="H3021" s="187" t="s">
        <v>3480</v>
      </c>
      <c r="I3021" s="183">
        <v>5.0000000000000001E-3</v>
      </c>
      <c r="K3021" s="187" t="s">
        <v>1722</v>
      </c>
      <c r="L3021" s="183">
        <v>0.02</v>
      </c>
    </row>
    <row r="3022" spans="1:12">
      <c r="A3022" s="131"/>
      <c r="B3022" s="132" t="s">
        <v>998</v>
      </c>
      <c r="C3022" s="136">
        <v>1</v>
      </c>
      <c r="D3022" s="129"/>
      <c r="H3022" s="187" t="s">
        <v>3429</v>
      </c>
      <c r="I3022" s="183">
        <v>5.0000000000000001E-3</v>
      </c>
      <c r="K3022" s="187" t="s">
        <v>1665</v>
      </c>
      <c r="L3022" s="183">
        <v>0.02</v>
      </c>
    </row>
    <row r="3023" spans="1:12">
      <c r="A3023" s="131"/>
      <c r="B3023" s="132" t="s">
        <v>961</v>
      </c>
      <c r="C3023" s="136">
        <v>1</v>
      </c>
      <c r="D3023" s="129"/>
      <c r="H3023" s="187" t="s">
        <v>2400</v>
      </c>
      <c r="I3023" s="183">
        <v>5.0000000000000001E-3</v>
      </c>
      <c r="K3023" s="187" t="s">
        <v>1531</v>
      </c>
      <c r="L3023" s="183">
        <v>0.02</v>
      </c>
    </row>
    <row r="3024" spans="1:12">
      <c r="A3024" s="131"/>
      <c r="B3024" s="132" t="s">
        <v>956</v>
      </c>
      <c r="C3024" s="136">
        <v>1</v>
      </c>
      <c r="D3024" s="129"/>
      <c r="H3024" s="187" t="s">
        <v>1855</v>
      </c>
      <c r="I3024" s="183">
        <v>5.0000000000000001E-3</v>
      </c>
      <c r="K3024" s="187" t="s">
        <v>1281</v>
      </c>
      <c r="L3024" s="183">
        <v>0.02</v>
      </c>
    </row>
    <row r="3025" spans="1:12">
      <c r="A3025" s="131"/>
      <c r="B3025" s="132" t="s">
        <v>954</v>
      </c>
      <c r="C3025" s="136">
        <v>1</v>
      </c>
      <c r="D3025" s="129"/>
      <c r="H3025" s="187" t="s">
        <v>3589</v>
      </c>
      <c r="I3025" s="183">
        <v>4.0000000000000001E-3</v>
      </c>
      <c r="K3025" s="187" t="s">
        <v>3665</v>
      </c>
      <c r="L3025" s="183">
        <v>1.4999999999999999E-2</v>
      </c>
    </row>
    <row r="3026" spans="1:12">
      <c r="A3026" s="131"/>
      <c r="B3026" s="132" t="s">
        <v>942</v>
      </c>
      <c r="C3026" s="136">
        <v>1</v>
      </c>
      <c r="D3026" s="129"/>
      <c r="H3026" s="187" t="s">
        <v>2247</v>
      </c>
      <c r="I3026" s="183">
        <v>3.3E-3</v>
      </c>
      <c r="K3026" s="187" t="s">
        <v>2825</v>
      </c>
      <c r="L3026" s="183">
        <v>1.4999999999999999E-2</v>
      </c>
    </row>
    <row r="3027" spans="1:12">
      <c r="A3027" s="131"/>
      <c r="B3027" s="132" t="s">
        <v>889</v>
      </c>
      <c r="C3027" s="136">
        <v>1</v>
      </c>
      <c r="D3027" s="129"/>
      <c r="H3027" s="187" t="s">
        <v>3829</v>
      </c>
      <c r="I3027" s="183">
        <v>3.0000000000000001E-3</v>
      </c>
      <c r="K3027" s="187" t="s">
        <v>1772</v>
      </c>
      <c r="L3027" s="183">
        <v>1.34E-2</v>
      </c>
    </row>
    <row r="3028" spans="1:12">
      <c r="A3028" s="131"/>
      <c r="B3028" s="132" t="s">
        <v>852</v>
      </c>
      <c r="C3028" s="136">
        <v>1</v>
      </c>
      <c r="D3028" s="129"/>
      <c r="H3028" s="187" t="s">
        <v>3489</v>
      </c>
      <c r="I3028" s="183">
        <v>3.0000000000000001E-3</v>
      </c>
      <c r="K3028" s="187" t="s">
        <v>2457</v>
      </c>
      <c r="L3028" s="183">
        <v>1.3299999999999999E-2</v>
      </c>
    </row>
    <row r="3029" spans="1:12">
      <c r="A3029" s="131"/>
      <c r="B3029" s="132" t="s">
        <v>843</v>
      </c>
      <c r="C3029" s="136">
        <v>1</v>
      </c>
      <c r="D3029" s="129"/>
      <c r="H3029" s="187" t="s">
        <v>1771</v>
      </c>
      <c r="I3029" s="183">
        <v>3.0000000000000001E-3</v>
      </c>
      <c r="K3029" s="187" t="s">
        <v>3690</v>
      </c>
      <c r="L3029" s="183">
        <v>0.01</v>
      </c>
    </row>
    <row r="3030" spans="1:12">
      <c r="A3030" s="131"/>
      <c r="B3030" s="132" t="s">
        <v>1306</v>
      </c>
      <c r="C3030" s="136">
        <v>1</v>
      </c>
      <c r="D3030" s="129"/>
      <c r="H3030" s="187" t="s">
        <v>3834</v>
      </c>
      <c r="I3030" s="183">
        <v>2.5000000000000001E-3</v>
      </c>
      <c r="K3030" s="187" t="s">
        <v>3668</v>
      </c>
      <c r="L3030" s="183">
        <v>0.01</v>
      </c>
    </row>
    <row r="3031" spans="1:12">
      <c r="A3031" s="131"/>
      <c r="B3031" s="132" t="s">
        <v>1303</v>
      </c>
      <c r="C3031" s="136">
        <v>1</v>
      </c>
      <c r="D3031" s="129"/>
      <c r="H3031" s="187" t="s">
        <v>3688</v>
      </c>
      <c r="I3031" s="183">
        <v>2.5000000000000001E-3</v>
      </c>
      <c r="K3031" s="187" t="s">
        <v>3667</v>
      </c>
      <c r="L3031" s="183">
        <v>0.01</v>
      </c>
    </row>
    <row r="3032" spans="1:12">
      <c r="A3032" s="131"/>
      <c r="B3032" s="132" t="s">
        <v>1302</v>
      </c>
      <c r="C3032" s="136">
        <v>1</v>
      </c>
      <c r="D3032" s="129"/>
      <c r="H3032" s="187" t="s">
        <v>3748</v>
      </c>
      <c r="I3032" s="183">
        <v>2E-3</v>
      </c>
      <c r="K3032" s="187" t="s">
        <v>3591</v>
      </c>
      <c r="L3032" s="183">
        <v>0.01</v>
      </c>
    </row>
    <row r="3033" spans="1:12">
      <c r="A3033" s="131"/>
      <c r="B3033" s="132" t="s">
        <v>1301</v>
      </c>
      <c r="C3033" s="136">
        <v>1</v>
      </c>
      <c r="D3033" s="129"/>
      <c r="H3033" s="187" t="s">
        <v>3612</v>
      </c>
      <c r="I3033" s="183">
        <v>2E-3</v>
      </c>
      <c r="K3033" s="187" t="s">
        <v>3496</v>
      </c>
      <c r="L3033" s="183">
        <v>0.01</v>
      </c>
    </row>
    <row r="3034" spans="1:12">
      <c r="A3034" s="131"/>
      <c r="B3034" s="132" t="s">
        <v>1300</v>
      </c>
      <c r="C3034" s="136">
        <v>1</v>
      </c>
      <c r="D3034" s="129"/>
      <c r="H3034" s="187" t="s">
        <v>3497</v>
      </c>
      <c r="I3034" s="183">
        <v>2E-3</v>
      </c>
      <c r="K3034" s="187" t="s">
        <v>2955</v>
      </c>
      <c r="L3034" s="183">
        <v>0.01</v>
      </c>
    </row>
    <row r="3035" spans="1:12">
      <c r="A3035" s="131"/>
      <c r="B3035" s="132" t="s">
        <v>1299</v>
      </c>
      <c r="C3035" s="136">
        <v>1</v>
      </c>
      <c r="D3035" s="129"/>
      <c r="H3035" s="187" t="s">
        <v>3422</v>
      </c>
      <c r="I3035" s="183">
        <v>2E-3</v>
      </c>
      <c r="K3035" s="187" t="s">
        <v>2701</v>
      </c>
      <c r="L3035" s="183">
        <v>0.01</v>
      </c>
    </row>
    <row r="3036" spans="1:12">
      <c r="A3036" s="131"/>
      <c r="B3036" s="132" t="s">
        <v>1294</v>
      </c>
      <c r="C3036" s="136">
        <v>1</v>
      </c>
      <c r="D3036" s="129"/>
      <c r="H3036" s="187" t="s">
        <v>2967</v>
      </c>
      <c r="I3036" s="183">
        <v>2E-3</v>
      </c>
      <c r="K3036" s="187" t="s">
        <v>1005</v>
      </c>
      <c r="L3036" s="183">
        <v>0.01</v>
      </c>
    </row>
    <row r="3037" spans="1:12">
      <c r="A3037" s="131"/>
      <c r="B3037" s="132" t="s">
        <v>1293</v>
      </c>
      <c r="C3037" s="136">
        <v>1</v>
      </c>
      <c r="D3037" s="129"/>
      <c r="H3037" s="187" t="s">
        <v>2848</v>
      </c>
      <c r="I3037" s="183">
        <v>2E-3</v>
      </c>
      <c r="K3037" s="187" t="s">
        <v>1301</v>
      </c>
      <c r="L3037" s="183">
        <v>0.01</v>
      </c>
    </row>
    <row r="3038" spans="1:12">
      <c r="A3038" s="131"/>
      <c r="B3038" s="132" t="s">
        <v>1291</v>
      </c>
      <c r="C3038" s="136">
        <v>1</v>
      </c>
      <c r="D3038" s="129"/>
      <c r="H3038" s="187" t="s">
        <v>956</v>
      </c>
      <c r="I3038" s="183">
        <v>2E-3</v>
      </c>
      <c r="K3038" s="187" t="s">
        <v>1040</v>
      </c>
      <c r="L3038" s="183">
        <v>0.01</v>
      </c>
    </row>
    <row r="3039" spans="1:12">
      <c r="A3039" s="131"/>
      <c r="B3039" s="132" t="s">
        <v>1289</v>
      </c>
      <c r="C3039" s="136">
        <v>1</v>
      </c>
      <c r="D3039" s="129"/>
      <c r="H3039" s="187" t="s">
        <v>852</v>
      </c>
      <c r="I3039" s="183">
        <v>2E-3</v>
      </c>
      <c r="K3039" s="187" t="s">
        <v>3478</v>
      </c>
      <c r="L3039" s="183">
        <v>8.0000000000000002E-3</v>
      </c>
    </row>
    <row r="3040" spans="1:12">
      <c r="A3040" s="131"/>
      <c r="B3040" s="132" t="s">
        <v>1287</v>
      </c>
      <c r="C3040" s="136">
        <v>1</v>
      </c>
      <c r="D3040" s="129"/>
      <c r="H3040" s="187" t="s">
        <v>3749</v>
      </c>
      <c r="I3040" s="183">
        <v>1.5E-3</v>
      </c>
      <c r="K3040" s="187" t="s">
        <v>2834</v>
      </c>
      <c r="L3040" s="183">
        <v>8.0000000000000002E-3</v>
      </c>
    </row>
    <row r="3041" spans="1:12">
      <c r="A3041" s="131"/>
      <c r="B3041" s="132" t="s">
        <v>1281</v>
      </c>
      <c r="C3041" s="136">
        <v>1</v>
      </c>
      <c r="D3041" s="129"/>
      <c r="H3041" s="187" t="s">
        <v>3751</v>
      </c>
      <c r="I3041" s="183">
        <v>1E-3</v>
      </c>
      <c r="K3041" s="187" t="s">
        <v>2529</v>
      </c>
      <c r="L3041" s="183">
        <v>7.0000000000000001E-3</v>
      </c>
    </row>
    <row r="3042" spans="1:12">
      <c r="A3042" s="131"/>
      <c r="B3042" s="132" t="s">
        <v>1267</v>
      </c>
      <c r="C3042" s="136">
        <v>1</v>
      </c>
      <c r="D3042" s="129"/>
      <c r="H3042" s="187" t="s">
        <v>3687</v>
      </c>
      <c r="I3042" s="183">
        <v>1E-3</v>
      </c>
      <c r="K3042" s="187" t="s">
        <v>3658</v>
      </c>
      <c r="L3042" s="183">
        <v>6.0000000000000001E-3</v>
      </c>
    </row>
    <row r="3043" spans="1:12">
      <c r="A3043" s="131"/>
      <c r="B3043" s="132" t="s">
        <v>1245</v>
      </c>
      <c r="C3043" s="136">
        <v>1</v>
      </c>
      <c r="D3043" s="129"/>
      <c r="H3043" s="187" t="s">
        <v>2971</v>
      </c>
      <c r="I3043" s="183">
        <v>1E-3</v>
      </c>
      <c r="K3043" s="187" t="s">
        <v>3671</v>
      </c>
      <c r="L3043" s="183">
        <v>5.0000000000000001E-3</v>
      </c>
    </row>
    <row r="3044" spans="1:12">
      <c r="A3044" s="131"/>
      <c r="B3044" s="132" t="s">
        <v>1219</v>
      </c>
      <c r="C3044" s="136">
        <v>1</v>
      </c>
      <c r="D3044" s="129"/>
      <c r="H3044" s="187" t="s">
        <v>2870</v>
      </c>
      <c r="I3044" s="183">
        <v>1E-3</v>
      </c>
      <c r="K3044" s="187" t="s">
        <v>3648</v>
      </c>
      <c r="L3044" s="183">
        <v>5.0000000000000001E-3</v>
      </c>
    </row>
    <row r="3045" spans="1:12">
      <c r="A3045" s="131"/>
      <c r="B3045" s="132" t="s">
        <v>1140</v>
      </c>
      <c r="C3045" s="136">
        <v>1</v>
      </c>
      <c r="D3045" s="129"/>
      <c r="H3045" s="187" t="s">
        <v>1604</v>
      </c>
      <c r="I3045" s="183">
        <v>1E-3</v>
      </c>
      <c r="K3045" s="187" t="s">
        <v>3587</v>
      </c>
      <c r="L3045" s="183">
        <v>5.0000000000000001E-3</v>
      </c>
    </row>
    <row r="3046" spans="1:12">
      <c r="A3046" s="131"/>
      <c r="B3046" s="132" t="s">
        <v>1116</v>
      </c>
      <c r="C3046" s="136">
        <v>1</v>
      </c>
      <c r="D3046" s="129"/>
      <c r="H3046" s="187" t="s">
        <v>3679</v>
      </c>
      <c r="I3046" s="183">
        <v>5.9999999999999995E-4</v>
      </c>
      <c r="K3046" s="187" t="s">
        <v>3480</v>
      </c>
      <c r="L3046" s="183">
        <v>5.0000000000000001E-3</v>
      </c>
    </row>
    <row r="3047" spans="1:12">
      <c r="A3047" s="131"/>
      <c r="B3047" s="132" t="s">
        <v>1112</v>
      </c>
      <c r="C3047" s="136">
        <v>1</v>
      </c>
      <c r="D3047" s="129"/>
      <c r="H3047" s="187" t="s">
        <v>3832</v>
      </c>
      <c r="I3047" s="183">
        <v>5.0000000000000001E-4</v>
      </c>
      <c r="K3047" s="187" t="s">
        <v>3429</v>
      </c>
      <c r="L3047" s="183">
        <v>5.0000000000000001E-3</v>
      </c>
    </row>
    <row r="3048" spans="1:12">
      <c r="A3048" s="131"/>
      <c r="B3048" s="132" t="s">
        <v>1108</v>
      </c>
      <c r="C3048" s="136">
        <v>1</v>
      </c>
      <c r="D3048" s="129"/>
      <c r="H3048" s="187" t="s">
        <v>3910</v>
      </c>
      <c r="I3048" s="183"/>
      <c r="K3048" s="187" t="s">
        <v>2400</v>
      </c>
      <c r="L3048" s="183">
        <v>5.0000000000000001E-3</v>
      </c>
    </row>
    <row r="3049" spans="1:12">
      <c r="A3049" s="131"/>
      <c r="B3049" s="132" t="s">
        <v>1040</v>
      </c>
      <c r="C3049" s="136">
        <v>1</v>
      </c>
      <c r="D3049" s="129"/>
      <c r="H3049" s="187" t="s">
        <v>3911</v>
      </c>
      <c r="I3049" s="183"/>
      <c r="K3049" s="187" t="s">
        <v>1855</v>
      </c>
      <c r="L3049" s="183">
        <v>5.0000000000000001E-3</v>
      </c>
    </row>
    <row r="3050" spans="1:12">
      <c r="A3050" s="131"/>
      <c r="B3050" s="132" t="s">
        <v>1038</v>
      </c>
      <c r="C3050" s="136">
        <v>1</v>
      </c>
      <c r="D3050" s="129"/>
      <c r="H3050" s="187" t="s">
        <v>3912</v>
      </c>
      <c r="I3050" s="183"/>
      <c r="K3050" s="187" t="s">
        <v>3589</v>
      </c>
      <c r="L3050" s="183">
        <v>4.0000000000000001E-3</v>
      </c>
    </row>
    <row r="3051" spans="1:12">
      <c r="A3051" s="131"/>
      <c r="B3051" s="132" t="s">
        <v>1027</v>
      </c>
      <c r="C3051" s="136">
        <v>1</v>
      </c>
      <c r="D3051" s="129"/>
      <c r="H3051" s="187" t="s">
        <v>3913</v>
      </c>
      <c r="I3051" s="183"/>
      <c r="K3051" s="187" t="s">
        <v>2247</v>
      </c>
      <c r="L3051" s="183">
        <v>3.3E-3</v>
      </c>
    </row>
    <row r="3052" spans="1:12">
      <c r="A3052" s="131"/>
      <c r="B3052" s="132" t="s">
        <v>1026</v>
      </c>
      <c r="C3052" s="136">
        <v>1</v>
      </c>
      <c r="D3052" s="129"/>
      <c r="H3052" s="187" t="s">
        <v>3826</v>
      </c>
      <c r="I3052" s="183"/>
      <c r="K3052" s="187" t="s">
        <v>3829</v>
      </c>
      <c r="L3052" s="183">
        <v>3.0000000000000001E-3</v>
      </c>
    </row>
    <row r="3053" spans="1:12">
      <c r="A3053" s="131"/>
      <c r="B3053" s="132" t="s">
        <v>3910</v>
      </c>
      <c r="C3053" s="136">
        <v>0</v>
      </c>
      <c r="D3053" s="129"/>
      <c r="H3053" s="187" t="s">
        <v>3914</v>
      </c>
      <c r="I3053" s="183"/>
      <c r="K3053" s="187" t="s">
        <v>3489</v>
      </c>
      <c r="L3053" s="183">
        <v>3.0000000000000001E-3</v>
      </c>
    </row>
    <row r="3054" spans="1:12">
      <c r="A3054" s="131"/>
      <c r="B3054" s="132" t="s">
        <v>3911</v>
      </c>
      <c r="C3054" s="136">
        <v>0</v>
      </c>
      <c r="D3054" s="129"/>
      <c r="H3054" s="187" t="s">
        <v>3915</v>
      </c>
      <c r="I3054" s="183"/>
      <c r="K3054" s="187" t="s">
        <v>1771</v>
      </c>
      <c r="L3054" s="183">
        <v>3.0000000000000001E-3</v>
      </c>
    </row>
    <row r="3055" spans="1:12">
      <c r="A3055" s="131"/>
      <c r="B3055" s="132" t="s">
        <v>3912</v>
      </c>
      <c r="C3055" s="136">
        <v>0</v>
      </c>
      <c r="D3055" s="129"/>
      <c r="H3055" s="187" t="s">
        <v>3916</v>
      </c>
      <c r="I3055" s="183"/>
      <c r="K3055" s="187" t="s">
        <v>3834</v>
      </c>
      <c r="L3055" s="183">
        <v>2.5000000000000001E-3</v>
      </c>
    </row>
    <row r="3056" spans="1:12">
      <c r="A3056" s="131"/>
      <c r="B3056" s="132" t="s">
        <v>3913</v>
      </c>
      <c r="C3056" s="136">
        <v>0</v>
      </c>
      <c r="D3056" s="129"/>
      <c r="H3056" s="187" t="s">
        <v>3917</v>
      </c>
      <c r="I3056" s="183"/>
      <c r="K3056" s="187" t="s">
        <v>3688</v>
      </c>
      <c r="L3056" s="183">
        <v>2.5000000000000001E-3</v>
      </c>
    </row>
    <row r="3057" spans="1:12">
      <c r="A3057" s="131"/>
      <c r="B3057" s="132" t="s">
        <v>3826</v>
      </c>
      <c r="C3057" s="136">
        <v>0</v>
      </c>
      <c r="D3057" s="129"/>
      <c r="H3057" s="187" t="s">
        <v>3717</v>
      </c>
      <c r="I3057" s="183"/>
      <c r="K3057" s="187" t="s">
        <v>3748</v>
      </c>
      <c r="L3057" s="183">
        <v>2E-3</v>
      </c>
    </row>
    <row r="3058" spans="1:12">
      <c r="A3058" s="131"/>
      <c r="B3058" s="132" t="s">
        <v>3914</v>
      </c>
      <c r="C3058" s="136">
        <v>0</v>
      </c>
      <c r="D3058" s="129"/>
      <c r="H3058" s="187" t="s">
        <v>3918</v>
      </c>
      <c r="I3058" s="183"/>
      <c r="K3058" s="187" t="s">
        <v>3612</v>
      </c>
      <c r="L3058" s="183">
        <v>2E-3</v>
      </c>
    </row>
    <row r="3059" spans="1:12">
      <c r="A3059" s="131"/>
      <c r="B3059" s="132" t="s">
        <v>3915</v>
      </c>
      <c r="C3059" s="136">
        <v>0</v>
      </c>
      <c r="D3059" s="129"/>
      <c r="H3059" s="187" t="s">
        <v>3919</v>
      </c>
      <c r="I3059" s="183"/>
      <c r="K3059" s="187" t="s">
        <v>3497</v>
      </c>
      <c r="L3059" s="183">
        <v>2E-3</v>
      </c>
    </row>
    <row r="3060" spans="1:12">
      <c r="A3060" s="131"/>
      <c r="B3060" s="132" t="s">
        <v>3916</v>
      </c>
      <c r="C3060" s="136">
        <v>0</v>
      </c>
      <c r="D3060" s="129"/>
      <c r="H3060" s="187" t="s">
        <v>3920</v>
      </c>
      <c r="I3060" s="183"/>
      <c r="K3060" s="187" t="s">
        <v>3422</v>
      </c>
      <c r="L3060" s="183">
        <v>2E-3</v>
      </c>
    </row>
    <row r="3061" spans="1:12">
      <c r="A3061" s="131"/>
      <c r="B3061" s="132" t="s">
        <v>3917</v>
      </c>
      <c r="C3061" s="136">
        <v>0</v>
      </c>
      <c r="D3061" s="129"/>
      <c r="H3061" s="187" t="s">
        <v>3921</v>
      </c>
      <c r="I3061" s="183"/>
      <c r="K3061" s="187" t="s">
        <v>2967</v>
      </c>
      <c r="L3061" s="183">
        <v>2E-3</v>
      </c>
    </row>
    <row r="3062" spans="1:12">
      <c r="A3062" s="131"/>
      <c r="B3062" s="132" t="s">
        <v>3717</v>
      </c>
      <c r="C3062" s="136">
        <v>0</v>
      </c>
      <c r="D3062" s="129"/>
      <c r="H3062" s="187" t="s">
        <v>3922</v>
      </c>
      <c r="I3062" s="183"/>
      <c r="K3062" s="187" t="s">
        <v>2848</v>
      </c>
      <c r="L3062" s="183">
        <v>2E-3</v>
      </c>
    </row>
    <row r="3063" spans="1:12">
      <c r="A3063" s="131"/>
      <c r="B3063" s="132" t="s">
        <v>3918</v>
      </c>
      <c r="C3063" s="136">
        <v>0</v>
      </c>
      <c r="D3063" s="129"/>
      <c r="H3063" s="187" t="s">
        <v>3923</v>
      </c>
      <c r="I3063" s="183"/>
      <c r="K3063" s="187" t="s">
        <v>956</v>
      </c>
      <c r="L3063" s="183">
        <v>2E-3</v>
      </c>
    </row>
    <row r="3064" spans="1:12">
      <c r="A3064" s="131"/>
      <c r="B3064" s="132" t="s">
        <v>3919</v>
      </c>
      <c r="C3064" s="136">
        <v>0</v>
      </c>
      <c r="D3064" s="129"/>
      <c r="H3064" s="187" t="s">
        <v>3924</v>
      </c>
      <c r="I3064" s="183"/>
      <c r="K3064" s="187" t="s">
        <v>852</v>
      </c>
      <c r="L3064" s="183">
        <v>2E-3</v>
      </c>
    </row>
    <row r="3065" spans="1:12">
      <c r="A3065" s="131"/>
      <c r="B3065" s="132" t="s">
        <v>3920</v>
      </c>
      <c r="C3065" s="136">
        <v>0</v>
      </c>
      <c r="D3065" s="129"/>
      <c r="H3065" s="187" t="s">
        <v>3645</v>
      </c>
      <c r="I3065" s="183"/>
      <c r="K3065" s="187" t="s">
        <v>3749</v>
      </c>
      <c r="L3065" s="183">
        <v>1.5E-3</v>
      </c>
    </row>
    <row r="3066" spans="1:12">
      <c r="A3066" s="131"/>
      <c r="B3066" s="132" t="s">
        <v>3921</v>
      </c>
      <c r="C3066" s="136">
        <v>0</v>
      </c>
      <c r="D3066" s="129"/>
      <c r="H3066" s="187" t="s">
        <v>3925</v>
      </c>
      <c r="I3066" s="183"/>
      <c r="K3066" s="187" t="s">
        <v>3751</v>
      </c>
      <c r="L3066" s="183">
        <v>1E-3</v>
      </c>
    </row>
    <row r="3067" spans="1:12">
      <c r="A3067" s="131"/>
      <c r="B3067" s="132" t="s">
        <v>3922</v>
      </c>
      <c r="C3067" s="136">
        <v>0</v>
      </c>
      <c r="D3067" s="129"/>
      <c r="H3067" s="187" t="s">
        <v>3926</v>
      </c>
      <c r="I3067" s="183"/>
      <c r="K3067" s="187" t="s">
        <v>3687</v>
      </c>
      <c r="L3067" s="183">
        <v>1E-3</v>
      </c>
    </row>
    <row r="3068" spans="1:12">
      <c r="A3068" s="131"/>
      <c r="B3068" s="132" t="s">
        <v>3923</v>
      </c>
      <c r="C3068" s="136">
        <v>0</v>
      </c>
      <c r="D3068" s="129"/>
      <c r="H3068" s="187" t="s">
        <v>3927</v>
      </c>
      <c r="I3068" s="183"/>
      <c r="K3068" s="187" t="s">
        <v>2971</v>
      </c>
      <c r="L3068" s="183">
        <v>1E-3</v>
      </c>
    </row>
    <row r="3069" spans="1:12">
      <c r="A3069" s="131"/>
      <c r="B3069" s="132" t="s">
        <v>3924</v>
      </c>
      <c r="C3069" s="136">
        <v>0</v>
      </c>
      <c r="D3069" s="129"/>
      <c r="H3069" s="187" t="s">
        <v>3461</v>
      </c>
      <c r="I3069" s="183"/>
      <c r="K3069" s="187" t="s">
        <v>2870</v>
      </c>
      <c r="L3069" s="183">
        <v>1E-3</v>
      </c>
    </row>
    <row r="3070" spans="1:12">
      <c r="A3070" s="131"/>
      <c r="B3070" s="132" t="s">
        <v>3645</v>
      </c>
      <c r="C3070" s="136">
        <v>0</v>
      </c>
      <c r="D3070" s="129"/>
      <c r="H3070" s="187" t="s">
        <v>3928</v>
      </c>
      <c r="I3070" s="183"/>
      <c r="K3070" s="187" t="s">
        <v>1604</v>
      </c>
      <c r="L3070" s="183">
        <v>1E-3</v>
      </c>
    </row>
    <row r="3071" spans="1:12">
      <c r="A3071" s="131"/>
      <c r="B3071" s="132" t="s">
        <v>3925</v>
      </c>
      <c r="C3071" s="136">
        <v>0</v>
      </c>
      <c r="D3071" s="129"/>
      <c r="H3071" s="187" t="s">
        <v>3929</v>
      </c>
      <c r="I3071" s="183"/>
      <c r="K3071" s="187" t="s">
        <v>3679</v>
      </c>
      <c r="L3071" s="183">
        <v>5.9999999999999995E-4</v>
      </c>
    </row>
    <row r="3072" spans="1:12">
      <c r="A3072" s="131"/>
      <c r="B3072" s="132" t="s">
        <v>3926</v>
      </c>
      <c r="C3072" s="136">
        <v>0</v>
      </c>
      <c r="D3072" s="129"/>
      <c r="H3072" s="187" t="s">
        <v>3930</v>
      </c>
      <c r="I3072" s="183"/>
      <c r="K3072" s="187" t="s">
        <v>3832</v>
      </c>
      <c r="L3072" s="183">
        <v>5.0000000000000001E-4</v>
      </c>
    </row>
    <row r="3073" spans="1:12">
      <c r="A3073" s="131"/>
      <c r="B3073" s="132" t="s">
        <v>3927</v>
      </c>
      <c r="C3073" s="136">
        <v>0</v>
      </c>
      <c r="D3073" s="129"/>
      <c r="H3073" s="187" t="s">
        <v>2878</v>
      </c>
      <c r="I3073" s="183"/>
      <c r="K3073" s="187" t="s">
        <v>3910</v>
      </c>
      <c r="L3073" s="183"/>
    </row>
    <row r="3074" spans="1:12">
      <c r="A3074" s="131"/>
      <c r="B3074" s="132" t="s">
        <v>3461</v>
      </c>
      <c r="C3074" s="136">
        <v>0</v>
      </c>
      <c r="D3074" s="129"/>
      <c r="H3074" s="187" t="s">
        <v>3424</v>
      </c>
      <c r="I3074" s="183"/>
      <c r="K3074" s="187" t="s">
        <v>3911</v>
      </c>
      <c r="L3074" s="183"/>
    </row>
    <row r="3075" spans="1:12">
      <c r="A3075" s="131"/>
      <c r="B3075" s="132" t="s">
        <v>3928</v>
      </c>
      <c r="C3075" s="136">
        <v>0</v>
      </c>
      <c r="D3075" s="129"/>
      <c r="H3075" s="187" t="s">
        <v>3423</v>
      </c>
      <c r="I3075" s="183"/>
      <c r="K3075" s="187" t="s">
        <v>3912</v>
      </c>
      <c r="L3075" s="183"/>
    </row>
    <row r="3076" spans="1:12">
      <c r="A3076" s="142"/>
      <c r="B3076" s="132" t="s">
        <v>3929</v>
      </c>
      <c r="C3076" s="136">
        <v>0</v>
      </c>
      <c r="D3076" s="129"/>
      <c r="H3076" s="187" t="s">
        <v>3931</v>
      </c>
      <c r="I3076" s="183"/>
      <c r="K3076" s="187" t="s">
        <v>3913</v>
      </c>
      <c r="L3076" s="183"/>
    </row>
    <row r="3077" spans="1:12" ht="17.25" thickBot="1">
      <c r="B3077" s="143" t="s">
        <v>3930</v>
      </c>
      <c r="C3077" s="137">
        <v>0</v>
      </c>
      <c r="D3077" s="129"/>
      <c r="H3077" s="187" t="s">
        <v>3932</v>
      </c>
      <c r="I3077" s="183"/>
      <c r="K3077" s="187" t="s">
        <v>3914</v>
      </c>
      <c r="L3077" s="183"/>
    </row>
    <row r="3078" spans="1:12" ht="17.25" thickTop="1">
      <c r="B3078" s="1" t="s">
        <v>2878</v>
      </c>
      <c r="C3078" s="1">
        <v>0</v>
      </c>
      <c r="H3078" s="187" t="s">
        <v>3933</v>
      </c>
      <c r="I3078" s="183"/>
      <c r="K3078" s="187" t="s">
        <v>3915</v>
      </c>
      <c r="L3078" s="183"/>
    </row>
    <row r="3079" spans="1:12">
      <c r="B3079" s="1" t="s">
        <v>3424</v>
      </c>
      <c r="C3079" s="1">
        <v>0</v>
      </c>
      <c r="H3079" s="187" t="s">
        <v>3934</v>
      </c>
      <c r="I3079" s="183"/>
      <c r="K3079" s="187" t="s">
        <v>3916</v>
      </c>
      <c r="L3079" s="183"/>
    </row>
    <row r="3080" spans="1:12">
      <c r="B3080" s="1" t="s">
        <v>3423</v>
      </c>
      <c r="C3080" s="1">
        <v>0</v>
      </c>
      <c r="H3080" s="187" t="s">
        <v>3389</v>
      </c>
      <c r="I3080" s="183"/>
      <c r="K3080" s="187" t="s">
        <v>3917</v>
      </c>
      <c r="L3080" s="183"/>
    </row>
    <row r="3081" spans="1:12">
      <c r="B3081" s="1" t="s">
        <v>3931</v>
      </c>
      <c r="C3081" s="1">
        <v>0</v>
      </c>
      <c r="H3081" s="187" t="s">
        <v>3935</v>
      </c>
      <c r="I3081" s="183"/>
      <c r="K3081" s="187" t="s">
        <v>3918</v>
      </c>
      <c r="L3081" s="183"/>
    </row>
    <row r="3082" spans="1:12">
      <c r="B3082" s="1" t="s">
        <v>3932</v>
      </c>
      <c r="C3082" s="1">
        <v>0</v>
      </c>
      <c r="H3082" s="187" t="s">
        <v>3936</v>
      </c>
      <c r="I3082" s="183"/>
      <c r="K3082" s="187" t="s">
        <v>3919</v>
      </c>
      <c r="L3082" s="183"/>
    </row>
    <row r="3083" spans="1:12">
      <c r="B3083" s="1" t="s">
        <v>3933</v>
      </c>
      <c r="C3083" s="1">
        <v>0</v>
      </c>
      <c r="H3083" s="187" t="s">
        <v>3937</v>
      </c>
      <c r="I3083" s="183"/>
      <c r="K3083" s="187" t="s">
        <v>3920</v>
      </c>
      <c r="L3083" s="183"/>
    </row>
    <row r="3084" spans="1:12">
      <c r="B3084" s="1" t="s">
        <v>3934</v>
      </c>
      <c r="C3084" s="1">
        <v>0</v>
      </c>
      <c r="H3084" s="187" t="s">
        <v>3938</v>
      </c>
      <c r="I3084" s="183"/>
      <c r="K3084" s="187" t="s">
        <v>3921</v>
      </c>
      <c r="L3084" s="183"/>
    </row>
    <row r="3085" spans="1:12">
      <c r="B3085" s="1" t="s">
        <v>3389</v>
      </c>
      <c r="C3085" s="1">
        <v>0</v>
      </c>
      <c r="H3085" s="187" t="s">
        <v>3939</v>
      </c>
      <c r="I3085" s="183"/>
      <c r="K3085" s="187" t="s">
        <v>3922</v>
      </c>
      <c r="L3085" s="183"/>
    </row>
    <row r="3086" spans="1:12">
      <c r="B3086" s="1" t="s">
        <v>3935</v>
      </c>
      <c r="C3086" s="1">
        <v>0</v>
      </c>
      <c r="H3086" s="187" t="s">
        <v>3940</v>
      </c>
      <c r="I3086" s="183"/>
      <c r="K3086" s="187" t="s">
        <v>3923</v>
      </c>
      <c r="L3086" s="183"/>
    </row>
    <row r="3087" spans="1:12">
      <c r="B3087" s="1" t="s">
        <v>3936</v>
      </c>
      <c r="C3087" s="1">
        <v>0</v>
      </c>
      <c r="H3087" s="187" t="s">
        <v>3941</v>
      </c>
      <c r="I3087" s="183"/>
      <c r="K3087" s="187" t="s">
        <v>3924</v>
      </c>
      <c r="L3087" s="183"/>
    </row>
    <row r="3088" spans="1:12">
      <c r="B3088" s="1" t="s">
        <v>3937</v>
      </c>
      <c r="C3088" s="1">
        <v>0</v>
      </c>
      <c r="H3088" s="187" t="s">
        <v>3942</v>
      </c>
      <c r="I3088" s="183"/>
      <c r="K3088" s="187" t="s">
        <v>3925</v>
      </c>
      <c r="L3088" s="183"/>
    </row>
    <row r="3089" spans="2:12">
      <c r="B3089" s="1" t="s">
        <v>3938</v>
      </c>
      <c r="C3089" s="1">
        <v>0</v>
      </c>
      <c r="H3089" s="187" t="s">
        <v>3462</v>
      </c>
      <c r="I3089" s="183"/>
      <c r="K3089" s="187" t="s">
        <v>3926</v>
      </c>
      <c r="L3089" s="183"/>
    </row>
    <row r="3090" spans="2:12">
      <c r="B3090" s="1" t="s">
        <v>3939</v>
      </c>
      <c r="C3090" s="1">
        <v>0</v>
      </c>
      <c r="H3090" s="187" t="s">
        <v>3239</v>
      </c>
      <c r="I3090" s="183"/>
      <c r="K3090" s="187" t="s">
        <v>3927</v>
      </c>
      <c r="L3090" s="183"/>
    </row>
    <row r="3091" spans="2:12">
      <c r="B3091" s="1" t="s">
        <v>3940</v>
      </c>
      <c r="C3091" s="1">
        <v>0</v>
      </c>
      <c r="H3091" s="187" t="s">
        <v>3943</v>
      </c>
      <c r="I3091" s="183"/>
      <c r="K3091" s="187" t="s">
        <v>3928</v>
      </c>
      <c r="L3091" s="183"/>
    </row>
    <row r="3092" spans="2:12">
      <c r="B3092" s="1" t="s">
        <v>3941</v>
      </c>
      <c r="C3092" s="1">
        <v>0</v>
      </c>
      <c r="H3092" s="187" t="s">
        <v>3944</v>
      </c>
      <c r="I3092" s="183"/>
      <c r="K3092" s="187" t="s">
        <v>3929</v>
      </c>
      <c r="L3092" s="183"/>
    </row>
    <row r="3093" spans="2:12">
      <c r="B3093" s="1" t="s">
        <v>3942</v>
      </c>
      <c r="C3093" s="1">
        <v>0</v>
      </c>
      <c r="H3093" s="187" t="s">
        <v>3945</v>
      </c>
      <c r="I3093" s="183"/>
      <c r="K3093" s="187" t="s">
        <v>3930</v>
      </c>
      <c r="L3093" s="183"/>
    </row>
    <row r="3094" spans="2:12">
      <c r="B3094" s="1" t="s">
        <v>3462</v>
      </c>
      <c r="C3094" s="1">
        <v>0</v>
      </c>
      <c r="H3094" s="187" t="s">
        <v>3946</v>
      </c>
      <c r="I3094" s="183"/>
      <c r="K3094" s="187" t="s">
        <v>2878</v>
      </c>
      <c r="L3094" s="183"/>
    </row>
    <row r="3095" spans="2:12">
      <c r="B3095" s="1" t="s">
        <v>3239</v>
      </c>
      <c r="C3095" s="1">
        <v>0</v>
      </c>
      <c r="H3095" s="187" t="s">
        <v>3947</v>
      </c>
      <c r="I3095" s="183"/>
      <c r="K3095" s="187" t="s">
        <v>3931</v>
      </c>
      <c r="L3095" s="183"/>
    </row>
    <row r="3096" spans="2:12">
      <c r="B3096" s="1" t="s">
        <v>3943</v>
      </c>
      <c r="C3096" s="1">
        <v>0</v>
      </c>
      <c r="H3096" s="187" t="s">
        <v>3948</v>
      </c>
      <c r="I3096" s="183"/>
      <c r="K3096" s="187" t="s">
        <v>3932</v>
      </c>
      <c r="L3096" s="183"/>
    </row>
    <row r="3097" spans="2:12">
      <c r="B3097" s="1" t="s">
        <v>3944</v>
      </c>
      <c r="C3097" s="1">
        <v>0</v>
      </c>
      <c r="H3097" s="187" t="s">
        <v>3004</v>
      </c>
      <c r="I3097" s="183"/>
      <c r="K3097" s="187" t="s">
        <v>3933</v>
      </c>
      <c r="L3097" s="183"/>
    </row>
    <row r="3098" spans="2:12">
      <c r="B3098" s="1" t="s">
        <v>3945</v>
      </c>
      <c r="C3098" s="1">
        <v>0</v>
      </c>
      <c r="H3098" s="187" t="s">
        <v>3014</v>
      </c>
      <c r="I3098" s="183"/>
      <c r="K3098" s="187" t="s">
        <v>3934</v>
      </c>
      <c r="L3098" s="183"/>
    </row>
    <row r="3099" spans="2:12">
      <c r="B3099" s="1" t="s">
        <v>3946</v>
      </c>
      <c r="C3099" s="1">
        <v>0</v>
      </c>
      <c r="H3099" s="187" t="s">
        <v>3949</v>
      </c>
      <c r="I3099" s="183"/>
      <c r="K3099" s="187" t="s">
        <v>3935</v>
      </c>
      <c r="L3099" s="183"/>
    </row>
    <row r="3100" spans="2:12">
      <c r="B3100" s="1" t="s">
        <v>3947</v>
      </c>
      <c r="C3100" s="1">
        <v>0</v>
      </c>
      <c r="H3100" s="187" t="s">
        <v>3950</v>
      </c>
      <c r="I3100" s="183"/>
      <c r="K3100" s="187" t="s">
        <v>3936</v>
      </c>
      <c r="L3100" s="183"/>
    </row>
    <row r="3101" spans="2:12">
      <c r="B3101" s="1" t="s">
        <v>3948</v>
      </c>
      <c r="C3101" s="1">
        <v>0</v>
      </c>
      <c r="H3101" s="187" t="s">
        <v>3951</v>
      </c>
      <c r="I3101" s="183"/>
      <c r="K3101" s="187" t="s">
        <v>3937</v>
      </c>
      <c r="L3101" s="183"/>
    </row>
    <row r="3102" spans="2:12">
      <c r="B3102" s="1" t="s">
        <v>3004</v>
      </c>
      <c r="C3102" s="1">
        <v>0</v>
      </c>
      <c r="H3102" s="187" t="s">
        <v>3952</v>
      </c>
      <c r="I3102" s="183"/>
      <c r="K3102" s="187" t="s">
        <v>3938</v>
      </c>
      <c r="L3102" s="183"/>
    </row>
    <row r="3103" spans="2:12">
      <c r="B3103" s="1" t="s">
        <v>3014</v>
      </c>
      <c r="C3103" s="1">
        <v>0</v>
      </c>
      <c r="H3103" s="187" t="s">
        <v>3953</v>
      </c>
      <c r="I3103" s="183"/>
      <c r="K3103" s="187" t="s">
        <v>3939</v>
      </c>
      <c r="L3103" s="183"/>
    </row>
    <row r="3104" spans="2:12">
      <c r="B3104" s="1" t="s">
        <v>3949</v>
      </c>
      <c r="C3104" s="1">
        <v>0</v>
      </c>
      <c r="H3104" s="187" t="s">
        <v>3954</v>
      </c>
      <c r="I3104" s="183"/>
      <c r="K3104" s="187" t="s">
        <v>3940</v>
      </c>
      <c r="L3104" s="183"/>
    </row>
    <row r="3105" spans="2:12">
      <c r="B3105" s="1" t="s">
        <v>3950</v>
      </c>
      <c r="C3105" s="1">
        <v>0</v>
      </c>
      <c r="H3105" s="187" t="s">
        <v>2903</v>
      </c>
      <c r="I3105" s="183"/>
      <c r="K3105" s="187" t="s">
        <v>3941</v>
      </c>
      <c r="L3105" s="183"/>
    </row>
    <row r="3106" spans="2:12">
      <c r="B3106" s="1" t="s">
        <v>3951</v>
      </c>
      <c r="C3106" s="1">
        <v>0</v>
      </c>
      <c r="H3106" s="187" t="s">
        <v>2901</v>
      </c>
      <c r="I3106" s="183"/>
      <c r="K3106" s="187" t="s">
        <v>3942</v>
      </c>
      <c r="L3106" s="183"/>
    </row>
    <row r="3107" spans="2:12">
      <c r="B3107" s="1" t="s">
        <v>3952</v>
      </c>
      <c r="C3107" s="1">
        <v>0</v>
      </c>
      <c r="H3107" s="187" t="s">
        <v>2896</v>
      </c>
      <c r="I3107" s="183"/>
      <c r="K3107" s="187" t="s">
        <v>3462</v>
      </c>
      <c r="L3107" s="183"/>
    </row>
    <row r="3108" spans="2:12">
      <c r="B3108" s="1" t="s">
        <v>3953</v>
      </c>
      <c r="C3108" s="1">
        <v>0</v>
      </c>
      <c r="H3108" s="187" t="s">
        <v>2895</v>
      </c>
      <c r="I3108" s="183"/>
      <c r="K3108" s="187" t="s">
        <v>3943</v>
      </c>
      <c r="L3108" s="183"/>
    </row>
    <row r="3109" spans="2:12">
      <c r="B3109" s="1" t="s">
        <v>3954</v>
      </c>
      <c r="C3109" s="1">
        <v>0</v>
      </c>
      <c r="H3109" s="187" t="s">
        <v>3955</v>
      </c>
      <c r="I3109" s="183"/>
      <c r="K3109" s="187" t="s">
        <v>3944</v>
      </c>
      <c r="L3109" s="183"/>
    </row>
    <row r="3110" spans="2:12">
      <c r="B3110" s="1" t="s">
        <v>2903</v>
      </c>
      <c r="C3110" s="1">
        <v>0</v>
      </c>
      <c r="H3110" s="187" t="s">
        <v>3956</v>
      </c>
      <c r="I3110" s="183"/>
      <c r="K3110" s="187" t="s">
        <v>3945</v>
      </c>
      <c r="L3110" s="183"/>
    </row>
    <row r="3111" spans="2:12">
      <c r="B3111" s="1" t="s">
        <v>2901</v>
      </c>
      <c r="C3111" s="1">
        <v>0</v>
      </c>
      <c r="H3111" s="187" t="s">
        <v>2759</v>
      </c>
      <c r="I3111" s="183"/>
      <c r="K3111" s="187" t="s">
        <v>3946</v>
      </c>
      <c r="L3111" s="183"/>
    </row>
    <row r="3112" spans="2:12">
      <c r="B3112" s="1" t="s">
        <v>2896</v>
      </c>
      <c r="C3112" s="1">
        <v>0</v>
      </c>
      <c r="H3112" s="187" t="s">
        <v>2720</v>
      </c>
      <c r="I3112" s="183"/>
      <c r="K3112" s="187" t="s">
        <v>3947</v>
      </c>
      <c r="L3112" s="183"/>
    </row>
    <row r="3113" spans="2:12">
      <c r="B3113" s="1" t="s">
        <v>2895</v>
      </c>
      <c r="C3113" s="1">
        <v>0</v>
      </c>
      <c r="H3113" s="187" t="s">
        <v>3957</v>
      </c>
      <c r="I3113" s="183"/>
      <c r="K3113" s="187" t="s">
        <v>3948</v>
      </c>
      <c r="L3113" s="183"/>
    </row>
    <row r="3114" spans="2:12">
      <c r="B3114" s="1" t="s">
        <v>3955</v>
      </c>
      <c r="C3114" s="1">
        <v>0</v>
      </c>
      <c r="H3114" s="187" t="s">
        <v>3958</v>
      </c>
      <c r="I3114" s="183"/>
      <c r="K3114" s="187" t="s">
        <v>3014</v>
      </c>
      <c r="L3114" s="183"/>
    </row>
    <row r="3115" spans="2:12">
      <c r="B3115" s="1" t="s">
        <v>3956</v>
      </c>
      <c r="C3115" s="1">
        <v>0</v>
      </c>
      <c r="H3115" s="187" t="s">
        <v>3959</v>
      </c>
      <c r="I3115" s="183"/>
      <c r="K3115" s="187" t="s">
        <v>3949</v>
      </c>
      <c r="L3115" s="183"/>
    </row>
    <row r="3116" spans="2:12">
      <c r="B3116" s="1" t="s">
        <v>2759</v>
      </c>
      <c r="C3116" s="1">
        <v>0</v>
      </c>
      <c r="H3116" s="187" t="s">
        <v>3960</v>
      </c>
      <c r="I3116" s="183"/>
      <c r="K3116" s="187" t="s">
        <v>3950</v>
      </c>
      <c r="L3116" s="183"/>
    </row>
    <row r="3117" spans="2:12">
      <c r="B3117" s="1" t="s">
        <v>2720</v>
      </c>
      <c r="C3117" s="1">
        <v>0</v>
      </c>
      <c r="H3117" s="187" t="s">
        <v>3961</v>
      </c>
      <c r="I3117" s="183"/>
      <c r="K3117" s="187" t="s">
        <v>3951</v>
      </c>
      <c r="L3117" s="183"/>
    </row>
    <row r="3118" spans="2:12">
      <c r="B3118" s="1" t="s">
        <v>3957</v>
      </c>
      <c r="C3118" s="1">
        <v>0</v>
      </c>
      <c r="H3118" s="187" t="s">
        <v>3962</v>
      </c>
      <c r="I3118" s="183"/>
      <c r="K3118" s="187" t="s">
        <v>3952</v>
      </c>
      <c r="L3118" s="183"/>
    </row>
    <row r="3119" spans="2:12">
      <c r="B3119" s="1" t="s">
        <v>3958</v>
      </c>
      <c r="C3119" s="1">
        <v>0</v>
      </c>
      <c r="H3119" s="187" t="s">
        <v>3963</v>
      </c>
      <c r="I3119" s="183"/>
      <c r="K3119" s="187" t="s">
        <v>3953</v>
      </c>
      <c r="L3119" s="183"/>
    </row>
    <row r="3120" spans="2:12">
      <c r="B3120" s="1" t="s">
        <v>3959</v>
      </c>
      <c r="C3120" s="1">
        <v>0</v>
      </c>
      <c r="H3120" s="187" t="s">
        <v>3964</v>
      </c>
      <c r="I3120" s="183"/>
      <c r="K3120" s="187" t="s">
        <v>3954</v>
      </c>
      <c r="L3120" s="183"/>
    </row>
    <row r="3121" spans="2:12">
      <c r="B3121" s="1" t="s">
        <v>3960</v>
      </c>
      <c r="C3121" s="1">
        <v>0</v>
      </c>
      <c r="H3121" s="187" t="s">
        <v>3965</v>
      </c>
      <c r="I3121" s="183"/>
      <c r="K3121" s="187" t="s">
        <v>3955</v>
      </c>
      <c r="L3121" s="183"/>
    </row>
    <row r="3122" spans="2:12">
      <c r="B3122" s="1" t="s">
        <v>3961</v>
      </c>
      <c r="C3122" s="1">
        <v>0</v>
      </c>
      <c r="H3122" s="187" t="s">
        <v>3966</v>
      </c>
      <c r="I3122" s="183"/>
      <c r="K3122" s="187" t="s">
        <v>3956</v>
      </c>
      <c r="L3122" s="183"/>
    </row>
    <row r="3123" spans="2:12">
      <c r="B3123" s="1" t="s">
        <v>3962</v>
      </c>
      <c r="C3123" s="1">
        <v>0</v>
      </c>
      <c r="H3123" s="187" t="s">
        <v>3967</v>
      </c>
      <c r="I3123" s="183"/>
      <c r="K3123" s="187" t="s">
        <v>3957</v>
      </c>
      <c r="L3123" s="183"/>
    </row>
    <row r="3124" spans="2:12">
      <c r="B3124" s="1" t="s">
        <v>3963</v>
      </c>
      <c r="C3124" s="1">
        <v>0</v>
      </c>
      <c r="H3124" s="187" t="s">
        <v>3968</v>
      </c>
      <c r="I3124" s="183"/>
      <c r="K3124" s="187" t="s">
        <v>3958</v>
      </c>
      <c r="L3124" s="183"/>
    </row>
    <row r="3125" spans="2:12">
      <c r="B3125" s="1" t="s">
        <v>3964</v>
      </c>
      <c r="C3125" s="1">
        <v>0</v>
      </c>
      <c r="H3125" s="187" t="s">
        <v>3969</v>
      </c>
      <c r="I3125" s="183"/>
      <c r="K3125" s="187" t="s">
        <v>3959</v>
      </c>
      <c r="L3125" s="183"/>
    </row>
    <row r="3126" spans="2:12">
      <c r="B3126" s="1" t="s">
        <v>3965</v>
      </c>
      <c r="C3126" s="1">
        <v>0</v>
      </c>
      <c r="H3126" s="187" t="s">
        <v>2262</v>
      </c>
      <c r="I3126" s="183"/>
      <c r="K3126" s="187" t="s">
        <v>3960</v>
      </c>
      <c r="L3126" s="183"/>
    </row>
    <row r="3127" spans="2:12">
      <c r="B3127" s="1" t="s">
        <v>3966</v>
      </c>
      <c r="C3127" s="1">
        <v>0</v>
      </c>
      <c r="H3127" s="187" t="s">
        <v>3970</v>
      </c>
      <c r="I3127" s="183"/>
      <c r="K3127" s="187" t="s">
        <v>3961</v>
      </c>
      <c r="L3127" s="183"/>
    </row>
    <row r="3128" spans="2:12">
      <c r="B3128" s="1" t="s">
        <v>3967</v>
      </c>
      <c r="C3128" s="1">
        <v>0</v>
      </c>
      <c r="H3128" s="187" t="s">
        <v>3971</v>
      </c>
      <c r="I3128" s="183"/>
      <c r="K3128" s="187" t="s">
        <v>3962</v>
      </c>
      <c r="L3128" s="183"/>
    </row>
    <row r="3129" spans="2:12">
      <c r="B3129" s="1" t="s">
        <v>3968</v>
      </c>
      <c r="C3129" s="1">
        <v>0</v>
      </c>
      <c r="H3129" s="187" t="s">
        <v>3972</v>
      </c>
      <c r="I3129" s="183"/>
      <c r="K3129" s="187" t="s">
        <v>3963</v>
      </c>
      <c r="L3129" s="183"/>
    </row>
    <row r="3130" spans="2:12">
      <c r="B3130" s="1" t="s">
        <v>3969</v>
      </c>
      <c r="C3130" s="1">
        <v>0</v>
      </c>
      <c r="H3130" s="187" t="s">
        <v>3973</v>
      </c>
      <c r="I3130" s="183"/>
      <c r="K3130" s="187" t="s">
        <v>3964</v>
      </c>
      <c r="L3130" s="183"/>
    </row>
    <row r="3131" spans="2:12">
      <c r="B3131" s="1" t="s">
        <v>2262</v>
      </c>
      <c r="C3131" s="1">
        <v>0</v>
      </c>
      <c r="H3131" s="187" t="s">
        <v>3974</v>
      </c>
      <c r="I3131" s="183"/>
      <c r="K3131" s="187" t="s">
        <v>3965</v>
      </c>
      <c r="L3131" s="183"/>
    </row>
    <row r="3132" spans="2:12">
      <c r="B3132" s="1" t="s">
        <v>3970</v>
      </c>
      <c r="C3132" s="1">
        <v>0</v>
      </c>
      <c r="H3132" s="187" t="s">
        <v>3975</v>
      </c>
      <c r="I3132" s="183"/>
      <c r="K3132" s="187" t="s">
        <v>3966</v>
      </c>
      <c r="L3132" s="183"/>
    </row>
    <row r="3133" spans="2:12">
      <c r="B3133" s="1" t="s">
        <v>3971</v>
      </c>
      <c r="C3133" s="1">
        <v>0</v>
      </c>
      <c r="H3133" s="187" t="s">
        <v>3976</v>
      </c>
      <c r="I3133" s="183"/>
      <c r="K3133" s="187" t="s">
        <v>3967</v>
      </c>
      <c r="L3133" s="183"/>
    </row>
    <row r="3134" spans="2:12">
      <c r="B3134" s="1" t="s">
        <v>3972</v>
      </c>
      <c r="C3134" s="1">
        <v>0</v>
      </c>
      <c r="H3134" s="187" t="s">
        <v>3977</v>
      </c>
      <c r="I3134" s="183"/>
      <c r="K3134" s="187" t="s">
        <v>3968</v>
      </c>
      <c r="L3134" s="183"/>
    </row>
    <row r="3135" spans="2:12">
      <c r="B3135" s="1" t="s">
        <v>3973</v>
      </c>
      <c r="C3135" s="1">
        <v>0</v>
      </c>
      <c r="H3135" s="187" t="s">
        <v>3978</v>
      </c>
      <c r="I3135" s="183"/>
      <c r="K3135" s="187" t="s">
        <v>3969</v>
      </c>
      <c r="L3135" s="183"/>
    </row>
    <row r="3136" spans="2:12">
      <c r="B3136" s="1" t="s">
        <v>3974</v>
      </c>
      <c r="C3136" s="1">
        <v>0</v>
      </c>
      <c r="H3136" s="187" t="s">
        <v>3979</v>
      </c>
      <c r="I3136" s="183"/>
      <c r="K3136" s="187" t="s">
        <v>2262</v>
      </c>
      <c r="L3136" s="183"/>
    </row>
    <row r="3137" spans="2:12">
      <c r="B3137" s="1" t="s">
        <v>3975</v>
      </c>
      <c r="C3137" s="1">
        <v>0</v>
      </c>
      <c r="H3137" s="187" t="s">
        <v>3980</v>
      </c>
      <c r="I3137" s="183"/>
      <c r="K3137" s="187" t="s">
        <v>3970</v>
      </c>
      <c r="L3137" s="183"/>
    </row>
    <row r="3138" spans="2:12">
      <c r="B3138" s="1" t="s">
        <v>3976</v>
      </c>
      <c r="C3138" s="1">
        <v>0</v>
      </c>
      <c r="H3138" s="187" t="s">
        <v>3981</v>
      </c>
      <c r="I3138" s="183"/>
      <c r="K3138" s="187" t="s">
        <v>3971</v>
      </c>
      <c r="L3138" s="183"/>
    </row>
    <row r="3139" spans="2:12">
      <c r="B3139" s="1" t="s">
        <v>3977</v>
      </c>
      <c r="C3139" s="1">
        <v>0</v>
      </c>
      <c r="H3139" s="187" t="s">
        <v>3982</v>
      </c>
      <c r="I3139" s="183"/>
      <c r="K3139" s="187" t="s">
        <v>3972</v>
      </c>
      <c r="L3139" s="183"/>
    </row>
    <row r="3140" spans="2:12">
      <c r="B3140" s="1" t="s">
        <v>3978</v>
      </c>
      <c r="C3140" s="1">
        <v>0</v>
      </c>
      <c r="H3140" s="187" t="s">
        <v>3983</v>
      </c>
      <c r="I3140" s="183"/>
      <c r="K3140" s="187" t="s">
        <v>3973</v>
      </c>
      <c r="L3140" s="183"/>
    </row>
    <row r="3141" spans="2:12">
      <c r="B3141" s="1" t="s">
        <v>3979</v>
      </c>
      <c r="C3141" s="1">
        <v>0</v>
      </c>
      <c r="H3141" s="187" t="s">
        <v>3984</v>
      </c>
      <c r="I3141" s="183"/>
      <c r="K3141" s="187" t="s">
        <v>3974</v>
      </c>
      <c r="L3141" s="183"/>
    </row>
    <row r="3142" spans="2:12">
      <c r="B3142" s="1" t="s">
        <v>3980</v>
      </c>
      <c r="C3142" s="1">
        <v>0</v>
      </c>
      <c r="H3142" s="187" t="s">
        <v>3985</v>
      </c>
      <c r="I3142" s="183"/>
      <c r="K3142" s="187" t="s">
        <v>3975</v>
      </c>
      <c r="L3142" s="183"/>
    </row>
    <row r="3143" spans="2:12">
      <c r="B3143" s="1" t="s">
        <v>3981</v>
      </c>
      <c r="C3143" s="1">
        <v>0</v>
      </c>
      <c r="H3143" s="187" t="s">
        <v>3986</v>
      </c>
      <c r="I3143" s="183"/>
      <c r="K3143" s="187" t="s">
        <v>3976</v>
      </c>
      <c r="L3143" s="183"/>
    </row>
    <row r="3144" spans="2:12">
      <c r="B3144" s="1" t="s">
        <v>3982</v>
      </c>
      <c r="C3144" s="1">
        <v>0</v>
      </c>
      <c r="H3144" s="187" t="s">
        <v>3987</v>
      </c>
      <c r="I3144" s="183"/>
      <c r="K3144" s="187" t="s">
        <v>3977</v>
      </c>
      <c r="L3144" s="183"/>
    </row>
    <row r="3145" spans="2:12">
      <c r="B3145" s="1" t="s">
        <v>3983</v>
      </c>
      <c r="C3145" s="1">
        <v>0</v>
      </c>
      <c r="H3145" s="187" t="s">
        <v>3988</v>
      </c>
      <c r="I3145" s="183"/>
      <c r="K3145" s="187" t="s">
        <v>3978</v>
      </c>
      <c r="L3145" s="183"/>
    </row>
    <row r="3146" spans="2:12">
      <c r="B3146" s="1" t="s">
        <v>3984</v>
      </c>
      <c r="C3146" s="1">
        <v>0</v>
      </c>
      <c r="H3146" s="187" t="s">
        <v>3989</v>
      </c>
      <c r="I3146" s="183"/>
      <c r="K3146" s="187" t="s">
        <v>3979</v>
      </c>
      <c r="L3146" s="183"/>
    </row>
    <row r="3147" spans="2:12">
      <c r="B3147" s="1" t="s">
        <v>3985</v>
      </c>
      <c r="C3147" s="1">
        <v>0</v>
      </c>
      <c r="H3147" s="187" t="s">
        <v>3990</v>
      </c>
      <c r="I3147" s="183"/>
      <c r="K3147" s="187" t="s">
        <v>3980</v>
      </c>
      <c r="L3147" s="183"/>
    </row>
    <row r="3148" spans="2:12">
      <c r="B3148" s="1" t="s">
        <v>3986</v>
      </c>
      <c r="C3148" s="1">
        <v>0</v>
      </c>
      <c r="H3148" s="187" t="s">
        <v>3991</v>
      </c>
      <c r="I3148" s="183"/>
      <c r="K3148" s="187" t="s">
        <v>3981</v>
      </c>
      <c r="L3148" s="183"/>
    </row>
    <row r="3149" spans="2:12">
      <c r="B3149" s="1" t="s">
        <v>3987</v>
      </c>
      <c r="C3149" s="1">
        <v>0</v>
      </c>
      <c r="H3149" s="187" t="s">
        <v>3992</v>
      </c>
      <c r="I3149" s="183"/>
      <c r="K3149" s="187" t="s">
        <v>3982</v>
      </c>
      <c r="L3149" s="183"/>
    </row>
    <row r="3150" spans="2:12">
      <c r="B3150" s="1" t="s">
        <v>3988</v>
      </c>
      <c r="C3150" s="1">
        <v>0</v>
      </c>
      <c r="H3150" s="187" t="s">
        <v>3993</v>
      </c>
      <c r="I3150" s="183"/>
      <c r="K3150" s="187" t="s">
        <v>3983</v>
      </c>
      <c r="L3150" s="183"/>
    </row>
    <row r="3151" spans="2:12">
      <c r="B3151" s="1" t="s">
        <v>3989</v>
      </c>
      <c r="C3151" s="1">
        <v>0</v>
      </c>
      <c r="H3151" s="187" t="s">
        <v>3994</v>
      </c>
      <c r="I3151" s="183"/>
      <c r="K3151" s="187" t="s">
        <v>3984</v>
      </c>
      <c r="L3151" s="183"/>
    </row>
    <row r="3152" spans="2:12">
      <c r="B3152" s="1" t="s">
        <v>3990</v>
      </c>
      <c r="C3152" s="1">
        <v>0</v>
      </c>
      <c r="H3152" s="187" t="s">
        <v>3995</v>
      </c>
      <c r="I3152" s="183"/>
      <c r="K3152" s="187" t="s">
        <v>3985</v>
      </c>
      <c r="L3152" s="183"/>
    </row>
    <row r="3153" spans="2:12">
      <c r="B3153" s="1" t="s">
        <v>3991</v>
      </c>
      <c r="C3153" s="1">
        <v>0</v>
      </c>
      <c r="H3153" s="187" t="s">
        <v>3996</v>
      </c>
      <c r="I3153" s="183"/>
      <c r="K3153" s="187" t="s">
        <v>3986</v>
      </c>
      <c r="L3153" s="183"/>
    </row>
    <row r="3154" spans="2:12">
      <c r="B3154" s="1" t="s">
        <v>3992</v>
      </c>
      <c r="C3154" s="1">
        <v>0</v>
      </c>
      <c r="H3154" s="187" t="s">
        <v>3997</v>
      </c>
      <c r="I3154" s="183"/>
      <c r="K3154" s="187" t="s">
        <v>3987</v>
      </c>
      <c r="L3154" s="183"/>
    </row>
    <row r="3155" spans="2:12">
      <c r="B3155" s="1" t="s">
        <v>3993</v>
      </c>
      <c r="C3155" s="1">
        <v>0</v>
      </c>
      <c r="H3155" s="187" t="s">
        <v>3998</v>
      </c>
      <c r="I3155" s="183"/>
      <c r="K3155" s="187" t="s">
        <v>3988</v>
      </c>
      <c r="L3155" s="183"/>
    </row>
    <row r="3156" spans="2:12">
      <c r="B3156" s="1" t="s">
        <v>3994</v>
      </c>
      <c r="C3156" s="1">
        <v>0</v>
      </c>
      <c r="H3156" s="187" t="s">
        <v>3999</v>
      </c>
      <c r="I3156" s="183"/>
      <c r="K3156" s="187" t="s">
        <v>3989</v>
      </c>
      <c r="L3156" s="183"/>
    </row>
    <row r="3157" spans="2:12">
      <c r="B3157" s="1" t="s">
        <v>3995</v>
      </c>
      <c r="C3157" s="1">
        <v>0</v>
      </c>
      <c r="H3157" s="187" t="s">
        <v>4000</v>
      </c>
      <c r="I3157" s="183"/>
      <c r="K3157" s="187" t="s">
        <v>3990</v>
      </c>
      <c r="L3157" s="183"/>
    </row>
    <row r="3158" spans="2:12">
      <c r="B3158" s="1" t="s">
        <v>3996</v>
      </c>
      <c r="C3158" s="1">
        <v>0</v>
      </c>
      <c r="H3158" s="187" t="s">
        <v>4001</v>
      </c>
      <c r="I3158" s="183"/>
      <c r="K3158" s="187" t="s">
        <v>3991</v>
      </c>
      <c r="L3158" s="183"/>
    </row>
    <row r="3159" spans="2:12">
      <c r="B3159" s="1" t="s">
        <v>3997</v>
      </c>
      <c r="C3159" s="1">
        <v>0</v>
      </c>
      <c r="H3159" s="187" t="s">
        <v>4002</v>
      </c>
      <c r="I3159" s="183"/>
      <c r="K3159" s="187" t="s">
        <v>3992</v>
      </c>
      <c r="L3159" s="183"/>
    </row>
    <row r="3160" spans="2:12">
      <c r="B3160" s="1" t="s">
        <v>3998</v>
      </c>
      <c r="C3160" s="1">
        <v>0</v>
      </c>
      <c r="H3160" s="187" t="s">
        <v>4003</v>
      </c>
      <c r="I3160" s="183"/>
      <c r="K3160" s="187" t="s">
        <v>3993</v>
      </c>
      <c r="L3160" s="183"/>
    </row>
    <row r="3161" spans="2:12">
      <c r="B3161" s="1" t="s">
        <v>3999</v>
      </c>
      <c r="C3161" s="1">
        <v>0</v>
      </c>
      <c r="H3161" s="187" t="s">
        <v>4004</v>
      </c>
      <c r="I3161" s="183"/>
      <c r="K3161" s="187" t="s">
        <v>3994</v>
      </c>
      <c r="L3161" s="183"/>
    </row>
    <row r="3162" spans="2:12">
      <c r="B3162" s="1" t="s">
        <v>4000</v>
      </c>
      <c r="C3162" s="1">
        <v>0</v>
      </c>
      <c r="H3162" s="187" t="s">
        <v>4005</v>
      </c>
      <c r="I3162" s="183"/>
      <c r="K3162" s="187" t="s">
        <v>3995</v>
      </c>
      <c r="L3162" s="183"/>
    </row>
    <row r="3163" spans="2:12">
      <c r="B3163" s="1" t="s">
        <v>4001</v>
      </c>
      <c r="C3163" s="1">
        <v>0</v>
      </c>
      <c r="H3163" s="187" t="s">
        <v>4006</v>
      </c>
      <c r="I3163" s="183"/>
      <c r="K3163" s="187" t="s">
        <v>3996</v>
      </c>
      <c r="L3163" s="183"/>
    </row>
    <row r="3164" spans="2:12">
      <c r="B3164" s="1" t="s">
        <v>4002</v>
      </c>
      <c r="C3164" s="1">
        <v>0</v>
      </c>
      <c r="H3164" s="187" t="s">
        <v>4007</v>
      </c>
      <c r="I3164" s="183"/>
      <c r="K3164" s="187" t="s">
        <v>3997</v>
      </c>
      <c r="L3164" s="183"/>
    </row>
    <row r="3165" spans="2:12">
      <c r="B3165" s="1" t="s">
        <v>4003</v>
      </c>
      <c r="C3165" s="1">
        <v>0</v>
      </c>
      <c r="H3165" s="187" t="s">
        <v>4008</v>
      </c>
      <c r="I3165" s="183"/>
      <c r="K3165" s="187" t="s">
        <v>3998</v>
      </c>
      <c r="L3165" s="183"/>
    </row>
    <row r="3166" spans="2:12">
      <c r="B3166" s="1" t="s">
        <v>4004</v>
      </c>
      <c r="C3166" s="1">
        <v>0</v>
      </c>
      <c r="H3166" s="187" t="s">
        <v>4009</v>
      </c>
      <c r="I3166" s="183"/>
      <c r="K3166" s="187" t="s">
        <v>3999</v>
      </c>
      <c r="L3166" s="183"/>
    </row>
    <row r="3167" spans="2:12">
      <c r="B3167" s="1" t="s">
        <v>4005</v>
      </c>
      <c r="C3167" s="1">
        <v>0</v>
      </c>
      <c r="H3167" s="187" t="s">
        <v>4010</v>
      </c>
      <c r="I3167" s="183"/>
      <c r="K3167" s="187" t="s">
        <v>4000</v>
      </c>
      <c r="L3167" s="183"/>
    </row>
    <row r="3168" spans="2:12">
      <c r="B3168" s="1" t="s">
        <v>4006</v>
      </c>
      <c r="C3168" s="1">
        <v>0</v>
      </c>
      <c r="H3168" s="187" t="s">
        <v>4011</v>
      </c>
      <c r="I3168" s="183"/>
      <c r="K3168" s="187" t="s">
        <v>4001</v>
      </c>
      <c r="L3168" s="183"/>
    </row>
    <row r="3169" spans="2:12">
      <c r="B3169" s="1" t="s">
        <v>4007</v>
      </c>
      <c r="C3169" s="1">
        <v>0</v>
      </c>
      <c r="H3169" s="187" t="s">
        <v>4012</v>
      </c>
      <c r="I3169" s="183"/>
      <c r="K3169" s="187" t="s">
        <v>4002</v>
      </c>
      <c r="L3169" s="183"/>
    </row>
    <row r="3170" spans="2:12">
      <c r="B3170" s="1" t="s">
        <v>4008</v>
      </c>
      <c r="C3170" s="1">
        <v>0</v>
      </c>
      <c r="H3170" s="187" t="s">
        <v>4013</v>
      </c>
      <c r="I3170" s="183"/>
      <c r="K3170" s="187" t="s">
        <v>4003</v>
      </c>
      <c r="L3170" s="183"/>
    </row>
    <row r="3171" spans="2:12">
      <c r="B3171" s="1" t="s">
        <v>4009</v>
      </c>
      <c r="C3171" s="1">
        <v>0</v>
      </c>
      <c r="H3171" s="187" t="s">
        <v>4014</v>
      </c>
      <c r="I3171" s="183"/>
      <c r="K3171" s="187" t="s">
        <v>4004</v>
      </c>
      <c r="L3171" s="183"/>
    </row>
    <row r="3172" spans="2:12">
      <c r="B3172" s="1" t="s">
        <v>4010</v>
      </c>
      <c r="C3172" s="1">
        <v>0</v>
      </c>
      <c r="H3172" s="187" t="s">
        <v>4015</v>
      </c>
      <c r="I3172" s="183"/>
      <c r="K3172" s="187" t="s">
        <v>4005</v>
      </c>
      <c r="L3172" s="183"/>
    </row>
    <row r="3173" spans="2:12">
      <c r="B3173" s="1" t="s">
        <v>4011</v>
      </c>
      <c r="C3173" s="1">
        <v>0</v>
      </c>
      <c r="H3173" s="187" t="s">
        <v>4016</v>
      </c>
      <c r="I3173" s="183"/>
      <c r="K3173" s="187" t="s">
        <v>4006</v>
      </c>
      <c r="L3173" s="183"/>
    </row>
    <row r="3174" spans="2:12">
      <c r="B3174" s="1" t="s">
        <v>4012</v>
      </c>
      <c r="C3174" s="1">
        <v>0</v>
      </c>
      <c r="H3174" s="187" t="s">
        <v>4017</v>
      </c>
      <c r="I3174" s="183"/>
      <c r="K3174" s="187" t="s">
        <v>4007</v>
      </c>
      <c r="L3174" s="183"/>
    </row>
    <row r="3175" spans="2:12">
      <c r="B3175" s="1" t="s">
        <v>4013</v>
      </c>
      <c r="C3175" s="1">
        <v>0</v>
      </c>
      <c r="H3175" s="187" t="s">
        <v>4018</v>
      </c>
      <c r="I3175" s="183"/>
      <c r="K3175" s="187" t="s">
        <v>4008</v>
      </c>
      <c r="L3175" s="183"/>
    </row>
    <row r="3176" spans="2:12">
      <c r="B3176" s="1" t="s">
        <v>4014</v>
      </c>
      <c r="C3176" s="1">
        <v>0</v>
      </c>
      <c r="H3176" s="187" t="s">
        <v>4019</v>
      </c>
      <c r="I3176" s="183"/>
      <c r="K3176" s="187" t="s">
        <v>4009</v>
      </c>
      <c r="L3176" s="183"/>
    </row>
    <row r="3177" spans="2:12">
      <c r="B3177" s="1" t="s">
        <v>4015</v>
      </c>
      <c r="C3177" s="1">
        <v>0</v>
      </c>
      <c r="H3177" s="187" t="s">
        <v>4020</v>
      </c>
      <c r="I3177" s="183"/>
      <c r="K3177" s="187" t="s">
        <v>4010</v>
      </c>
      <c r="L3177" s="183"/>
    </row>
    <row r="3178" spans="2:12">
      <c r="B3178" s="1" t="s">
        <v>4016</v>
      </c>
      <c r="C3178" s="1">
        <v>0</v>
      </c>
      <c r="H3178" s="187" t="s">
        <v>4021</v>
      </c>
      <c r="I3178" s="183"/>
      <c r="K3178" s="187" t="s">
        <v>4011</v>
      </c>
      <c r="L3178" s="183"/>
    </row>
    <row r="3179" spans="2:12">
      <c r="B3179" s="1" t="s">
        <v>4017</v>
      </c>
      <c r="C3179" s="1">
        <v>0</v>
      </c>
      <c r="H3179" s="187" t="s">
        <v>2555</v>
      </c>
      <c r="I3179" s="183"/>
      <c r="K3179" s="187" t="s">
        <v>4012</v>
      </c>
      <c r="L3179" s="183"/>
    </row>
    <row r="3180" spans="2:12">
      <c r="B3180" s="1" t="s">
        <v>4018</v>
      </c>
      <c r="C3180" s="1">
        <v>0</v>
      </c>
      <c r="H3180" s="187" t="s">
        <v>4022</v>
      </c>
      <c r="I3180" s="183"/>
      <c r="K3180" s="187" t="s">
        <v>4013</v>
      </c>
      <c r="L3180" s="183"/>
    </row>
    <row r="3181" spans="2:12">
      <c r="B3181" s="1" t="s">
        <v>4019</v>
      </c>
      <c r="C3181" s="1">
        <v>0</v>
      </c>
      <c r="H3181" s="187" t="s">
        <v>4023</v>
      </c>
      <c r="I3181" s="183"/>
      <c r="K3181" s="187" t="s">
        <v>4014</v>
      </c>
      <c r="L3181" s="183"/>
    </row>
    <row r="3182" spans="2:12">
      <c r="B3182" s="1" t="s">
        <v>4020</v>
      </c>
      <c r="C3182" s="1">
        <v>0</v>
      </c>
      <c r="H3182" s="187" t="s">
        <v>4024</v>
      </c>
      <c r="I3182" s="183"/>
      <c r="K3182" s="187" t="s">
        <v>4015</v>
      </c>
      <c r="L3182" s="183"/>
    </row>
    <row r="3183" spans="2:12">
      <c r="B3183" s="1" t="s">
        <v>4021</v>
      </c>
      <c r="C3183" s="1">
        <v>0</v>
      </c>
      <c r="H3183" s="187" t="s">
        <v>4025</v>
      </c>
      <c r="I3183" s="183"/>
      <c r="K3183" s="187" t="s">
        <v>4016</v>
      </c>
      <c r="L3183" s="183"/>
    </row>
    <row r="3184" spans="2:12">
      <c r="B3184" s="1" t="s">
        <v>2555</v>
      </c>
      <c r="C3184" s="1">
        <v>0</v>
      </c>
      <c r="H3184" s="187" t="s">
        <v>4026</v>
      </c>
      <c r="I3184" s="183"/>
      <c r="K3184" s="187" t="s">
        <v>4017</v>
      </c>
      <c r="L3184" s="183"/>
    </row>
    <row r="3185" spans="2:12">
      <c r="B3185" s="1" t="s">
        <v>4022</v>
      </c>
      <c r="C3185" s="1">
        <v>0</v>
      </c>
      <c r="H3185" s="187" t="s">
        <v>4027</v>
      </c>
      <c r="I3185" s="183"/>
      <c r="K3185" s="187" t="s">
        <v>4018</v>
      </c>
      <c r="L3185" s="183"/>
    </row>
    <row r="3186" spans="2:12">
      <c r="B3186" s="1" t="s">
        <v>4023</v>
      </c>
      <c r="C3186" s="1">
        <v>0</v>
      </c>
      <c r="H3186" s="187" t="s">
        <v>4028</v>
      </c>
      <c r="I3186" s="183"/>
      <c r="K3186" s="187" t="s">
        <v>4019</v>
      </c>
      <c r="L3186" s="183"/>
    </row>
    <row r="3187" spans="2:12">
      <c r="B3187" s="1" t="s">
        <v>4024</v>
      </c>
      <c r="C3187" s="1">
        <v>0</v>
      </c>
      <c r="H3187" s="187" t="s">
        <v>4029</v>
      </c>
      <c r="I3187" s="183"/>
      <c r="K3187" s="187" t="s">
        <v>4020</v>
      </c>
      <c r="L3187" s="183"/>
    </row>
    <row r="3188" spans="2:12">
      <c r="B3188" s="1" t="s">
        <v>4025</v>
      </c>
      <c r="C3188" s="1">
        <v>0</v>
      </c>
      <c r="H3188" s="187" t="s">
        <v>4030</v>
      </c>
      <c r="I3188" s="183"/>
      <c r="K3188" s="187" t="s">
        <v>4021</v>
      </c>
      <c r="L3188" s="183"/>
    </row>
    <row r="3189" spans="2:12">
      <c r="B3189" s="1" t="s">
        <v>4026</v>
      </c>
      <c r="C3189" s="1">
        <v>0</v>
      </c>
      <c r="H3189" s="187" t="s">
        <v>4031</v>
      </c>
      <c r="I3189" s="183"/>
      <c r="K3189" s="187" t="s">
        <v>2555</v>
      </c>
      <c r="L3189" s="183"/>
    </row>
    <row r="3190" spans="2:12">
      <c r="B3190" s="1" t="s">
        <v>4027</v>
      </c>
      <c r="C3190" s="1">
        <v>0</v>
      </c>
      <c r="H3190" s="187" t="s">
        <v>4032</v>
      </c>
      <c r="I3190" s="183"/>
      <c r="K3190" s="187" t="s">
        <v>4022</v>
      </c>
      <c r="L3190" s="183"/>
    </row>
    <row r="3191" spans="2:12">
      <c r="B3191" s="1" t="s">
        <v>4028</v>
      </c>
      <c r="C3191" s="1">
        <v>0</v>
      </c>
      <c r="H3191" s="187" t="s">
        <v>4033</v>
      </c>
      <c r="I3191" s="183"/>
      <c r="K3191" s="187" t="s">
        <v>4023</v>
      </c>
      <c r="L3191" s="183"/>
    </row>
    <row r="3192" spans="2:12">
      <c r="B3192" s="1" t="s">
        <v>4029</v>
      </c>
      <c r="C3192" s="1">
        <v>0</v>
      </c>
      <c r="H3192" s="187" t="s">
        <v>4034</v>
      </c>
      <c r="I3192" s="183"/>
      <c r="K3192" s="187" t="s">
        <v>4024</v>
      </c>
      <c r="L3192" s="183"/>
    </row>
    <row r="3193" spans="2:12">
      <c r="B3193" s="1" t="s">
        <v>4030</v>
      </c>
      <c r="C3193" s="1">
        <v>0</v>
      </c>
      <c r="H3193" s="187" t="s">
        <v>1015</v>
      </c>
      <c r="I3193" s="183"/>
      <c r="K3193" s="187" t="s">
        <v>4025</v>
      </c>
      <c r="L3193" s="183"/>
    </row>
    <row r="3194" spans="2:12">
      <c r="B3194" s="1" t="s">
        <v>4031</v>
      </c>
      <c r="C3194" s="1">
        <v>0</v>
      </c>
      <c r="H3194" s="187" t="s">
        <v>4035</v>
      </c>
      <c r="I3194" s="183"/>
      <c r="K3194" s="187" t="s">
        <v>4026</v>
      </c>
      <c r="L3194" s="183"/>
    </row>
    <row r="3195" spans="2:12">
      <c r="B3195" s="1" t="s">
        <v>4032</v>
      </c>
      <c r="C3195" s="1">
        <v>0</v>
      </c>
      <c r="H3195" s="187" t="s">
        <v>991</v>
      </c>
      <c r="I3195" s="183"/>
      <c r="K3195" s="187" t="s">
        <v>4027</v>
      </c>
      <c r="L3195" s="183"/>
    </row>
    <row r="3196" spans="2:12">
      <c r="B3196" s="1" t="s">
        <v>4033</v>
      </c>
      <c r="C3196" s="1">
        <v>0</v>
      </c>
      <c r="H3196" s="187" t="s">
        <v>4036</v>
      </c>
      <c r="I3196" s="183"/>
      <c r="K3196" s="187" t="s">
        <v>4028</v>
      </c>
      <c r="L3196" s="183"/>
    </row>
    <row r="3197" spans="2:12">
      <c r="B3197" s="1" t="s">
        <v>4034</v>
      </c>
      <c r="C3197" s="1">
        <v>0</v>
      </c>
      <c r="H3197" s="187" t="s">
        <v>4037</v>
      </c>
      <c r="I3197" s="183"/>
      <c r="K3197" s="187" t="s">
        <v>4029</v>
      </c>
      <c r="L3197" s="183"/>
    </row>
    <row r="3198" spans="2:12">
      <c r="B3198" s="1" t="s">
        <v>1015</v>
      </c>
      <c r="C3198" s="1">
        <v>0</v>
      </c>
      <c r="H3198" s="187" t="s">
        <v>4038</v>
      </c>
      <c r="I3198" s="183"/>
      <c r="K3198" s="187" t="s">
        <v>4030</v>
      </c>
      <c r="L3198" s="183"/>
    </row>
    <row r="3199" spans="2:12">
      <c r="B3199" s="1" t="s">
        <v>4035</v>
      </c>
      <c r="C3199" s="1">
        <v>0</v>
      </c>
      <c r="H3199" s="187" t="s">
        <v>1321</v>
      </c>
      <c r="I3199" s="183"/>
      <c r="K3199" s="187" t="s">
        <v>4031</v>
      </c>
      <c r="L3199" s="183"/>
    </row>
    <row r="3200" spans="2:12">
      <c r="B3200" s="1" t="s">
        <v>991</v>
      </c>
      <c r="C3200" s="1">
        <v>0</v>
      </c>
      <c r="H3200" s="187" t="s">
        <v>945</v>
      </c>
      <c r="I3200" s="183"/>
      <c r="K3200" s="187" t="s">
        <v>4032</v>
      </c>
      <c r="L3200" s="183"/>
    </row>
    <row r="3201" spans="2:12">
      <c r="B3201" s="1" t="s">
        <v>4036</v>
      </c>
      <c r="C3201" s="1">
        <v>0</v>
      </c>
      <c r="H3201" s="187" t="s">
        <v>941</v>
      </c>
      <c r="I3201" s="183"/>
      <c r="K3201" s="187" t="s">
        <v>4033</v>
      </c>
      <c r="L3201" s="183"/>
    </row>
    <row r="3202" spans="2:12">
      <c r="B3202" s="1" t="s">
        <v>4037</v>
      </c>
      <c r="C3202" s="1">
        <v>0</v>
      </c>
      <c r="H3202" s="187" t="s">
        <v>938</v>
      </c>
      <c r="I3202" s="183"/>
      <c r="K3202" s="187" t="s">
        <v>4034</v>
      </c>
      <c r="L3202" s="183"/>
    </row>
    <row r="3203" spans="2:12">
      <c r="B3203" s="1" t="s">
        <v>4038</v>
      </c>
      <c r="C3203" s="1">
        <v>0</v>
      </c>
      <c r="H3203" s="187" t="s">
        <v>4039</v>
      </c>
      <c r="I3203" s="183"/>
      <c r="K3203" s="187" t="s">
        <v>4035</v>
      </c>
      <c r="L3203" s="183"/>
    </row>
    <row r="3204" spans="2:12">
      <c r="B3204" s="1" t="s">
        <v>1321</v>
      </c>
      <c r="C3204" s="1">
        <v>0</v>
      </c>
      <c r="H3204" s="187" t="s">
        <v>4040</v>
      </c>
      <c r="I3204" s="183"/>
      <c r="K3204" s="187" t="s">
        <v>4036</v>
      </c>
      <c r="L3204" s="183"/>
    </row>
    <row r="3205" spans="2:12">
      <c r="B3205" s="1" t="s">
        <v>945</v>
      </c>
      <c r="C3205" s="1">
        <v>0</v>
      </c>
      <c r="H3205" s="187" t="s">
        <v>927</v>
      </c>
      <c r="I3205" s="183"/>
      <c r="K3205" s="187" t="s">
        <v>4037</v>
      </c>
      <c r="L3205" s="183"/>
    </row>
    <row r="3206" spans="2:12">
      <c r="B3206" s="1" t="s">
        <v>941</v>
      </c>
      <c r="C3206" s="1">
        <v>0</v>
      </c>
      <c r="H3206" s="187" t="s">
        <v>4041</v>
      </c>
      <c r="I3206" s="183"/>
      <c r="K3206" s="187" t="s">
        <v>4038</v>
      </c>
      <c r="L3206" s="183"/>
    </row>
    <row r="3207" spans="2:12">
      <c r="B3207" s="1" t="s">
        <v>938</v>
      </c>
      <c r="C3207" s="1">
        <v>0</v>
      </c>
      <c r="H3207" s="187" t="s">
        <v>4042</v>
      </c>
      <c r="I3207" s="183"/>
      <c r="K3207" s="187" t="s">
        <v>1321</v>
      </c>
      <c r="L3207" s="183"/>
    </row>
    <row r="3208" spans="2:12">
      <c r="B3208" s="1" t="s">
        <v>4039</v>
      </c>
      <c r="C3208" s="1">
        <v>0</v>
      </c>
      <c r="H3208" s="187" t="s">
        <v>4043</v>
      </c>
      <c r="I3208" s="183"/>
      <c r="K3208" s="187" t="s">
        <v>4039</v>
      </c>
      <c r="L3208" s="183"/>
    </row>
    <row r="3209" spans="2:12">
      <c r="B3209" s="1" t="s">
        <v>4040</v>
      </c>
      <c r="C3209" s="1">
        <v>0</v>
      </c>
      <c r="H3209" s="187" t="s">
        <v>4044</v>
      </c>
      <c r="I3209" s="183"/>
      <c r="K3209" s="187" t="s">
        <v>4040</v>
      </c>
      <c r="L3209" s="183"/>
    </row>
    <row r="3210" spans="2:12">
      <c r="B3210" s="1" t="s">
        <v>927</v>
      </c>
      <c r="C3210" s="1">
        <v>0</v>
      </c>
      <c r="H3210" s="187" t="s">
        <v>4045</v>
      </c>
      <c r="I3210" s="183"/>
      <c r="K3210" s="187" t="s">
        <v>4041</v>
      </c>
      <c r="L3210" s="183"/>
    </row>
    <row r="3211" spans="2:12">
      <c r="B3211" s="1" t="s">
        <v>4041</v>
      </c>
      <c r="C3211" s="1">
        <v>0</v>
      </c>
      <c r="H3211" s="187" t="s">
        <v>4046</v>
      </c>
      <c r="I3211" s="183"/>
      <c r="K3211" s="187" t="s">
        <v>4042</v>
      </c>
      <c r="L3211" s="183"/>
    </row>
    <row r="3212" spans="2:12">
      <c r="B3212" s="1" t="s">
        <v>4042</v>
      </c>
      <c r="C3212" s="1">
        <v>0</v>
      </c>
      <c r="H3212" s="187" t="s">
        <v>4047</v>
      </c>
      <c r="I3212" s="183"/>
      <c r="K3212" s="187" t="s">
        <v>4043</v>
      </c>
      <c r="L3212" s="183"/>
    </row>
    <row r="3213" spans="2:12">
      <c r="B3213" s="1" t="s">
        <v>4043</v>
      </c>
      <c r="C3213" s="1">
        <v>0</v>
      </c>
      <c r="H3213" s="187" t="s">
        <v>4048</v>
      </c>
      <c r="I3213" s="183"/>
      <c r="K3213" s="187" t="s">
        <v>4044</v>
      </c>
      <c r="L3213" s="183"/>
    </row>
    <row r="3214" spans="2:12">
      <c r="B3214" s="1" t="s">
        <v>4044</v>
      </c>
      <c r="C3214" s="1">
        <v>0</v>
      </c>
      <c r="H3214" s="187" t="s">
        <v>4049</v>
      </c>
      <c r="I3214" s="183"/>
      <c r="K3214" s="187" t="s">
        <v>4045</v>
      </c>
      <c r="L3214" s="183"/>
    </row>
    <row r="3215" spans="2:12">
      <c r="B3215" s="1" t="s">
        <v>4045</v>
      </c>
      <c r="C3215" s="1">
        <v>0</v>
      </c>
      <c r="H3215" s="187" t="s">
        <v>4050</v>
      </c>
      <c r="I3215" s="183"/>
      <c r="K3215" s="187" t="s">
        <v>4046</v>
      </c>
      <c r="L3215" s="183"/>
    </row>
    <row r="3216" spans="2:12">
      <c r="B3216" s="1" t="s">
        <v>4046</v>
      </c>
      <c r="C3216" s="1">
        <v>0</v>
      </c>
      <c r="H3216" s="187" t="s">
        <v>4051</v>
      </c>
      <c r="I3216" s="183"/>
      <c r="K3216" s="187" t="s">
        <v>4047</v>
      </c>
      <c r="L3216" s="183"/>
    </row>
    <row r="3217" spans="2:12">
      <c r="B3217" s="1" t="s">
        <v>4047</v>
      </c>
      <c r="C3217" s="1">
        <v>0</v>
      </c>
      <c r="H3217" s="187" t="s">
        <v>4052</v>
      </c>
      <c r="I3217" s="183"/>
      <c r="K3217" s="187" t="s">
        <v>4048</v>
      </c>
      <c r="L3217" s="183"/>
    </row>
    <row r="3218" spans="2:12">
      <c r="B3218" s="1" t="s">
        <v>4048</v>
      </c>
      <c r="C3218" s="1">
        <v>0</v>
      </c>
      <c r="H3218" s="187" t="s">
        <v>4053</v>
      </c>
      <c r="I3218" s="183"/>
      <c r="K3218" s="187" t="s">
        <v>4049</v>
      </c>
      <c r="L3218" s="183"/>
    </row>
    <row r="3219" spans="2:12">
      <c r="B3219" s="1" t="s">
        <v>4049</v>
      </c>
      <c r="C3219" s="1">
        <v>0</v>
      </c>
      <c r="H3219" s="187" t="s">
        <v>4054</v>
      </c>
      <c r="I3219" s="183"/>
      <c r="K3219" s="187" t="s">
        <v>4050</v>
      </c>
      <c r="L3219" s="183"/>
    </row>
    <row r="3220" spans="2:12">
      <c r="B3220" s="1" t="s">
        <v>4050</v>
      </c>
      <c r="C3220" s="1">
        <v>0</v>
      </c>
      <c r="H3220" s="187" t="s">
        <v>4055</v>
      </c>
      <c r="I3220" s="183"/>
      <c r="K3220" s="187" t="s">
        <v>4051</v>
      </c>
      <c r="L3220" s="183"/>
    </row>
    <row r="3221" spans="2:12">
      <c r="B3221" s="1" t="s">
        <v>4051</v>
      </c>
      <c r="C3221" s="1">
        <v>0</v>
      </c>
      <c r="H3221" s="187" t="s">
        <v>4056</v>
      </c>
      <c r="I3221" s="183"/>
      <c r="K3221" s="187" t="s">
        <v>4052</v>
      </c>
      <c r="L3221" s="183"/>
    </row>
    <row r="3222" spans="2:12">
      <c r="B3222" s="1" t="s">
        <v>4052</v>
      </c>
      <c r="C3222" s="1">
        <v>0</v>
      </c>
      <c r="H3222" s="187" t="s">
        <v>4057</v>
      </c>
      <c r="I3222" s="183"/>
      <c r="K3222" s="187" t="s">
        <v>4053</v>
      </c>
      <c r="L3222" s="183"/>
    </row>
    <row r="3223" spans="2:12">
      <c r="B3223" s="1" t="s">
        <v>4053</v>
      </c>
      <c r="C3223" s="1">
        <v>0</v>
      </c>
      <c r="H3223" s="187" t="s">
        <v>1305</v>
      </c>
      <c r="I3223" s="183"/>
      <c r="K3223" s="187" t="s">
        <v>4054</v>
      </c>
      <c r="L3223" s="183"/>
    </row>
    <row r="3224" spans="2:12">
      <c r="B3224" s="1" t="s">
        <v>4054</v>
      </c>
      <c r="C3224" s="1">
        <v>0</v>
      </c>
      <c r="H3224" s="187" t="s">
        <v>4058</v>
      </c>
      <c r="I3224" s="183"/>
      <c r="K3224" s="187" t="s">
        <v>4055</v>
      </c>
      <c r="L3224" s="183"/>
    </row>
    <row r="3225" spans="2:12">
      <c r="B3225" s="1" t="s">
        <v>4055</v>
      </c>
      <c r="C3225" s="1">
        <v>0</v>
      </c>
      <c r="H3225" s="187" t="s">
        <v>4059</v>
      </c>
      <c r="I3225" s="183"/>
      <c r="K3225" s="187" t="s">
        <v>4056</v>
      </c>
      <c r="L3225" s="183"/>
    </row>
    <row r="3226" spans="2:12">
      <c r="B3226" s="1" t="s">
        <v>4056</v>
      </c>
      <c r="C3226" s="1">
        <v>0</v>
      </c>
      <c r="H3226" s="187" t="s">
        <v>4060</v>
      </c>
      <c r="I3226" s="183"/>
      <c r="K3226" s="187" t="s">
        <v>4057</v>
      </c>
      <c r="L3226" s="183"/>
    </row>
    <row r="3227" spans="2:12">
      <c r="B3227" s="1" t="s">
        <v>4057</v>
      </c>
      <c r="C3227" s="1">
        <v>0</v>
      </c>
      <c r="H3227" s="187" t="s">
        <v>4061</v>
      </c>
      <c r="I3227" s="183"/>
      <c r="K3227" s="187" t="s">
        <v>4058</v>
      </c>
      <c r="L3227" s="183"/>
    </row>
    <row r="3228" spans="2:12">
      <c r="B3228" s="1" t="s">
        <v>1305</v>
      </c>
      <c r="C3228" s="1">
        <v>0</v>
      </c>
      <c r="H3228" s="187" t="s">
        <v>4062</v>
      </c>
      <c r="I3228" s="183"/>
      <c r="K3228" s="187" t="s">
        <v>4059</v>
      </c>
      <c r="L3228" s="183"/>
    </row>
    <row r="3229" spans="2:12">
      <c r="B3229" s="1" t="s">
        <v>4058</v>
      </c>
      <c r="C3229" s="1">
        <v>0</v>
      </c>
      <c r="H3229" s="187" t="s">
        <v>4063</v>
      </c>
      <c r="I3229" s="183"/>
      <c r="K3229" s="187" t="s">
        <v>4060</v>
      </c>
      <c r="L3229" s="183"/>
    </row>
    <row r="3230" spans="2:12">
      <c r="B3230" s="1" t="s">
        <v>4059</v>
      </c>
      <c r="C3230" s="1">
        <v>0</v>
      </c>
      <c r="H3230" s="187" t="s">
        <v>4064</v>
      </c>
      <c r="I3230" s="183"/>
      <c r="K3230" s="187" t="s">
        <v>4061</v>
      </c>
      <c r="L3230" s="183"/>
    </row>
    <row r="3231" spans="2:12">
      <c r="B3231" s="1" t="s">
        <v>4060</v>
      </c>
      <c r="C3231" s="1">
        <v>0</v>
      </c>
      <c r="H3231" s="187" t="s">
        <v>4065</v>
      </c>
      <c r="I3231" s="183"/>
      <c r="K3231" s="187" t="s">
        <v>4062</v>
      </c>
      <c r="L3231" s="183"/>
    </row>
    <row r="3232" spans="2:12">
      <c r="B3232" s="1" t="s">
        <v>4061</v>
      </c>
      <c r="C3232" s="1">
        <v>0</v>
      </c>
      <c r="H3232" s="187" t="s">
        <v>4066</v>
      </c>
      <c r="I3232" s="183"/>
      <c r="K3232" s="187" t="s">
        <v>4063</v>
      </c>
      <c r="L3232" s="183"/>
    </row>
    <row r="3233" spans="2:12">
      <c r="B3233" s="1" t="s">
        <v>4062</v>
      </c>
      <c r="C3233" s="1">
        <v>0</v>
      </c>
      <c r="H3233" s="187" t="s">
        <v>4067</v>
      </c>
      <c r="I3233" s="183"/>
      <c r="K3233" s="187" t="s">
        <v>4064</v>
      </c>
      <c r="L3233" s="183"/>
    </row>
    <row r="3234" spans="2:12">
      <c r="B3234" s="1" t="s">
        <v>4063</v>
      </c>
      <c r="C3234" s="1">
        <v>0</v>
      </c>
      <c r="H3234" s="187" t="s">
        <v>4068</v>
      </c>
      <c r="I3234" s="183"/>
      <c r="K3234" s="187" t="s">
        <v>4065</v>
      </c>
      <c r="L3234" s="183"/>
    </row>
    <row r="3235" spans="2:12">
      <c r="B3235" s="1" t="s">
        <v>4064</v>
      </c>
      <c r="C3235" s="1">
        <v>0</v>
      </c>
      <c r="H3235" s="187" t="s">
        <v>4069</v>
      </c>
      <c r="I3235" s="183"/>
      <c r="K3235" s="187" t="s">
        <v>4066</v>
      </c>
      <c r="L3235" s="183"/>
    </row>
    <row r="3236" spans="2:12">
      <c r="B3236" s="1" t="s">
        <v>4065</v>
      </c>
      <c r="C3236" s="1">
        <v>0</v>
      </c>
      <c r="H3236" s="187" t="s">
        <v>1232</v>
      </c>
      <c r="I3236" s="183"/>
      <c r="K3236" s="187" t="s">
        <v>4067</v>
      </c>
      <c r="L3236" s="183"/>
    </row>
    <row r="3237" spans="2:12">
      <c r="B3237" s="1" t="s">
        <v>4066</v>
      </c>
      <c r="C3237" s="1">
        <v>0</v>
      </c>
      <c r="H3237" s="187" t="s">
        <v>1230</v>
      </c>
      <c r="I3237" s="183"/>
      <c r="K3237" s="187" t="s">
        <v>4068</v>
      </c>
      <c r="L3237" s="183"/>
    </row>
    <row r="3238" spans="2:12">
      <c r="B3238" s="1" t="s">
        <v>4067</v>
      </c>
      <c r="C3238" s="1">
        <v>0</v>
      </c>
      <c r="H3238" s="187" t="s">
        <v>4070</v>
      </c>
      <c r="I3238" s="183"/>
      <c r="K3238" s="187" t="s">
        <v>4069</v>
      </c>
      <c r="L3238" s="183"/>
    </row>
    <row r="3239" spans="2:12">
      <c r="B3239" s="1" t="s">
        <v>4068</v>
      </c>
      <c r="C3239" s="1">
        <v>0</v>
      </c>
      <c r="H3239" s="187" t="s">
        <v>4071</v>
      </c>
      <c r="I3239" s="183"/>
      <c r="K3239" s="187" t="s">
        <v>4070</v>
      </c>
      <c r="L3239" s="183"/>
    </row>
    <row r="3240" spans="2:12">
      <c r="B3240" s="1" t="s">
        <v>4069</v>
      </c>
      <c r="C3240" s="1">
        <v>0</v>
      </c>
      <c r="H3240" s="187" t="s">
        <v>4072</v>
      </c>
      <c r="I3240" s="183"/>
      <c r="K3240" s="187" t="s">
        <v>4071</v>
      </c>
      <c r="L3240" s="183"/>
    </row>
    <row r="3241" spans="2:12">
      <c r="B3241" s="1" t="s">
        <v>1232</v>
      </c>
      <c r="C3241" s="1">
        <v>0</v>
      </c>
      <c r="H3241" s="187" t="s">
        <v>4073</v>
      </c>
      <c r="I3241" s="183"/>
      <c r="K3241" s="187" t="s">
        <v>4072</v>
      </c>
      <c r="L3241" s="183"/>
    </row>
    <row r="3242" spans="2:12">
      <c r="B3242" s="1" t="s">
        <v>1230</v>
      </c>
      <c r="C3242" s="1">
        <v>0</v>
      </c>
      <c r="H3242" s="187" t="s">
        <v>4074</v>
      </c>
      <c r="I3242" s="183"/>
      <c r="K3242" s="187" t="s">
        <v>4073</v>
      </c>
      <c r="L3242" s="183"/>
    </row>
    <row r="3243" spans="2:12">
      <c r="B3243" s="1" t="s">
        <v>4070</v>
      </c>
      <c r="C3243" s="1">
        <v>0</v>
      </c>
      <c r="H3243" s="187" t="s">
        <v>4075</v>
      </c>
      <c r="I3243" s="183"/>
      <c r="K3243" s="187" t="s">
        <v>4074</v>
      </c>
      <c r="L3243" s="183"/>
    </row>
    <row r="3244" spans="2:12">
      <c r="B3244" s="1" t="s">
        <v>4071</v>
      </c>
      <c r="C3244" s="1">
        <v>0</v>
      </c>
      <c r="H3244" s="187" t="s">
        <v>1120</v>
      </c>
      <c r="I3244" s="183"/>
      <c r="K3244" s="187" t="s">
        <v>4075</v>
      </c>
      <c r="L3244" s="183"/>
    </row>
    <row r="3245" spans="2:12">
      <c r="B3245" s="1" t="s">
        <v>4072</v>
      </c>
      <c r="C3245" s="1">
        <v>0</v>
      </c>
      <c r="H3245" s="187" t="s">
        <v>4076</v>
      </c>
      <c r="I3245" s="183"/>
      <c r="K3245" s="187" t="s">
        <v>4076</v>
      </c>
      <c r="L3245" s="183"/>
    </row>
    <row r="3246" spans="2:12">
      <c r="B3246" s="1" t="s">
        <v>4073</v>
      </c>
      <c r="C3246" s="1">
        <v>0</v>
      </c>
      <c r="H3246" s="187" t="s">
        <v>4077</v>
      </c>
      <c r="I3246" s="183"/>
      <c r="K3246" s="187" t="s">
        <v>4077</v>
      </c>
      <c r="L3246" s="183"/>
    </row>
    <row r="3247" spans="2:12">
      <c r="B3247" s="1" t="s">
        <v>4074</v>
      </c>
      <c r="C3247" s="1">
        <v>0</v>
      </c>
      <c r="H3247" s="187" t="s">
        <v>4078</v>
      </c>
      <c r="I3247" s="183"/>
      <c r="K3247" s="187" t="s">
        <v>4078</v>
      </c>
      <c r="L3247" s="183"/>
    </row>
    <row r="3248" spans="2:12">
      <c r="B3248" s="1" t="s">
        <v>4075</v>
      </c>
      <c r="C3248" s="1">
        <v>0</v>
      </c>
      <c r="H3248" s="187" t="s">
        <v>4079</v>
      </c>
      <c r="I3248" s="183"/>
      <c r="K3248" s="187" t="s">
        <v>4079</v>
      </c>
      <c r="L3248" s="183"/>
    </row>
    <row r="3249" spans="2:12">
      <c r="B3249" s="1" t="s">
        <v>1120</v>
      </c>
      <c r="C3249" s="1">
        <v>0</v>
      </c>
      <c r="H3249" s="187" t="s">
        <v>4080</v>
      </c>
      <c r="I3249" s="183"/>
      <c r="K3249" s="187" t="s">
        <v>4080</v>
      </c>
      <c r="L3249" s="183"/>
    </row>
    <row r="3250" spans="2:12">
      <c r="B3250" s="1" t="s">
        <v>4076</v>
      </c>
      <c r="C3250" s="1">
        <v>0</v>
      </c>
      <c r="H3250" s="187" t="s">
        <v>4081</v>
      </c>
      <c r="I3250" s="183"/>
      <c r="K3250" s="187" t="s">
        <v>4081</v>
      </c>
      <c r="L3250" s="183"/>
    </row>
    <row r="3251" spans="2:12">
      <c r="B3251" s="1" t="s">
        <v>4077</v>
      </c>
      <c r="C3251" s="1">
        <v>0</v>
      </c>
      <c r="H3251" s="187" t="s">
        <v>4082</v>
      </c>
      <c r="I3251" s="183"/>
      <c r="K3251" s="187" t="s">
        <v>4082</v>
      </c>
      <c r="L3251" s="183"/>
    </row>
    <row r="3252" spans="2:12">
      <c r="B3252" s="1" t="s">
        <v>4078</v>
      </c>
      <c r="C3252" s="1">
        <v>0</v>
      </c>
      <c r="H3252" s="187" t="s">
        <v>4083</v>
      </c>
      <c r="I3252" s="183"/>
      <c r="K3252" s="187" t="s">
        <v>4083</v>
      </c>
      <c r="L3252" s="183"/>
    </row>
    <row r="3253" spans="2:12" ht="17.25" thickBot="1">
      <c r="B3253" s="1" t="s">
        <v>4079</v>
      </c>
      <c r="C3253" s="1">
        <v>0</v>
      </c>
      <c r="H3253" s="188" t="s">
        <v>4084</v>
      </c>
      <c r="I3253" s="184"/>
      <c r="K3253" s="188" t="s">
        <v>4084</v>
      </c>
      <c r="L3253" s="184"/>
    </row>
    <row r="3254" spans="2:12" ht="17.25" thickTop="1">
      <c r="B3254" s="1" t="s">
        <v>4080</v>
      </c>
      <c r="C3254" s="1">
        <v>0</v>
      </c>
    </row>
    <row r="3255" spans="2:12">
      <c r="B3255" s="1" t="s">
        <v>4081</v>
      </c>
      <c r="C3255" s="1">
        <v>0</v>
      </c>
    </row>
    <row r="3256" spans="2:12">
      <c r="B3256" s="1" t="s">
        <v>4082</v>
      </c>
      <c r="C3256" s="1">
        <v>0</v>
      </c>
    </row>
    <row r="3257" spans="2:12">
      <c r="B3257" s="1" t="s">
        <v>4083</v>
      </c>
      <c r="C3257" s="1">
        <v>0</v>
      </c>
    </row>
    <row r="3258" spans="2:12">
      <c r="B3258" s="1" t="s">
        <v>4084</v>
      </c>
      <c r="C3258" s="1">
        <v>0</v>
      </c>
    </row>
  </sheetData>
  <sortState xmlns:xlrd2="http://schemas.microsoft.com/office/spreadsheetml/2017/richdata2" ref="B4:C3062">
    <sortCondition descending="1" ref="C4"/>
  </sortState>
  <conditionalFormatting sqref="F22:F37">
    <cfRule type="cellIs" dxfId="0" priority="1" operator="greaterThan">
      <formula>130000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39"/>
  <dimension ref="A3:F67"/>
  <sheetViews>
    <sheetView topLeftCell="A16" workbookViewId="0">
      <selection activeCell="A67" sqref="A67"/>
    </sheetView>
  </sheetViews>
  <sheetFormatPr baseColWidth="10" defaultRowHeight="16.5"/>
  <sheetData>
    <row r="3" spans="2:6">
      <c r="B3" t="s">
        <v>771</v>
      </c>
      <c r="C3" t="s">
        <v>772</v>
      </c>
    </row>
    <row r="5" spans="2:6">
      <c r="B5" t="s">
        <v>773</v>
      </c>
      <c r="D5">
        <v>73.52</v>
      </c>
      <c r="E5" t="s">
        <v>774</v>
      </c>
    </row>
    <row r="6" spans="2:6">
      <c r="D6">
        <f>+D5/0.01</f>
        <v>7351.9999999999991</v>
      </c>
      <c r="E6" t="s">
        <v>775</v>
      </c>
    </row>
    <row r="8" spans="2:6">
      <c r="B8" t="s">
        <v>776</v>
      </c>
      <c r="D8">
        <v>780</v>
      </c>
      <c r="E8" t="s">
        <v>775</v>
      </c>
      <c r="F8" s="85">
        <f>+D8/D6*100</f>
        <v>10.609357997823722</v>
      </c>
    </row>
    <row r="45" spans="1:1">
      <c r="A45" t="s">
        <v>777</v>
      </c>
    </row>
    <row r="46" spans="1:1" ht="18.75">
      <c r="A46" s="112" t="s">
        <v>778</v>
      </c>
    </row>
    <row r="47" spans="1:1">
      <c r="A47" s="86"/>
    </row>
    <row r="48" spans="1:1" ht="18.75">
      <c r="A48" s="87" t="s">
        <v>779</v>
      </c>
    </row>
    <row r="49" spans="1:5" ht="18.75">
      <c r="A49" s="87" t="s">
        <v>780</v>
      </c>
    </row>
    <row r="50" spans="1:5" ht="18.75">
      <c r="A50" s="87" t="s">
        <v>781</v>
      </c>
    </row>
    <row r="51" spans="1:5" ht="18.75">
      <c r="A51" s="87" t="s">
        <v>782</v>
      </c>
    </row>
    <row r="55" spans="1:5" ht="17.25" thickBot="1">
      <c r="A55" s="589" t="s">
        <v>783</v>
      </c>
      <c r="B55" s="589"/>
      <c r="C55" s="589"/>
      <c r="D55" s="589"/>
      <c r="E55" s="589"/>
    </row>
    <row r="56" spans="1:5" ht="75" thickTop="1" thickBot="1">
      <c r="A56" s="590"/>
      <c r="B56" s="591"/>
      <c r="C56" s="88" t="s">
        <v>784</v>
      </c>
      <c r="D56" s="89" t="s">
        <v>785</v>
      </c>
      <c r="E56" s="111" t="s">
        <v>786</v>
      </c>
    </row>
    <row r="57" spans="1:5" ht="17.25" thickTop="1">
      <c r="A57" s="592" t="s">
        <v>787</v>
      </c>
      <c r="B57" s="90" t="s">
        <v>770</v>
      </c>
      <c r="C57" s="91">
        <v>3005</v>
      </c>
      <c r="D57" s="92">
        <v>3005</v>
      </c>
      <c r="E57" s="93">
        <v>3005</v>
      </c>
    </row>
    <row r="58" spans="1:5">
      <c r="A58" s="585"/>
      <c r="B58" s="94" t="s">
        <v>788</v>
      </c>
      <c r="C58" s="95">
        <v>91</v>
      </c>
      <c r="D58" s="96">
        <v>91</v>
      </c>
      <c r="E58" s="97">
        <v>91</v>
      </c>
    </row>
    <row r="59" spans="1:5">
      <c r="A59" s="585" t="s">
        <v>789</v>
      </c>
      <c r="B59" s="586"/>
      <c r="C59" s="98">
        <v>1.5309384359400999E-2</v>
      </c>
      <c r="D59" s="99">
        <v>2.0259567387687189E-4</v>
      </c>
      <c r="E59" s="100">
        <v>0.25109953410981689</v>
      </c>
    </row>
    <row r="60" spans="1:5">
      <c r="A60" s="585" t="s">
        <v>790</v>
      </c>
      <c r="B60" s="586"/>
      <c r="C60" s="101">
        <v>0</v>
      </c>
      <c r="D60" s="102">
        <v>0</v>
      </c>
      <c r="E60" s="100">
        <v>0.13</v>
      </c>
    </row>
    <row r="61" spans="1:5">
      <c r="A61" s="585" t="s">
        <v>791</v>
      </c>
      <c r="B61" s="586"/>
      <c r="C61" s="103">
        <v>0</v>
      </c>
      <c r="D61" s="104">
        <v>0</v>
      </c>
      <c r="E61" s="105">
        <v>0.13</v>
      </c>
    </row>
    <row r="62" spans="1:5">
      <c r="A62" s="585" t="s">
        <v>792</v>
      </c>
      <c r="B62" s="586"/>
      <c r="C62" s="103">
        <v>0</v>
      </c>
      <c r="D62" s="104">
        <v>0</v>
      </c>
      <c r="E62" s="106">
        <v>0</v>
      </c>
    </row>
    <row r="63" spans="1:5">
      <c r="A63" s="585" t="s">
        <v>793</v>
      </c>
      <c r="B63" s="586"/>
      <c r="C63" s="103">
        <v>5</v>
      </c>
      <c r="D63" s="107">
        <v>0.4</v>
      </c>
      <c r="E63" s="106">
        <v>200</v>
      </c>
    </row>
    <row r="64" spans="1:5" ht="17.25" thickBot="1">
      <c r="A64" s="587" t="s">
        <v>794</v>
      </c>
      <c r="B64" s="588"/>
      <c r="C64" s="108">
        <v>46.0047</v>
      </c>
      <c r="D64" s="109">
        <v>0.60880000000000001</v>
      </c>
      <c r="E64" s="110" t="s">
        <v>795</v>
      </c>
    </row>
    <row r="67" spans="1:1">
      <c r="A67" t="s">
        <v>796</v>
      </c>
    </row>
  </sheetData>
  <mergeCells count="9">
    <mergeCell ref="A62:B62"/>
    <mergeCell ref="A63:B63"/>
    <mergeCell ref="A64:B64"/>
    <mergeCell ref="A55:E55"/>
    <mergeCell ref="A56:B56"/>
    <mergeCell ref="A57:A58"/>
    <mergeCell ref="A59:B59"/>
    <mergeCell ref="A60:B60"/>
    <mergeCell ref="A61:B61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50">
    <tabColor rgb="FFFFC000"/>
  </sheetPr>
  <dimension ref="A1:J126"/>
  <sheetViews>
    <sheetView showGridLines="0" topLeftCell="A25" zoomScale="70" zoomScaleNormal="70" zoomScalePageLayoutView="70" workbookViewId="0">
      <selection activeCell="I28" sqref="I28"/>
    </sheetView>
  </sheetViews>
  <sheetFormatPr baseColWidth="10" defaultRowHeight="16.5"/>
  <cols>
    <col min="1" max="1" width="11" style="1"/>
    <col min="2" max="2" width="29.125" style="1" customWidth="1"/>
    <col min="3" max="3" width="1.75" style="1" customWidth="1"/>
    <col min="4" max="4" width="15.5" style="1" customWidth="1"/>
    <col min="5" max="5" width="13" style="1" customWidth="1"/>
    <col min="6" max="6" width="11.875" style="1" customWidth="1"/>
    <col min="7" max="7" width="1.625" style="1" customWidth="1"/>
    <col min="8" max="8" width="12.375" style="1" customWidth="1"/>
    <col min="9" max="9" width="11.75" style="1" customWidth="1"/>
    <col min="10" max="10" width="20.625" style="62" customWidth="1"/>
    <col min="11" max="16384" width="11" style="1"/>
  </cols>
  <sheetData>
    <row r="1" spans="1:10" ht="21">
      <c r="B1" s="596" t="s">
        <v>4127</v>
      </c>
      <c r="C1" s="596"/>
      <c r="D1" s="596"/>
      <c r="E1" s="596"/>
      <c r="F1" s="596"/>
      <c r="G1" s="596"/>
      <c r="H1" s="596"/>
      <c r="I1" s="596"/>
      <c r="J1" s="596"/>
    </row>
    <row r="3" spans="1:10" ht="22.5" customHeight="1">
      <c r="B3" s="596" t="s">
        <v>4129</v>
      </c>
      <c r="C3" s="596"/>
      <c r="D3" s="596"/>
      <c r="E3" s="596"/>
      <c r="F3" s="596"/>
      <c r="G3" s="596"/>
      <c r="H3" s="596"/>
      <c r="I3" s="596"/>
      <c r="J3" s="596"/>
    </row>
    <row r="4" spans="1:10" ht="22.5" customHeight="1">
      <c r="B4" s="596"/>
      <c r="C4" s="596"/>
      <c r="D4" s="596"/>
      <c r="E4" s="596"/>
      <c r="F4" s="596"/>
      <c r="G4" s="596"/>
      <c r="H4" s="596"/>
      <c r="I4" s="596"/>
      <c r="J4" s="596"/>
    </row>
    <row r="5" spans="1:10" ht="21">
      <c r="B5" s="600" t="s">
        <v>4087</v>
      </c>
      <c r="C5" s="600"/>
      <c r="D5" s="600"/>
      <c r="E5" s="600"/>
      <c r="F5" s="600"/>
      <c r="G5" s="600"/>
      <c r="H5" s="600"/>
      <c r="I5" s="600"/>
      <c r="J5" s="600"/>
    </row>
    <row r="6" spans="1:10" ht="13.5" customHeight="1" thickBot="1">
      <c r="B6" s="20"/>
      <c r="C6" s="20"/>
      <c r="D6" s="20"/>
      <c r="E6" s="20"/>
      <c r="F6" s="20"/>
      <c r="G6" s="20"/>
      <c r="H6" s="20"/>
      <c r="I6" s="20"/>
    </row>
    <row r="7" spans="1:10" ht="18.75" thickTop="1">
      <c r="B7" s="597" t="s">
        <v>30</v>
      </c>
      <c r="C7" s="15"/>
      <c r="D7" s="547" t="s">
        <v>4</v>
      </c>
      <c r="E7" s="547"/>
      <c r="F7" s="547"/>
      <c r="G7" s="10"/>
      <c r="H7" s="547" t="s">
        <v>37</v>
      </c>
      <c r="I7" s="547"/>
      <c r="J7" s="593" t="s">
        <v>767</v>
      </c>
    </row>
    <row r="8" spans="1:10" ht="18.75" thickBot="1">
      <c r="B8" s="598"/>
      <c r="C8" s="18"/>
      <c r="D8" s="548"/>
      <c r="E8" s="548"/>
      <c r="F8" s="548"/>
      <c r="G8" s="19"/>
      <c r="H8" s="548" t="s">
        <v>38</v>
      </c>
      <c r="I8" s="548"/>
      <c r="J8" s="594"/>
    </row>
    <row r="9" spans="1:10" ht="31.5" customHeight="1" thickTop="1" thickBot="1">
      <c r="B9" s="599"/>
      <c r="C9" s="13"/>
      <c r="D9" s="7" t="s">
        <v>25</v>
      </c>
      <c r="E9" s="7" t="s">
        <v>1</v>
      </c>
      <c r="F9" s="7" t="s">
        <v>0</v>
      </c>
      <c r="G9" s="9"/>
      <c r="H9" s="8" t="s">
        <v>1</v>
      </c>
      <c r="I9" s="8" t="s">
        <v>0</v>
      </c>
      <c r="J9" s="595"/>
    </row>
    <row r="10" spans="1:10" s="40" customFormat="1" ht="18.75" thickTop="1">
      <c r="B10" s="29"/>
      <c r="C10" s="30"/>
      <c r="D10" s="42"/>
      <c r="E10" s="42"/>
      <c r="F10" s="42"/>
      <c r="G10" s="37"/>
      <c r="H10" s="41"/>
      <c r="I10" s="41"/>
      <c r="J10" s="63"/>
    </row>
    <row r="11" spans="1:10" ht="18">
      <c r="A11" s="2"/>
      <c r="B11" s="3" t="s">
        <v>2</v>
      </c>
      <c r="C11" s="3"/>
      <c r="D11" s="3">
        <v>2246702</v>
      </c>
      <c r="E11" s="3">
        <v>691921</v>
      </c>
      <c r="F11" s="3">
        <v>1554781</v>
      </c>
      <c r="G11" s="3"/>
      <c r="H11" s="14"/>
      <c r="I11" s="14"/>
    </row>
    <row r="12" spans="1:10">
      <c r="A12" s="2"/>
      <c r="B12" s="21" t="s">
        <v>27</v>
      </c>
      <c r="C12" s="17"/>
      <c r="D12" s="17">
        <v>1924202</v>
      </c>
      <c r="E12" s="17">
        <v>507551</v>
      </c>
      <c r="F12" s="17">
        <v>1416651</v>
      </c>
      <c r="G12" s="17"/>
      <c r="H12" s="26"/>
      <c r="I12" s="26"/>
    </row>
    <row r="13" spans="1:10">
      <c r="B13" s="21" t="s">
        <v>26</v>
      </c>
      <c r="C13" s="17"/>
      <c r="D13" s="17">
        <v>322500</v>
      </c>
      <c r="E13" s="17">
        <v>184370</v>
      </c>
      <c r="F13" s="17">
        <v>138130</v>
      </c>
      <c r="G13" s="17"/>
      <c r="H13" s="27">
        <v>26.646105552512502</v>
      </c>
      <c r="I13" s="28">
        <v>8.8842094159884901</v>
      </c>
      <c r="J13" s="62">
        <v>17.761896136524012</v>
      </c>
    </row>
    <row r="14" spans="1:10">
      <c r="B14" s="21"/>
      <c r="C14" s="17"/>
      <c r="D14" s="17"/>
      <c r="E14" s="17"/>
      <c r="F14" s="17"/>
      <c r="G14" s="17"/>
      <c r="H14" s="27"/>
      <c r="I14" s="28"/>
    </row>
    <row r="15" spans="1:10" ht="18">
      <c r="B15" s="25" t="s">
        <v>5</v>
      </c>
      <c r="C15" s="3"/>
      <c r="D15" s="3">
        <v>69109</v>
      </c>
      <c r="E15" s="3">
        <v>13072</v>
      </c>
      <c r="F15" s="3">
        <v>56037</v>
      </c>
      <c r="G15" s="3"/>
      <c r="H15" s="16"/>
      <c r="I15" s="22"/>
    </row>
    <row r="16" spans="1:10">
      <c r="A16" s="2"/>
      <c r="B16" s="11" t="s">
        <v>27</v>
      </c>
      <c r="C16" s="2"/>
      <c r="D16" s="2">
        <v>63400</v>
      </c>
      <c r="E16" s="2">
        <v>10502</v>
      </c>
      <c r="F16" s="2">
        <v>52898</v>
      </c>
      <c r="G16" s="2"/>
      <c r="H16" s="4"/>
      <c r="I16" s="23"/>
      <c r="J16" s="64"/>
    </row>
    <row r="17" spans="1:10">
      <c r="A17" s="2"/>
      <c r="B17" s="11" t="s">
        <v>28</v>
      </c>
      <c r="C17" s="2"/>
      <c r="D17" s="2">
        <v>5709</v>
      </c>
      <c r="E17" s="2">
        <v>2570</v>
      </c>
      <c r="F17" s="2">
        <v>3139</v>
      </c>
      <c r="G17" s="2"/>
      <c r="H17" s="4">
        <v>19.66034271725826</v>
      </c>
      <c r="I17" s="23">
        <v>5.6016560486821207</v>
      </c>
      <c r="J17" s="62">
        <v>14.05868666857614</v>
      </c>
    </row>
    <row r="18" spans="1:10">
      <c r="A18" s="2"/>
      <c r="B18" s="11"/>
      <c r="C18" s="2"/>
      <c r="D18" s="2"/>
      <c r="E18" s="2"/>
      <c r="F18" s="2"/>
      <c r="G18" s="2"/>
      <c r="H18" s="4"/>
      <c r="I18" s="23"/>
    </row>
    <row r="19" spans="1:10" ht="18">
      <c r="A19" s="2"/>
      <c r="B19" s="25" t="s">
        <v>31</v>
      </c>
      <c r="C19" s="2"/>
      <c r="D19" s="3">
        <v>168847</v>
      </c>
      <c r="E19" s="3">
        <v>59489</v>
      </c>
      <c r="F19" s="3">
        <v>109358</v>
      </c>
      <c r="G19" s="2"/>
      <c r="H19" s="4"/>
      <c r="I19" s="23"/>
      <c r="J19" s="64"/>
    </row>
    <row r="20" spans="1:10">
      <c r="A20" s="2"/>
      <c r="B20" s="11" t="s">
        <v>27</v>
      </c>
      <c r="C20" s="2"/>
      <c r="D20" s="2">
        <v>136880</v>
      </c>
      <c r="E20" s="2">
        <v>40505</v>
      </c>
      <c r="F20" s="2">
        <v>96375</v>
      </c>
      <c r="G20" s="2"/>
      <c r="H20" s="4"/>
      <c r="I20" s="23"/>
      <c r="J20" s="64"/>
    </row>
    <row r="21" spans="1:10">
      <c r="A21" s="2"/>
      <c r="B21" s="11" t="s">
        <v>28</v>
      </c>
      <c r="C21" s="2"/>
      <c r="D21" s="2">
        <v>31967</v>
      </c>
      <c r="E21" s="2">
        <v>18984</v>
      </c>
      <c r="F21" s="2">
        <v>12983</v>
      </c>
      <c r="G21" s="2"/>
      <c r="H21" s="4">
        <v>31.911782010119516</v>
      </c>
      <c r="I21" s="23">
        <v>11.872016679163847</v>
      </c>
      <c r="J21" s="62">
        <v>20.039765330955667</v>
      </c>
    </row>
    <row r="22" spans="1:10">
      <c r="A22" s="2"/>
      <c r="B22" s="11"/>
      <c r="C22" s="2"/>
      <c r="D22" s="2"/>
      <c r="E22" s="2"/>
      <c r="F22" s="2"/>
      <c r="G22" s="2"/>
      <c r="H22" s="4"/>
      <c r="I22" s="23"/>
    </row>
    <row r="23" spans="1:10" ht="18">
      <c r="A23" s="2"/>
      <c r="B23" s="25" t="s">
        <v>32</v>
      </c>
      <c r="C23" s="2"/>
      <c r="D23" s="3">
        <v>82651</v>
      </c>
      <c r="E23" s="3">
        <v>26070</v>
      </c>
      <c r="F23" s="3">
        <v>56581</v>
      </c>
      <c r="G23" s="2"/>
      <c r="H23" s="4"/>
      <c r="I23" s="23"/>
      <c r="J23" s="64"/>
    </row>
    <row r="24" spans="1:10">
      <c r="A24" s="2"/>
      <c r="B24" s="11" t="s">
        <v>27</v>
      </c>
      <c r="C24" s="2"/>
      <c r="D24" s="2">
        <v>63951</v>
      </c>
      <c r="E24" s="2">
        <v>15112</v>
      </c>
      <c r="F24" s="2">
        <v>48839</v>
      </c>
      <c r="G24" s="2"/>
      <c r="H24" s="4"/>
      <c r="I24" s="23"/>
      <c r="J24" s="64"/>
    </row>
    <row r="25" spans="1:10">
      <c r="A25" s="2"/>
      <c r="B25" s="11" t="s">
        <v>28</v>
      </c>
      <c r="C25" s="2"/>
      <c r="D25" s="2">
        <v>18700</v>
      </c>
      <c r="E25" s="2">
        <v>10958</v>
      </c>
      <c r="F25" s="2">
        <v>7742</v>
      </c>
      <c r="G25" s="2"/>
      <c r="H25" s="4">
        <v>42.032988108937474</v>
      </c>
      <c r="I25" s="23">
        <v>13.683038475813436</v>
      </c>
      <c r="J25" s="62">
        <v>28.349949633124037</v>
      </c>
    </row>
    <row r="26" spans="1:10">
      <c r="A26" s="2"/>
      <c r="B26" s="11"/>
      <c r="C26" s="2"/>
      <c r="D26" s="2"/>
      <c r="E26" s="2"/>
      <c r="F26" s="2"/>
      <c r="G26" s="2"/>
      <c r="H26" s="4"/>
      <c r="I26" s="23"/>
    </row>
    <row r="27" spans="1:10" ht="18">
      <c r="A27" s="2"/>
      <c r="B27" s="25" t="s">
        <v>6</v>
      </c>
      <c r="C27" s="2"/>
      <c r="D27" s="3">
        <v>57792</v>
      </c>
      <c r="E27" s="3">
        <v>19947</v>
      </c>
      <c r="F27" s="3">
        <v>37845</v>
      </c>
      <c r="G27" s="2"/>
      <c r="H27" s="4"/>
      <c r="I27" s="23"/>
      <c r="J27" s="64"/>
    </row>
    <row r="28" spans="1:10">
      <c r="A28" s="2"/>
      <c r="B28" s="11" t="s">
        <v>27</v>
      </c>
      <c r="C28" s="2"/>
      <c r="D28" s="2">
        <v>54078</v>
      </c>
      <c r="E28" s="2">
        <v>17393</v>
      </c>
      <c r="F28" s="2">
        <v>36685</v>
      </c>
      <c r="G28" s="2"/>
      <c r="H28" s="4"/>
      <c r="I28" s="23"/>
      <c r="J28" s="64"/>
    </row>
    <row r="29" spans="1:10">
      <c r="A29" s="2"/>
      <c r="B29" s="11" t="s">
        <v>28</v>
      </c>
      <c r="C29" s="2"/>
      <c r="D29" s="2">
        <v>3714</v>
      </c>
      <c r="E29" s="2">
        <v>2554</v>
      </c>
      <c r="F29" s="2">
        <v>1160</v>
      </c>
      <c r="G29" s="2"/>
      <c r="H29" s="4">
        <v>12.803930415601345</v>
      </c>
      <c r="I29" s="23">
        <v>3.0651340996168579</v>
      </c>
      <c r="J29" s="62">
        <v>9.7387963159844873</v>
      </c>
    </row>
    <row r="30" spans="1:10">
      <c r="A30" s="2"/>
      <c r="B30" s="11"/>
      <c r="C30" s="2"/>
      <c r="D30" s="2"/>
      <c r="E30" s="2"/>
      <c r="F30" s="2"/>
      <c r="G30" s="2"/>
      <c r="H30" s="4"/>
      <c r="I30" s="23"/>
    </row>
    <row r="31" spans="1:10" ht="18">
      <c r="A31" s="2"/>
      <c r="B31" s="25" t="s">
        <v>7</v>
      </c>
      <c r="C31" s="2"/>
      <c r="D31" s="3">
        <v>112901</v>
      </c>
      <c r="E31" s="3">
        <v>40637</v>
      </c>
      <c r="F31" s="3">
        <v>72264</v>
      </c>
      <c r="G31" s="2"/>
      <c r="H31" s="4"/>
      <c r="I31" s="23"/>
      <c r="J31" s="64"/>
    </row>
    <row r="32" spans="1:10">
      <c r="A32" s="2"/>
      <c r="B32" s="11" t="s">
        <v>27</v>
      </c>
      <c r="C32" s="2"/>
      <c r="D32" s="2">
        <v>87577</v>
      </c>
      <c r="E32" s="2">
        <v>24429</v>
      </c>
      <c r="F32" s="2">
        <v>63148</v>
      </c>
      <c r="G32" s="2"/>
      <c r="H32" s="4"/>
      <c r="I32" s="23"/>
      <c r="J32" s="64"/>
    </row>
    <row r="33" spans="1:10">
      <c r="A33" s="2"/>
      <c r="B33" s="11" t="s">
        <v>28</v>
      </c>
      <c r="C33" s="2"/>
      <c r="D33" s="2">
        <v>25324</v>
      </c>
      <c r="E33" s="2">
        <v>16208</v>
      </c>
      <c r="F33" s="2">
        <v>9116</v>
      </c>
      <c r="G33" s="2"/>
      <c r="H33" s="4">
        <v>39.884834018259227</v>
      </c>
      <c r="I33" s="23">
        <v>12.614856636776265</v>
      </c>
      <c r="J33" s="62">
        <v>27.26997738148296</v>
      </c>
    </row>
    <row r="34" spans="1:10">
      <c r="A34" s="2"/>
      <c r="B34" s="11"/>
      <c r="C34" s="2"/>
      <c r="D34" s="2"/>
      <c r="E34" s="2"/>
      <c r="F34" s="2"/>
      <c r="G34" s="2"/>
      <c r="H34" s="4"/>
      <c r="I34" s="23"/>
    </row>
    <row r="35" spans="1:10" ht="18">
      <c r="A35" s="2"/>
      <c r="B35" s="25" t="s">
        <v>8</v>
      </c>
      <c r="C35" s="2"/>
      <c r="D35" s="3">
        <v>339427</v>
      </c>
      <c r="E35" s="3">
        <v>120747</v>
      </c>
      <c r="F35" s="3">
        <v>218680</v>
      </c>
      <c r="G35" s="2"/>
      <c r="H35" s="4"/>
      <c r="I35" s="23"/>
      <c r="J35" s="64"/>
    </row>
    <row r="36" spans="1:10">
      <c r="A36" s="2"/>
      <c r="B36" s="11" t="s">
        <v>27</v>
      </c>
      <c r="C36" s="2"/>
      <c r="D36" s="2">
        <v>283434</v>
      </c>
      <c r="E36" s="2">
        <v>86490</v>
      </c>
      <c r="F36" s="2">
        <v>196944</v>
      </c>
      <c r="G36" s="2"/>
      <c r="H36" s="4"/>
      <c r="I36" s="23"/>
      <c r="J36" s="64"/>
    </row>
    <row r="37" spans="1:10">
      <c r="A37" s="2"/>
      <c r="B37" s="11" t="s">
        <v>28</v>
      </c>
      <c r="C37" s="2"/>
      <c r="D37" s="2">
        <v>55993</v>
      </c>
      <c r="E37" s="2">
        <v>34257</v>
      </c>
      <c r="F37" s="2">
        <v>21736</v>
      </c>
      <c r="G37" s="2"/>
      <c r="H37" s="4">
        <v>28.370891202265895</v>
      </c>
      <c r="I37" s="23">
        <v>9.9396378269617713</v>
      </c>
      <c r="J37" s="62">
        <v>18.431253375304124</v>
      </c>
    </row>
    <row r="38" spans="1:10">
      <c r="A38" s="2"/>
      <c r="B38" s="11"/>
      <c r="C38" s="2"/>
      <c r="D38" s="2"/>
      <c r="E38" s="2"/>
      <c r="F38" s="2"/>
      <c r="G38" s="2"/>
      <c r="H38" s="4"/>
      <c r="I38" s="23"/>
    </row>
    <row r="39" spans="1:10" ht="18">
      <c r="A39" s="2"/>
      <c r="B39" s="25" t="s">
        <v>9</v>
      </c>
      <c r="C39" s="2"/>
      <c r="D39" s="3">
        <v>3008</v>
      </c>
      <c r="E39" s="3">
        <v>1595</v>
      </c>
      <c r="F39" s="3">
        <v>1413</v>
      </c>
      <c r="G39" s="2"/>
      <c r="H39" s="4"/>
      <c r="I39" s="23"/>
      <c r="J39" s="64"/>
    </row>
    <row r="40" spans="1:10">
      <c r="A40" s="2"/>
      <c r="B40" s="11" t="s">
        <v>27</v>
      </c>
      <c r="C40" s="2"/>
      <c r="D40" s="2">
        <v>2842</v>
      </c>
      <c r="E40" s="2">
        <v>1466</v>
      </c>
      <c r="F40" s="2">
        <v>1376</v>
      </c>
      <c r="G40" s="2"/>
      <c r="H40" s="4"/>
      <c r="I40" s="23"/>
      <c r="J40" s="64"/>
    </row>
    <row r="41" spans="1:10">
      <c r="A41" s="2"/>
      <c r="B41" s="11" t="s">
        <v>28</v>
      </c>
      <c r="C41" s="2"/>
      <c r="D41" s="2">
        <v>166</v>
      </c>
      <c r="E41" s="2">
        <v>129</v>
      </c>
      <c r="F41" s="2">
        <v>37</v>
      </c>
      <c r="G41" s="2"/>
      <c r="H41" s="4">
        <v>8.0877742946708473</v>
      </c>
      <c r="I41" s="23">
        <v>2.6185421089879686</v>
      </c>
      <c r="J41" s="62">
        <v>5.4692321856828787</v>
      </c>
    </row>
    <row r="42" spans="1:10">
      <c r="A42" s="2"/>
      <c r="B42" s="11"/>
      <c r="C42" s="2"/>
      <c r="D42" s="2"/>
      <c r="E42" s="2"/>
      <c r="F42" s="2"/>
      <c r="G42" s="2"/>
      <c r="H42" s="4"/>
      <c r="I42" s="23"/>
    </row>
    <row r="43" spans="1:10" ht="18">
      <c r="A43" s="2"/>
      <c r="B43" s="25" t="s">
        <v>10</v>
      </c>
      <c r="C43" s="2"/>
      <c r="D43" s="3">
        <v>180641</v>
      </c>
      <c r="E43" s="3">
        <v>55258</v>
      </c>
      <c r="F43" s="3">
        <v>125383</v>
      </c>
      <c r="G43" s="2"/>
      <c r="H43" s="4"/>
      <c r="I43" s="23"/>
      <c r="J43" s="64"/>
    </row>
    <row r="44" spans="1:10">
      <c r="A44" s="2"/>
      <c r="B44" s="11" t="s">
        <v>27</v>
      </c>
      <c r="C44" s="2"/>
      <c r="D44" s="2">
        <v>147451</v>
      </c>
      <c r="E44" s="2">
        <v>36460</v>
      </c>
      <c r="F44" s="2">
        <v>110991</v>
      </c>
      <c r="G44" s="2"/>
      <c r="H44" s="4"/>
      <c r="I44" s="23"/>
      <c r="J44" s="64"/>
    </row>
    <row r="45" spans="1:10">
      <c r="A45" s="2"/>
      <c r="B45" s="11" t="s">
        <v>28</v>
      </c>
      <c r="C45" s="2"/>
      <c r="D45" s="2">
        <v>33190</v>
      </c>
      <c r="E45" s="2">
        <v>18798</v>
      </c>
      <c r="F45" s="2">
        <v>14392</v>
      </c>
      <c r="G45" s="2"/>
      <c r="H45" s="4">
        <v>34.018603641101741</v>
      </c>
      <c r="I45" s="23">
        <v>11.478430090203616</v>
      </c>
      <c r="J45" s="62">
        <v>22.540173550898125</v>
      </c>
    </row>
    <row r="46" spans="1:10">
      <c r="A46" s="2"/>
      <c r="B46" s="11"/>
      <c r="C46" s="2"/>
      <c r="D46" s="2"/>
      <c r="E46" s="2"/>
      <c r="F46" s="2"/>
      <c r="G46" s="2"/>
      <c r="H46" s="4"/>
      <c r="I46" s="23"/>
    </row>
    <row r="47" spans="1:10" ht="18">
      <c r="A47" s="2"/>
      <c r="B47" s="25" t="s">
        <v>11</v>
      </c>
      <c r="C47" s="2"/>
      <c r="D47" s="3">
        <v>74198</v>
      </c>
      <c r="E47" s="3">
        <v>22581</v>
      </c>
      <c r="F47" s="3">
        <v>51617</v>
      </c>
      <c r="G47" s="2"/>
      <c r="H47" s="4"/>
      <c r="I47" s="23"/>
      <c r="J47" s="64"/>
    </row>
    <row r="48" spans="1:10" ht="15" customHeight="1">
      <c r="A48" s="2"/>
      <c r="B48" s="11" t="s">
        <v>27</v>
      </c>
      <c r="C48" s="2"/>
      <c r="D48" s="2">
        <v>59466</v>
      </c>
      <c r="E48" s="2">
        <v>14123</v>
      </c>
      <c r="F48" s="2">
        <v>45343</v>
      </c>
      <c r="G48" s="2"/>
      <c r="H48" s="4"/>
      <c r="I48" s="23"/>
      <c r="J48" s="64"/>
    </row>
    <row r="49" spans="1:10">
      <c r="A49" s="2"/>
      <c r="B49" s="11" t="s">
        <v>28</v>
      </c>
      <c r="C49" s="2"/>
      <c r="D49" s="2">
        <v>14732</v>
      </c>
      <c r="E49" s="2">
        <v>8458</v>
      </c>
      <c r="F49" s="2">
        <v>6274</v>
      </c>
      <c r="G49" s="2"/>
      <c r="H49" s="4">
        <v>37.456268544351445</v>
      </c>
      <c r="I49" s="23">
        <v>12.154910204002558</v>
      </c>
      <c r="J49" s="62">
        <v>25.301358340348887</v>
      </c>
    </row>
    <row r="50" spans="1:10">
      <c r="A50" s="2"/>
      <c r="B50" s="11"/>
      <c r="C50" s="2"/>
      <c r="D50" s="2"/>
      <c r="E50" s="2"/>
      <c r="F50" s="2"/>
      <c r="G50" s="2"/>
      <c r="H50" s="4"/>
      <c r="I50" s="23"/>
    </row>
    <row r="51" spans="1:10" ht="18">
      <c r="A51" s="2"/>
      <c r="B51" s="25" t="s">
        <v>33</v>
      </c>
      <c r="C51" s="2"/>
      <c r="D51" s="3">
        <v>106560</v>
      </c>
      <c r="E51" s="3">
        <v>27570</v>
      </c>
      <c r="F51" s="3">
        <v>78990</v>
      </c>
      <c r="G51" s="2"/>
      <c r="H51" s="4"/>
      <c r="I51" s="23"/>
      <c r="J51" s="64"/>
    </row>
    <row r="52" spans="1:10">
      <c r="A52" s="2"/>
      <c r="B52" s="11" t="s">
        <v>27</v>
      </c>
      <c r="C52" s="2"/>
      <c r="D52" s="2">
        <v>88626</v>
      </c>
      <c r="E52" s="2">
        <v>18796</v>
      </c>
      <c r="F52" s="2">
        <v>69830</v>
      </c>
      <c r="G52" s="2"/>
      <c r="H52" s="4"/>
      <c r="I52" s="23"/>
      <c r="J52" s="64"/>
    </row>
    <row r="53" spans="1:10">
      <c r="A53" s="2"/>
      <c r="B53" s="11" t="s">
        <v>28</v>
      </c>
      <c r="C53" s="2"/>
      <c r="D53" s="2">
        <v>17934</v>
      </c>
      <c r="E53" s="2">
        <v>8774</v>
      </c>
      <c r="F53" s="2">
        <v>9160</v>
      </c>
      <c r="G53" s="2"/>
      <c r="H53" s="4">
        <v>31.824446862531737</v>
      </c>
      <c r="I53" s="23">
        <v>11.596404608178251</v>
      </c>
      <c r="J53" s="62">
        <v>20.228042254353486</v>
      </c>
    </row>
    <row r="54" spans="1:10">
      <c r="A54" s="2"/>
      <c r="B54" s="11"/>
      <c r="C54" s="2"/>
      <c r="D54" s="2"/>
      <c r="E54" s="2"/>
      <c r="F54" s="2"/>
      <c r="G54" s="2"/>
      <c r="H54" s="4"/>
      <c r="I54" s="23"/>
    </row>
    <row r="55" spans="1:10" ht="18">
      <c r="A55" s="2"/>
      <c r="B55" s="25" t="s">
        <v>12</v>
      </c>
      <c r="C55" s="2"/>
      <c r="D55" s="3">
        <v>31827</v>
      </c>
      <c r="E55" s="3">
        <v>11412</v>
      </c>
      <c r="F55" s="3">
        <v>20415</v>
      </c>
      <c r="G55" s="2"/>
      <c r="H55" s="4"/>
      <c r="I55" s="23"/>
      <c r="J55" s="64"/>
    </row>
    <row r="56" spans="1:10">
      <c r="A56" s="2"/>
      <c r="B56" s="11" t="s">
        <v>27</v>
      </c>
      <c r="C56" s="2"/>
      <c r="D56" s="2">
        <v>30942</v>
      </c>
      <c r="E56" s="2">
        <v>10884</v>
      </c>
      <c r="F56" s="2">
        <v>20058</v>
      </c>
      <c r="G56" s="2"/>
      <c r="H56" s="4"/>
      <c r="I56" s="23"/>
      <c r="J56" s="64"/>
    </row>
    <row r="57" spans="1:10">
      <c r="A57" s="2"/>
      <c r="B57" s="11" t="s">
        <v>28</v>
      </c>
      <c r="C57" s="2"/>
      <c r="D57" s="2">
        <v>885</v>
      </c>
      <c r="E57" s="2">
        <v>528</v>
      </c>
      <c r="F57" s="2">
        <v>357</v>
      </c>
      <c r="G57" s="2"/>
      <c r="H57" s="4">
        <v>4.6267087276550996</v>
      </c>
      <c r="I57" s="23">
        <v>1.7487141807494488</v>
      </c>
      <c r="J57" s="62">
        <v>2.8779945469056507</v>
      </c>
    </row>
    <row r="58" spans="1:10">
      <c r="A58" s="2"/>
      <c r="B58" s="11"/>
      <c r="C58" s="2"/>
      <c r="D58" s="2"/>
      <c r="E58" s="2"/>
      <c r="F58" s="2"/>
      <c r="G58" s="2"/>
      <c r="H58" s="4"/>
      <c r="I58" s="23"/>
    </row>
    <row r="59" spans="1:10" ht="18">
      <c r="A59" s="2"/>
      <c r="B59" s="25" t="s">
        <v>34</v>
      </c>
      <c r="C59" s="2"/>
      <c r="D59" s="3">
        <v>134949</v>
      </c>
      <c r="E59" s="3">
        <v>45717</v>
      </c>
      <c r="F59" s="3">
        <v>89232</v>
      </c>
      <c r="G59" s="2"/>
      <c r="H59" s="4"/>
      <c r="I59" s="23"/>
      <c r="J59" s="64"/>
    </row>
    <row r="60" spans="1:10">
      <c r="A60" s="2"/>
      <c r="B60" s="11" t="s">
        <v>27</v>
      </c>
      <c r="C60" s="2"/>
      <c r="D60" s="2">
        <v>124020</v>
      </c>
      <c r="E60" s="2">
        <v>39150</v>
      </c>
      <c r="F60" s="2">
        <v>84870</v>
      </c>
      <c r="G60" s="2"/>
      <c r="H60" s="4"/>
      <c r="I60" s="23"/>
      <c r="J60" s="64"/>
    </row>
    <row r="61" spans="1:10" ht="17.25" thickBot="1">
      <c r="A61" s="2"/>
      <c r="B61" s="12" t="s">
        <v>28</v>
      </c>
      <c r="C61" s="5"/>
      <c r="D61" s="5">
        <v>10929</v>
      </c>
      <c r="E61" s="5">
        <v>6567</v>
      </c>
      <c r="F61" s="5">
        <v>4362</v>
      </c>
      <c r="G61" s="5"/>
      <c r="H61" s="6">
        <v>14.364459610210645</v>
      </c>
      <c r="I61" s="24">
        <v>4.8883808499193115</v>
      </c>
      <c r="J61" s="65">
        <v>9.4760787602913332</v>
      </c>
    </row>
    <row r="62" spans="1:10" ht="17.25" thickTop="1">
      <c r="A62" s="2"/>
      <c r="B62" s="11"/>
      <c r="C62" s="2"/>
      <c r="D62" s="2"/>
      <c r="E62" s="2"/>
      <c r="F62" s="2"/>
      <c r="G62" s="2"/>
      <c r="H62" s="4"/>
      <c r="I62" s="23"/>
      <c r="J62" s="194" t="s">
        <v>36</v>
      </c>
    </row>
    <row r="63" spans="1:10">
      <c r="A63" s="2"/>
      <c r="B63" s="11"/>
      <c r="C63" s="2"/>
      <c r="D63" s="2"/>
      <c r="E63" s="2"/>
      <c r="F63" s="2"/>
      <c r="G63" s="2"/>
      <c r="H63" s="4"/>
      <c r="I63" s="23"/>
    </row>
    <row r="64" spans="1:10">
      <c r="A64" s="2"/>
      <c r="B64" s="11"/>
      <c r="C64" s="2"/>
      <c r="D64" s="2"/>
      <c r="E64" s="2"/>
      <c r="F64" s="2"/>
      <c r="G64" s="2"/>
      <c r="H64" s="4"/>
      <c r="I64" s="23"/>
    </row>
    <row r="65" spans="1:10" ht="21">
      <c r="A65" s="2"/>
      <c r="B65" s="596" t="str">
        <f>+B1</f>
        <v>CUADRO N° 13</v>
      </c>
      <c r="C65" s="596"/>
      <c r="D65" s="596"/>
      <c r="E65" s="596"/>
      <c r="F65" s="596"/>
      <c r="G65" s="596"/>
      <c r="H65" s="596"/>
      <c r="I65" s="596"/>
      <c r="J65" s="596"/>
    </row>
    <row r="66" spans="1:10">
      <c r="A66" s="2"/>
      <c r="B66" s="11"/>
      <c r="C66" s="2"/>
      <c r="D66" s="2"/>
      <c r="E66" s="2"/>
      <c r="F66" s="2"/>
      <c r="G66" s="2"/>
      <c r="H66" s="4"/>
      <c r="I66" s="36"/>
      <c r="J66" s="64"/>
    </row>
    <row r="67" spans="1:10" ht="21" customHeight="1">
      <c r="A67" s="2"/>
      <c r="B67" s="596" t="str">
        <f>+B3</f>
        <v>PERÚ: MUJERES Y HOMBRES PRODUCTORES AGROPECUARIOS, SEGÚN DEPARTAMENTO Y CONDICIÓN DE ALFABETISMO, 2012</v>
      </c>
      <c r="C67" s="596"/>
      <c r="D67" s="596"/>
      <c r="E67" s="596"/>
      <c r="F67" s="596"/>
      <c r="G67" s="596"/>
      <c r="H67" s="596"/>
      <c r="I67" s="596"/>
      <c r="J67" s="596"/>
    </row>
    <row r="68" spans="1:10" ht="21" customHeight="1">
      <c r="A68" s="2"/>
      <c r="B68" s="596"/>
      <c r="C68" s="596"/>
      <c r="D68" s="596"/>
      <c r="E68" s="596"/>
      <c r="F68" s="596"/>
      <c r="G68" s="596"/>
      <c r="H68" s="596"/>
      <c r="I68" s="596"/>
      <c r="J68" s="596"/>
    </row>
    <row r="69" spans="1:10" ht="21">
      <c r="A69" s="2"/>
      <c r="B69" s="596" t="s">
        <v>4087</v>
      </c>
      <c r="C69" s="596"/>
      <c r="D69" s="596"/>
      <c r="E69" s="596"/>
      <c r="F69" s="596"/>
      <c r="G69" s="596"/>
      <c r="H69" s="596"/>
      <c r="I69" s="596"/>
      <c r="J69" s="596"/>
    </row>
    <row r="70" spans="1:10" ht="21.75" thickBot="1">
      <c r="A70" s="2"/>
      <c r="B70" s="20"/>
      <c r="C70" s="20"/>
      <c r="D70" s="20"/>
      <c r="E70" s="20"/>
      <c r="F70" s="20"/>
      <c r="G70" s="20"/>
      <c r="H70" s="20"/>
      <c r="I70" s="31"/>
      <c r="J70" s="66" t="s">
        <v>29</v>
      </c>
    </row>
    <row r="71" spans="1:10" ht="15" customHeight="1" thickTop="1">
      <c r="A71" s="2"/>
      <c r="B71" s="597" t="s">
        <v>30</v>
      </c>
      <c r="C71" s="15"/>
      <c r="D71" s="547" t="s">
        <v>4</v>
      </c>
      <c r="E71" s="547"/>
      <c r="F71" s="547"/>
      <c r="G71" s="10"/>
      <c r="H71" s="547" t="s">
        <v>37</v>
      </c>
      <c r="I71" s="547"/>
      <c r="J71" s="593" t="s">
        <v>767</v>
      </c>
    </row>
    <row r="72" spans="1:10" ht="18.75" thickBot="1">
      <c r="A72" s="2"/>
      <c r="B72" s="598"/>
      <c r="C72" s="18"/>
      <c r="D72" s="548"/>
      <c r="E72" s="548"/>
      <c r="F72" s="548"/>
      <c r="G72" s="19"/>
      <c r="H72" s="548" t="s">
        <v>38</v>
      </c>
      <c r="I72" s="548"/>
      <c r="J72" s="594"/>
    </row>
    <row r="73" spans="1:10" ht="19.5" thickTop="1" thickBot="1">
      <c r="A73" s="2"/>
      <c r="B73" s="599"/>
      <c r="C73" s="13"/>
      <c r="D73" s="7" t="s">
        <v>25</v>
      </c>
      <c r="E73" s="7" t="s">
        <v>1</v>
      </c>
      <c r="F73" s="7" t="s">
        <v>0</v>
      </c>
      <c r="G73" s="9"/>
      <c r="H73" s="8" t="s">
        <v>1</v>
      </c>
      <c r="I73" s="8" t="s">
        <v>0</v>
      </c>
      <c r="J73" s="595"/>
    </row>
    <row r="74" spans="1:10" ht="18.75" thickTop="1">
      <c r="A74" s="2"/>
      <c r="B74" s="29"/>
      <c r="C74" s="30"/>
      <c r="D74" s="37"/>
      <c r="E74" s="37"/>
      <c r="F74" s="37"/>
      <c r="G74" s="37"/>
      <c r="H74" s="38"/>
      <c r="I74" s="38"/>
      <c r="J74" s="67"/>
    </row>
    <row r="75" spans="1:10" ht="18">
      <c r="A75" s="2"/>
      <c r="B75" s="25" t="s">
        <v>13</v>
      </c>
      <c r="C75" s="2"/>
      <c r="D75" s="3">
        <v>126653</v>
      </c>
      <c r="E75" s="3">
        <v>36728</v>
      </c>
      <c r="F75" s="3">
        <v>89925</v>
      </c>
      <c r="G75" s="2"/>
      <c r="H75" s="4"/>
      <c r="I75" s="23"/>
      <c r="J75" s="64"/>
    </row>
    <row r="76" spans="1:10">
      <c r="A76" s="2"/>
      <c r="B76" s="11" t="s">
        <v>27</v>
      </c>
      <c r="C76" s="2"/>
      <c r="D76" s="2">
        <v>108786</v>
      </c>
      <c r="E76" s="2">
        <v>26737</v>
      </c>
      <c r="F76" s="2">
        <v>82049</v>
      </c>
      <c r="G76" s="2"/>
      <c r="H76" s="4"/>
      <c r="I76" s="23"/>
      <c r="J76" s="64"/>
    </row>
    <row r="77" spans="1:10">
      <c r="A77" s="2"/>
      <c r="B77" s="11" t="s">
        <v>28</v>
      </c>
      <c r="C77" s="2"/>
      <c r="D77" s="2">
        <v>17867</v>
      </c>
      <c r="E77" s="2">
        <v>9991</v>
      </c>
      <c r="F77" s="2">
        <v>7876</v>
      </c>
      <c r="G77" s="2"/>
      <c r="H77" s="4">
        <v>27.202679154868221</v>
      </c>
      <c r="I77" s="23">
        <v>8.7584097859327219</v>
      </c>
      <c r="J77" s="62">
        <v>18.444269368935501</v>
      </c>
    </row>
    <row r="78" spans="1:10">
      <c r="A78" s="2"/>
      <c r="B78" s="11"/>
      <c r="C78" s="2"/>
      <c r="D78" s="2"/>
      <c r="E78" s="2"/>
      <c r="F78" s="2"/>
      <c r="G78" s="2"/>
      <c r="H78" s="4"/>
      <c r="I78" s="23"/>
    </row>
    <row r="79" spans="1:10" ht="18">
      <c r="A79" s="2"/>
      <c r="B79" s="25" t="s">
        <v>14</v>
      </c>
      <c r="C79" s="2"/>
      <c r="D79" s="3">
        <v>58894</v>
      </c>
      <c r="E79" s="3">
        <v>17983</v>
      </c>
      <c r="F79" s="3">
        <v>40911</v>
      </c>
      <c r="G79" s="2"/>
      <c r="H79" s="4"/>
      <c r="I79" s="23"/>
      <c r="J79" s="64"/>
    </row>
    <row r="80" spans="1:10">
      <c r="A80" s="2"/>
      <c r="B80" s="11" t="s">
        <v>27</v>
      </c>
      <c r="C80" s="2"/>
      <c r="D80" s="2">
        <v>52160</v>
      </c>
      <c r="E80" s="2">
        <v>14217</v>
      </c>
      <c r="F80" s="2">
        <v>37943</v>
      </c>
      <c r="G80" s="2"/>
      <c r="H80" s="4"/>
      <c r="I80" s="23"/>
      <c r="J80" s="64"/>
    </row>
    <row r="81" spans="1:10">
      <c r="A81" s="2"/>
      <c r="B81" s="11" t="s">
        <v>28</v>
      </c>
      <c r="C81" s="2"/>
      <c r="D81" s="2">
        <v>6734</v>
      </c>
      <c r="E81" s="2">
        <v>3766</v>
      </c>
      <c r="F81" s="2">
        <v>2968</v>
      </c>
      <c r="G81" s="2"/>
      <c r="H81" s="4">
        <v>20.942000778513041</v>
      </c>
      <c r="I81" s="23">
        <v>7.2547725550585422</v>
      </c>
      <c r="J81" s="64">
        <v>13.687228223454499</v>
      </c>
    </row>
    <row r="82" spans="1:10">
      <c r="A82" s="2"/>
      <c r="B82" s="11"/>
      <c r="C82" s="2"/>
      <c r="D82" s="2"/>
      <c r="E82" s="2"/>
      <c r="F82" s="2"/>
      <c r="G82" s="2"/>
      <c r="H82" s="4"/>
      <c r="I82" s="23"/>
      <c r="J82" s="64"/>
    </row>
    <row r="83" spans="1:10" ht="15" customHeight="1">
      <c r="A83" s="2"/>
      <c r="B83" s="25" t="s">
        <v>15</v>
      </c>
      <c r="C83" s="2"/>
      <c r="D83" s="3">
        <v>77050</v>
      </c>
      <c r="E83" s="3">
        <v>24604</v>
      </c>
      <c r="F83" s="3">
        <v>52446</v>
      </c>
      <c r="G83" s="2"/>
      <c r="H83" s="4"/>
      <c r="I83" s="23"/>
      <c r="J83" s="64"/>
    </row>
    <row r="84" spans="1:10">
      <c r="A84" s="2"/>
      <c r="B84" s="11" t="s">
        <v>27</v>
      </c>
      <c r="C84" s="2"/>
      <c r="D84" s="2">
        <v>74384</v>
      </c>
      <c r="E84" s="2">
        <v>22834</v>
      </c>
      <c r="F84" s="2">
        <v>51550</v>
      </c>
      <c r="G84" s="2"/>
      <c r="H84" s="4"/>
      <c r="I84" s="23"/>
    </row>
    <row r="85" spans="1:10">
      <c r="A85" s="2"/>
      <c r="B85" s="11" t="s">
        <v>28</v>
      </c>
      <c r="C85" s="2"/>
      <c r="D85" s="2">
        <v>2666</v>
      </c>
      <c r="E85" s="2">
        <v>1770</v>
      </c>
      <c r="F85" s="2">
        <v>896</v>
      </c>
      <c r="G85" s="2"/>
      <c r="H85" s="4">
        <v>7.1939522028938381</v>
      </c>
      <c r="I85" s="23">
        <v>1.7084239026808525</v>
      </c>
      <c r="J85" s="62">
        <v>5.4855283002129855</v>
      </c>
    </row>
    <row r="86" spans="1:10">
      <c r="A86" s="2"/>
      <c r="B86" s="11"/>
      <c r="C86" s="2"/>
      <c r="D86" s="2"/>
      <c r="E86" s="2"/>
      <c r="F86" s="2"/>
      <c r="G86" s="2"/>
      <c r="H86" s="4"/>
      <c r="I86" s="23"/>
    </row>
    <row r="87" spans="1:10" ht="18">
      <c r="A87" s="2"/>
      <c r="B87" s="25" t="s">
        <v>16</v>
      </c>
      <c r="C87" s="2"/>
      <c r="D87" s="3">
        <v>66998</v>
      </c>
      <c r="E87" s="3">
        <v>8080</v>
      </c>
      <c r="F87" s="3">
        <v>58918</v>
      </c>
      <c r="G87" s="2"/>
      <c r="H87" s="4"/>
      <c r="I87" s="23"/>
      <c r="J87" s="64"/>
    </row>
    <row r="88" spans="1:10">
      <c r="A88" s="2"/>
      <c r="B88" s="11" t="s">
        <v>27</v>
      </c>
      <c r="C88" s="2"/>
      <c r="D88" s="2">
        <v>61508</v>
      </c>
      <c r="E88" s="2">
        <v>6635</v>
      </c>
      <c r="F88" s="2">
        <v>54873</v>
      </c>
      <c r="G88" s="2"/>
      <c r="H88" s="4"/>
      <c r="I88" s="23"/>
      <c r="J88" s="64"/>
    </row>
    <row r="89" spans="1:10">
      <c r="A89" s="2"/>
      <c r="B89" s="11" t="s">
        <v>28</v>
      </c>
      <c r="C89" s="2"/>
      <c r="D89" s="2">
        <v>5490</v>
      </c>
      <c r="E89" s="2">
        <v>1445</v>
      </c>
      <c r="F89" s="2">
        <v>4045</v>
      </c>
      <c r="G89" s="2"/>
      <c r="H89" s="4">
        <v>17.883663366336634</v>
      </c>
      <c r="I89" s="23">
        <v>6.8654740486778234</v>
      </c>
      <c r="J89" s="62">
        <v>11.018189317658811</v>
      </c>
    </row>
    <row r="90" spans="1:10">
      <c r="A90" s="2"/>
      <c r="B90" s="11"/>
      <c r="C90" s="2"/>
      <c r="D90" s="2"/>
      <c r="E90" s="2"/>
      <c r="F90" s="2"/>
      <c r="G90" s="2"/>
      <c r="H90" s="4"/>
      <c r="I90" s="23"/>
    </row>
    <row r="91" spans="1:10" ht="18">
      <c r="A91" s="2"/>
      <c r="B91" s="25" t="s">
        <v>17</v>
      </c>
      <c r="C91" s="2"/>
      <c r="D91" s="3">
        <v>6591</v>
      </c>
      <c r="E91" s="3">
        <v>1765</v>
      </c>
      <c r="F91" s="3">
        <v>4826</v>
      </c>
      <c r="G91" s="2"/>
      <c r="H91" s="4"/>
      <c r="I91" s="23"/>
    </row>
    <row r="92" spans="1:10">
      <c r="A92" s="2"/>
      <c r="B92" s="11" t="s">
        <v>27</v>
      </c>
      <c r="C92" s="2"/>
      <c r="D92" s="2">
        <v>6191</v>
      </c>
      <c r="E92" s="2">
        <v>1603</v>
      </c>
      <c r="F92" s="2">
        <v>4588</v>
      </c>
      <c r="G92" s="2"/>
      <c r="H92" s="4"/>
      <c r="I92" s="23"/>
    </row>
    <row r="93" spans="1:10">
      <c r="A93" s="2"/>
      <c r="B93" s="11" t="s">
        <v>28</v>
      </c>
      <c r="C93" s="2"/>
      <c r="D93" s="2">
        <v>400</v>
      </c>
      <c r="E93" s="2">
        <v>162</v>
      </c>
      <c r="F93" s="2">
        <v>238</v>
      </c>
      <c r="G93" s="2"/>
      <c r="H93" s="4">
        <v>9.1784702549575083</v>
      </c>
      <c r="I93" s="23">
        <v>4.9316203895565689</v>
      </c>
      <c r="J93" s="62">
        <v>4.2468498654009394</v>
      </c>
    </row>
    <row r="94" spans="1:10">
      <c r="A94" s="2"/>
      <c r="B94" s="11"/>
      <c r="C94" s="2"/>
      <c r="D94" s="2"/>
      <c r="E94" s="2"/>
      <c r="F94" s="2"/>
      <c r="G94" s="2"/>
      <c r="H94" s="4"/>
      <c r="I94" s="23"/>
    </row>
    <row r="95" spans="1:10" ht="18">
      <c r="A95" s="2"/>
      <c r="B95" s="25" t="s">
        <v>18</v>
      </c>
      <c r="C95" s="2"/>
      <c r="D95" s="3">
        <v>14121</v>
      </c>
      <c r="E95" s="3">
        <v>5035</v>
      </c>
      <c r="F95" s="3">
        <v>9086</v>
      </c>
      <c r="G95" s="2"/>
      <c r="H95" s="4"/>
      <c r="I95" s="23"/>
      <c r="J95" s="64"/>
    </row>
    <row r="96" spans="1:10">
      <c r="A96" s="2"/>
      <c r="B96" s="11" t="s">
        <v>27</v>
      </c>
      <c r="C96" s="2"/>
      <c r="D96" s="2">
        <v>13265</v>
      </c>
      <c r="E96" s="2">
        <v>4440</v>
      </c>
      <c r="F96" s="2">
        <v>8825</v>
      </c>
      <c r="G96" s="2"/>
      <c r="H96" s="4"/>
      <c r="I96" s="23"/>
      <c r="J96" s="64"/>
    </row>
    <row r="97" spans="1:10">
      <c r="A97" s="2"/>
      <c r="B97" s="11" t="s">
        <v>28</v>
      </c>
      <c r="C97" s="2"/>
      <c r="D97" s="2">
        <v>856</v>
      </c>
      <c r="E97" s="2">
        <v>595</v>
      </c>
      <c r="F97" s="2">
        <v>261</v>
      </c>
      <c r="G97" s="2"/>
      <c r="H97" s="4">
        <v>11.817279046673287</v>
      </c>
      <c r="I97" s="23">
        <v>2.8725511776359234</v>
      </c>
      <c r="J97" s="62">
        <v>8.9447278690373633</v>
      </c>
    </row>
    <row r="98" spans="1:10">
      <c r="A98" s="2"/>
      <c r="B98" s="11"/>
      <c r="C98" s="2"/>
      <c r="D98" s="2"/>
      <c r="E98" s="2"/>
      <c r="F98" s="2"/>
      <c r="G98" s="2"/>
      <c r="H98" s="4"/>
      <c r="I98" s="23"/>
    </row>
    <row r="99" spans="1:10" ht="18">
      <c r="A99" s="2"/>
      <c r="B99" s="25" t="s">
        <v>19</v>
      </c>
      <c r="C99" s="2"/>
      <c r="D99" s="3">
        <v>32229</v>
      </c>
      <c r="E99" s="3">
        <v>8253</v>
      </c>
      <c r="F99" s="3">
        <v>23976</v>
      </c>
      <c r="G99" s="2"/>
      <c r="H99" s="4"/>
      <c r="I99" s="23"/>
      <c r="J99" s="64"/>
    </row>
    <row r="100" spans="1:10">
      <c r="A100" s="2"/>
      <c r="B100" s="11" t="s">
        <v>27</v>
      </c>
      <c r="C100" s="2"/>
      <c r="D100" s="2">
        <v>29220</v>
      </c>
      <c r="E100" s="2">
        <v>6645</v>
      </c>
      <c r="F100" s="2">
        <v>22575</v>
      </c>
      <c r="G100" s="2"/>
      <c r="H100" s="4"/>
      <c r="I100" s="23"/>
      <c r="J100" s="64"/>
    </row>
    <row r="101" spans="1:10">
      <c r="A101" s="2"/>
      <c r="B101" s="11" t="s">
        <v>28</v>
      </c>
      <c r="C101" s="2"/>
      <c r="D101" s="2">
        <v>3009</v>
      </c>
      <c r="E101" s="2">
        <v>1608</v>
      </c>
      <c r="F101" s="2">
        <v>1401</v>
      </c>
      <c r="G101" s="2"/>
      <c r="H101" s="4">
        <v>19.483824063976733</v>
      </c>
      <c r="I101" s="23">
        <v>5.8433433433433439</v>
      </c>
      <c r="J101" s="62">
        <v>13.64048072063339</v>
      </c>
    </row>
    <row r="102" spans="1:10">
      <c r="A102" s="2"/>
      <c r="B102" s="11"/>
      <c r="C102" s="2"/>
      <c r="D102" s="2"/>
      <c r="E102" s="2"/>
      <c r="F102" s="2"/>
      <c r="G102" s="2"/>
      <c r="H102" s="4"/>
      <c r="I102" s="23"/>
    </row>
    <row r="103" spans="1:10" ht="16.5" customHeight="1">
      <c r="A103" s="2"/>
      <c r="B103" s="25" t="s">
        <v>20</v>
      </c>
      <c r="C103" s="2"/>
      <c r="D103" s="3">
        <v>142348</v>
      </c>
      <c r="E103" s="3">
        <v>33157</v>
      </c>
      <c r="F103" s="3">
        <v>109191</v>
      </c>
      <c r="G103" s="2"/>
      <c r="H103" s="4"/>
      <c r="I103" s="23"/>
      <c r="J103" s="64"/>
    </row>
    <row r="104" spans="1:10" ht="16.5" customHeight="1">
      <c r="A104" s="2"/>
      <c r="B104" s="11" t="s">
        <v>27</v>
      </c>
      <c r="C104" s="2"/>
      <c r="D104" s="2">
        <v>118275</v>
      </c>
      <c r="E104" s="2">
        <v>23039</v>
      </c>
      <c r="F104" s="2">
        <v>95236</v>
      </c>
      <c r="G104" s="2"/>
      <c r="H104" s="4"/>
      <c r="I104" s="23"/>
      <c r="J104" s="64"/>
    </row>
    <row r="105" spans="1:10">
      <c r="A105" s="2"/>
      <c r="B105" s="11" t="s">
        <v>28</v>
      </c>
      <c r="C105" s="2"/>
      <c r="D105" s="2">
        <v>24073</v>
      </c>
      <c r="E105" s="2">
        <v>10118</v>
      </c>
      <c r="F105" s="2">
        <v>13955</v>
      </c>
      <c r="G105" s="2"/>
      <c r="H105" s="4">
        <v>30.515426606749706</v>
      </c>
      <c r="I105" s="23">
        <v>12.780357355459698</v>
      </c>
      <c r="J105" s="64">
        <v>17.735069251290007</v>
      </c>
    </row>
    <row r="106" spans="1:10" s="40" customFormat="1">
      <c r="A106" s="39"/>
      <c r="B106" s="11"/>
      <c r="C106" s="2"/>
      <c r="D106" s="2"/>
      <c r="E106" s="2"/>
      <c r="F106" s="2"/>
      <c r="G106" s="2"/>
      <c r="H106" s="4"/>
      <c r="I106" s="36"/>
      <c r="J106" s="64"/>
    </row>
    <row r="107" spans="1:10" ht="18">
      <c r="A107" s="2"/>
      <c r="B107" s="25" t="s">
        <v>21</v>
      </c>
      <c r="C107" s="2"/>
      <c r="D107" s="3">
        <v>213466</v>
      </c>
      <c r="E107" s="3">
        <v>85025</v>
      </c>
      <c r="F107" s="3">
        <v>128441</v>
      </c>
      <c r="G107" s="2"/>
      <c r="H107" s="4"/>
      <c r="I107" s="23"/>
      <c r="J107" s="64"/>
    </row>
    <row r="108" spans="1:10">
      <c r="A108" s="2"/>
      <c r="B108" s="11" t="s">
        <v>27</v>
      </c>
      <c r="C108" s="2"/>
      <c r="D108" s="2">
        <v>180237</v>
      </c>
      <c r="E108" s="2">
        <v>61918</v>
      </c>
      <c r="F108" s="2">
        <v>118319</v>
      </c>
      <c r="G108" s="2"/>
      <c r="H108" s="4"/>
      <c r="I108" s="23"/>
      <c r="J108" s="64"/>
    </row>
    <row r="109" spans="1:10">
      <c r="A109" s="2"/>
      <c r="B109" s="11" t="s">
        <v>28</v>
      </c>
      <c r="C109" s="2"/>
      <c r="D109" s="2">
        <v>33229</v>
      </c>
      <c r="E109" s="2">
        <v>23107</v>
      </c>
      <c r="F109" s="2">
        <v>10122</v>
      </c>
      <c r="G109" s="2"/>
      <c r="H109" s="4">
        <v>27.176712731549546</v>
      </c>
      <c r="I109" s="23">
        <v>7.8806611595985707</v>
      </c>
      <c r="J109" s="62">
        <v>19.296051571950976</v>
      </c>
    </row>
    <row r="110" spans="1:10">
      <c r="A110" s="2"/>
      <c r="B110" s="11"/>
      <c r="C110" s="2"/>
      <c r="D110" s="2"/>
      <c r="E110" s="2"/>
      <c r="F110" s="2"/>
      <c r="G110" s="2"/>
      <c r="H110" s="4"/>
      <c r="I110" s="23"/>
    </row>
    <row r="111" spans="1:10" ht="18">
      <c r="A111" s="2"/>
      <c r="B111" s="25" t="s">
        <v>35</v>
      </c>
      <c r="C111" s="2"/>
      <c r="D111" s="3">
        <v>91067</v>
      </c>
      <c r="E111" s="3">
        <v>12459</v>
      </c>
      <c r="F111" s="3">
        <v>78608</v>
      </c>
      <c r="G111" s="2"/>
      <c r="H111" s="4"/>
      <c r="I111" s="23"/>
      <c r="J111" s="64"/>
    </row>
    <row r="112" spans="1:10">
      <c r="A112" s="2"/>
      <c r="B112" s="11" t="s">
        <v>27</v>
      </c>
      <c r="C112" s="2"/>
      <c r="D112" s="2">
        <v>85423</v>
      </c>
      <c r="E112" s="2">
        <v>10803</v>
      </c>
      <c r="F112" s="2">
        <v>74620</v>
      </c>
      <c r="G112" s="2"/>
      <c r="H112" s="4"/>
      <c r="I112" s="23"/>
      <c r="J112" s="64"/>
    </row>
    <row r="113" spans="1:10">
      <c r="A113" s="2"/>
      <c r="B113" s="11" t="s">
        <v>28</v>
      </c>
      <c r="C113" s="2"/>
      <c r="D113" s="2">
        <v>5644</v>
      </c>
      <c r="E113" s="2">
        <v>1656</v>
      </c>
      <c r="F113" s="2">
        <v>3988</v>
      </c>
      <c r="G113" s="2"/>
      <c r="H113" s="4">
        <v>13.291596436311101</v>
      </c>
      <c r="I113" s="23">
        <v>5.0732749847343781</v>
      </c>
      <c r="J113" s="62">
        <v>8.218321451576724</v>
      </c>
    </row>
    <row r="114" spans="1:10">
      <c r="A114" s="2"/>
      <c r="B114" s="11"/>
      <c r="C114" s="2"/>
      <c r="D114" s="2"/>
      <c r="E114" s="2"/>
      <c r="F114" s="2"/>
      <c r="G114" s="2"/>
      <c r="H114" s="4"/>
      <c r="I114" s="23"/>
    </row>
    <row r="115" spans="1:10" ht="18">
      <c r="A115" s="2"/>
      <c r="B115" s="25" t="s">
        <v>22</v>
      </c>
      <c r="C115" s="2"/>
      <c r="D115" s="3">
        <v>21941</v>
      </c>
      <c r="E115" s="3">
        <v>8988</v>
      </c>
      <c r="F115" s="3">
        <v>12953</v>
      </c>
      <c r="G115" s="2"/>
      <c r="H115" s="4"/>
      <c r="I115" s="23"/>
      <c r="J115" s="64"/>
    </row>
    <row r="116" spans="1:10">
      <c r="A116" s="2"/>
      <c r="B116" s="11" t="s">
        <v>27</v>
      </c>
      <c r="C116" s="2"/>
      <c r="D116" s="2">
        <v>20885</v>
      </c>
      <c r="E116" s="2">
        <v>8206</v>
      </c>
      <c r="F116" s="2">
        <v>12679</v>
      </c>
      <c r="G116" s="2"/>
      <c r="H116" s="4"/>
      <c r="I116" s="23"/>
      <c r="J116" s="64"/>
    </row>
    <row r="117" spans="1:10">
      <c r="A117" s="2"/>
      <c r="B117" s="11" t="s">
        <v>28</v>
      </c>
      <c r="C117" s="2"/>
      <c r="D117" s="2">
        <v>1056</v>
      </c>
      <c r="E117" s="2">
        <v>782</v>
      </c>
      <c r="F117" s="2">
        <v>274</v>
      </c>
      <c r="G117" s="2"/>
      <c r="H117" s="4">
        <v>8.7004895416110362</v>
      </c>
      <c r="I117" s="23">
        <v>2.1153400756581489</v>
      </c>
      <c r="J117" s="62">
        <v>6.5851494659528873</v>
      </c>
    </row>
    <row r="118" spans="1:10">
      <c r="A118" s="2"/>
      <c r="B118" s="11"/>
      <c r="C118" s="2"/>
      <c r="D118" s="2"/>
      <c r="E118" s="2"/>
      <c r="F118" s="2"/>
      <c r="G118" s="2"/>
      <c r="H118" s="4"/>
      <c r="I118" s="23"/>
    </row>
    <row r="119" spans="1:10" ht="18">
      <c r="A119" s="2"/>
      <c r="B119" s="25" t="s">
        <v>23</v>
      </c>
      <c r="C119" s="2"/>
      <c r="D119" s="3">
        <v>8134</v>
      </c>
      <c r="E119" s="3">
        <v>1237</v>
      </c>
      <c r="F119" s="3">
        <v>6897</v>
      </c>
      <c r="G119" s="2"/>
      <c r="H119" s="4"/>
      <c r="I119" s="23"/>
      <c r="J119" s="64"/>
    </row>
    <row r="120" spans="1:10">
      <c r="A120" s="2"/>
      <c r="B120" s="11" t="s">
        <v>27</v>
      </c>
      <c r="C120" s="2"/>
      <c r="D120" s="2">
        <v>7687</v>
      </c>
      <c r="E120" s="2">
        <v>1153</v>
      </c>
      <c r="F120" s="2">
        <v>6534</v>
      </c>
      <c r="G120" s="2"/>
      <c r="H120" s="4"/>
      <c r="I120" s="23"/>
      <c r="J120" s="64"/>
    </row>
    <row r="121" spans="1:10">
      <c r="A121" s="2"/>
      <c r="B121" s="11" t="s">
        <v>28</v>
      </c>
      <c r="C121" s="2"/>
      <c r="D121" s="2">
        <v>447</v>
      </c>
      <c r="E121" s="2">
        <v>84</v>
      </c>
      <c r="F121" s="2">
        <v>363</v>
      </c>
      <c r="G121" s="2"/>
      <c r="H121" s="4">
        <v>6.7906224737267582</v>
      </c>
      <c r="I121" s="23">
        <v>5.2631578947368416</v>
      </c>
      <c r="J121" s="62">
        <v>1.5274645789899166</v>
      </c>
    </row>
    <row r="122" spans="1:10">
      <c r="A122" s="2"/>
      <c r="B122" s="11"/>
      <c r="C122" s="2"/>
      <c r="D122" s="2"/>
      <c r="E122" s="2"/>
      <c r="F122" s="2"/>
      <c r="G122" s="2"/>
      <c r="H122" s="4"/>
      <c r="I122" s="23"/>
    </row>
    <row r="123" spans="1:10" ht="18">
      <c r="A123" s="2"/>
      <c r="B123" s="25" t="s">
        <v>24</v>
      </c>
      <c r="C123" s="2"/>
      <c r="D123" s="3">
        <v>25300</v>
      </c>
      <c r="E123" s="3">
        <v>4512</v>
      </c>
      <c r="F123" s="3">
        <v>20788</v>
      </c>
      <c r="G123" s="2"/>
      <c r="H123" s="4"/>
      <c r="I123" s="23"/>
      <c r="J123" s="64"/>
    </row>
    <row r="124" spans="1:10">
      <c r="A124" s="2"/>
      <c r="B124" s="11" t="s">
        <v>27</v>
      </c>
      <c r="C124" s="2"/>
      <c r="D124" s="2">
        <v>23514</v>
      </c>
      <c r="E124" s="2">
        <v>4011</v>
      </c>
      <c r="F124" s="2">
        <v>19503</v>
      </c>
      <c r="G124" s="2"/>
      <c r="H124" s="4"/>
      <c r="I124" s="23"/>
    </row>
    <row r="125" spans="1:10" ht="17.25" thickBot="1">
      <c r="A125" s="2"/>
      <c r="B125" s="12" t="s">
        <v>28</v>
      </c>
      <c r="C125" s="5"/>
      <c r="D125" s="5">
        <v>1786</v>
      </c>
      <c r="E125" s="5">
        <v>501</v>
      </c>
      <c r="F125" s="5">
        <v>1285</v>
      </c>
      <c r="G125" s="5"/>
      <c r="H125" s="6">
        <v>11.103723404255319</v>
      </c>
      <c r="I125" s="24">
        <v>6.1814508370213588</v>
      </c>
      <c r="J125" s="65">
        <v>4.9222725672339607</v>
      </c>
    </row>
    <row r="126" spans="1:10" ht="18" thickTop="1">
      <c r="A126" s="2"/>
      <c r="B126" s="601" t="s">
        <v>4128</v>
      </c>
      <c r="C126" s="601"/>
      <c r="D126" s="601"/>
      <c r="E126" s="601"/>
      <c r="F126" s="601"/>
      <c r="G126" s="601"/>
      <c r="H126" s="601"/>
      <c r="I126" s="602"/>
    </row>
  </sheetData>
  <mergeCells count="17">
    <mergeCell ref="B126:I126"/>
    <mergeCell ref="B71:B73"/>
    <mergeCell ref="D71:F72"/>
    <mergeCell ref="H71:I71"/>
    <mergeCell ref="H72:I72"/>
    <mergeCell ref="J7:J9"/>
    <mergeCell ref="J71:J73"/>
    <mergeCell ref="B1:J1"/>
    <mergeCell ref="B65:J65"/>
    <mergeCell ref="D7:F8"/>
    <mergeCell ref="H8:I8"/>
    <mergeCell ref="B7:B9"/>
    <mergeCell ref="H7:I7"/>
    <mergeCell ref="B5:J5"/>
    <mergeCell ref="B69:J69"/>
    <mergeCell ref="B3:J4"/>
    <mergeCell ref="B67:J68"/>
  </mergeCells>
  <pageMargins left="0.7" right="0.7" top="0.75" bottom="0.83184523809523814" header="0.3" footer="0.3"/>
  <pageSetup paperSize="9" scale="65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51"/>
  <dimension ref="A1:D716"/>
  <sheetViews>
    <sheetView workbookViewId="0">
      <selection activeCell="B10" sqref="B10"/>
    </sheetView>
  </sheetViews>
  <sheetFormatPr baseColWidth="10" defaultRowHeight="16.5"/>
  <cols>
    <col min="1" max="1" width="11" style="1"/>
    <col min="2" max="2" width="78.75" style="1" customWidth="1"/>
    <col min="3" max="3" width="12" style="1" customWidth="1"/>
    <col min="4" max="16384" width="11" style="1"/>
  </cols>
  <sheetData>
    <row r="1" spans="1:4" ht="15.75" customHeight="1" thickBot="1">
      <c r="B1" s="43"/>
      <c r="C1" s="43"/>
      <c r="D1" s="44"/>
    </row>
    <row r="2" spans="1:4" ht="18" thickTop="1" thickBot="1">
      <c r="A2" s="45" t="s">
        <v>760</v>
      </c>
      <c r="B2" s="43" t="s">
        <v>48</v>
      </c>
      <c r="C2" s="46" t="s">
        <v>46</v>
      </c>
      <c r="D2" s="1" t="s">
        <v>47</v>
      </c>
    </row>
    <row r="3" spans="1:4" ht="18" thickTop="1" thickBot="1">
      <c r="A3" s="47"/>
      <c r="B3" s="48"/>
      <c r="C3" s="49"/>
      <c r="D3" s="44"/>
    </row>
    <row r="4" spans="1:4" ht="18" thickTop="1" thickBot="1">
      <c r="A4" s="47"/>
      <c r="B4" s="44" t="s">
        <v>2</v>
      </c>
      <c r="C4" s="1">
        <f>SUM(C5:C715)</f>
        <v>2315613</v>
      </c>
      <c r="D4" s="44"/>
    </row>
    <row r="5" spans="1:4" ht="17.25" thickTop="1">
      <c r="A5" s="50">
        <v>31109</v>
      </c>
      <c r="B5" s="51" t="s">
        <v>60</v>
      </c>
      <c r="C5" s="56">
        <v>1898203</v>
      </c>
      <c r="D5" s="44">
        <f>+C5/$C$4*100</f>
        <v>81.974103617487032</v>
      </c>
    </row>
    <row r="6" spans="1:4">
      <c r="A6" s="52"/>
      <c r="B6" s="53" t="s">
        <v>759</v>
      </c>
      <c r="C6" s="32">
        <v>100672</v>
      </c>
      <c r="D6" s="44">
        <f t="shared" ref="D6:D69" si="0">+C6/$C$4*100</f>
        <v>4.3475313016466917</v>
      </c>
    </row>
    <row r="7" spans="1:4">
      <c r="A7" s="52">
        <v>32116</v>
      </c>
      <c r="B7" s="53" t="s">
        <v>314</v>
      </c>
      <c r="C7" s="57">
        <v>56537</v>
      </c>
      <c r="D7" s="44">
        <f t="shared" si="0"/>
        <v>2.4415565122496723</v>
      </c>
    </row>
    <row r="8" spans="1:4">
      <c r="A8" s="52">
        <v>23203</v>
      </c>
      <c r="B8" s="53" t="s">
        <v>627</v>
      </c>
      <c r="C8" s="57">
        <v>46309</v>
      </c>
      <c r="D8" s="44">
        <f t="shared" si="0"/>
        <v>1.999859216544388</v>
      </c>
    </row>
    <row r="9" spans="1:4">
      <c r="A9" s="52">
        <v>15302</v>
      </c>
      <c r="B9" s="53" t="s">
        <v>404</v>
      </c>
      <c r="C9" s="57">
        <v>37156</v>
      </c>
      <c r="D9" s="44">
        <f t="shared" si="0"/>
        <v>1.604585913103787</v>
      </c>
    </row>
    <row r="10" spans="1:4">
      <c r="A10" s="52">
        <v>34103</v>
      </c>
      <c r="B10" s="53" t="s">
        <v>77</v>
      </c>
      <c r="C10" s="57">
        <v>27268</v>
      </c>
      <c r="D10" s="44">
        <f t="shared" si="0"/>
        <v>1.1775715544868681</v>
      </c>
    </row>
    <row r="11" spans="1:4">
      <c r="A11" s="52">
        <v>43201</v>
      </c>
      <c r="B11" s="53" t="s">
        <v>173</v>
      </c>
      <c r="C11" s="58">
        <v>21124</v>
      </c>
      <c r="D11" s="44">
        <f t="shared" si="0"/>
        <v>0.91224224427829703</v>
      </c>
    </row>
    <row r="12" spans="1:4">
      <c r="A12" s="52">
        <v>32120</v>
      </c>
      <c r="B12" s="53" t="s">
        <v>740</v>
      </c>
      <c r="C12" s="58">
        <v>16403</v>
      </c>
      <c r="D12" s="44">
        <f t="shared" si="0"/>
        <v>0.7083653442954414</v>
      </c>
    </row>
    <row r="13" spans="1:4">
      <c r="A13" s="52"/>
      <c r="B13" s="53" t="s">
        <v>158</v>
      </c>
      <c r="C13" s="32">
        <v>7924</v>
      </c>
      <c r="D13" s="44">
        <f t="shared" si="0"/>
        <v>0.3421988043770699</v>
      </c>
    </row>
    <row r="14" spans="1:4">
      <c r="A14" s="52"/>
      <c r="B14" s="53" t="s">
        <v>95</v>
      </c>
      <c r="C14" s="32">
        <v>7765</v>
      </c>
      <c r="D14" s="44">
        <f t="shared" si="0"/>
        <v>0.33533237203280514</v>
      </c>
    </row>
    <row r="15" spans="1:4">
      <c r="A15" s="52"/>
      <c r="B15" s="53" t="s">
        <v>277</v>
      </c>
      <c r="C15" s="32">
        <v>5956</v>
      </c>
      <c r="D15" s="44">
        <f t="shared" si="0"/>
        <v>0.25721050970088699</v>
      </c>
    </row>
    <row r="16" spans="1:4">
      <c r="A16" s="52"/>
      <c r="B16" s="53" t="s">
        <v>628</v>
      </c>
      <c r="C16" s="32">
        <v>5667</v>
      </c>
      <c r="D16" s="44">
        <f t="shared" si="0"/>
        <v>0.24473001317577678</v>
      </c>
    </row>
    <row r="17" spans="1:4">
      <c r="A17" s="52"/>
      <c r="B17" s="53" t="s">
        <v>228</v>
      </c>
      <c r="C17" s="32">
        <v>4999</v>
      </c>
      <c r="D17" s="44">
        <f t="shared" si="0"/>
        <v>0.21588236030804803</v>
      </c>
    </row>
    <row r="18" spans="1:4">
      <c r="A18" s="52"/>
      <c r="B18" s="53" t="s">
        <v>638</v>
      </c>
      <c r="C18" s="32">
        <v>4835</v>
      </c>
      <c r="D18" s="44">
        <f t="shared" si="0"/>
        <v>0.2088000024183661</v>
      </c>
    </row>
    <row r="19" spans="1:4">
      <c r="A19" s="52"/>
      <c r="B19" s="53" t="s">
        <v>343</v>
      </c>
      <c r="C19" s="32">
        <v>2879</v>
      </c>
      <c r="D19" s="44">
        <f t="shared" si="0"/>
        <v>0.12432992905118428</v>
      </c>
    </row>
    <row r="20" spans="1:4">
      <c r="A20" s="52"/>
      <c r="B20" s="53" t="s">
        <v>403</v>
      </c>
      <c r="C20" s="32">
        <v>2862</v>
      </c>
      <c r="D20" s="44">
        <f t="shared" si="0"/>
        <v>0.12359578219676604</v>
      </c>
    </row>
    <row r="21" spans="1:4">
      <c r="A21" s="52"/>
      <c r="B21" s="53" t="s">
        <v>207</v>
      </c>
      <c r="C21" s="32">
        <v>2269</v>
      </c>
      <c r="D21" s="44">
        <f t="shared" si="0"/>
        <v>9.7987012510294236E-2</v>
      </c>
    </row>
    <row r="22" spans="1:4">
      <c r="A22" s="52"/>
      <c r="B22" s="53" t="s">
        <v>535</v>
      </c>
      <c r="C22" s="32">
        <v>2183</v>
      </c>
      <c r="D22" s="44">
        <f t="shared" si="0"/>
        <v>9.4273093129119592E-2</v>
      </c>
    </row>
    <row r="23" spans="1:4">
      <c r="A23" s="52"/>
      <c r="B23" s="53" t="s">
        <v>214</v>
      </c>
      <c r="C23" s="32">
        <v>2162</v>
      </c>
      <c r="D23" s="44">
        <f t="shared" si="0"/>
        <v>9.3366205838367633E-2</v>
      </c>
    </row>
    <row r="24" spans="1:4">
      <c r="A24" s="52"/>
      <c r="B24" s="53" t="s">
        <v>56</v>
      </c>
      <c r="C24" s="32">
        <v>2046</v>
      </c>
      <c r="D24" s="44">
        <f t="shared" si="0"/>
        <v>8.8356733184690187E-2</v>
      </c>
    </row>
    <row r="25" spans="1:4">
      <c r="A25" s="52"/>
      <c r="B25" s="53" t="s">
        <v>50</v>
      </c>
      <c r="C25" s="32">
        <v>1980</v>
      </c>
      <c r="D25" s="44">
        <f t="shared" si="0"/>
        <v>8.5506515985184051E-2</v>
      </c>
    </row>
    <row r="26" spans="1:4">
      <c r="A26" s="52"/>
      <c r="B26" s="53" t="s">
        <v>459</v>
      </c>
      <c r="C26" s="32">
        <v>1932</v>
      </c>
      <c r="D26" s="44">
        <f t="shared" si="0"/>
        <v>8.3433630749179588E-2</v>
      </c>
    </row>
    <row r="27" spans="1:4">
      <c r="A27" s="52"/>
      <c r="B27" s="53" t="s">
        <v>663</v>
      </c>
      <c r="C27" s="32">
        <v>1920</v>
      </c>
      <c r="D27" s="44">
        <f t="shared" si="0"/>
        <v>8.2915409440178486E-2</v>
      </c>
    </row>
    <row r="28" spans="1:4">
      <c r="A28" s="52"/>
      <c r="B28" s="53" t="s">
        <v>119</v>
      </c>
      <c r="C28" s="32">
        <v>1809</v>
      </c>
      <c r="D28" s="44">
        <f t="shared" si="0"/>
        <v>7.812186233191816E-2</v>
      </c>
    </row>
    <row r="29" spans="1:4">
      <c r="A29" s="52"/>
      <c r="B29" s="53" t="s">
        <v>607</v>
      </c>
      <c r="C29" s="32">
        <v>1687</v>
      </c>
      <c r="D29" s="44">
        <f t="shared" si="0"/>
        <v>7.2853279023740156E-2</v>
      </c>
    </row>
    <row r="30" spans="1:4">
      <c r="A30" s="52"/>
      <c r="B30" s="53" t="s">
        <v>216</v>
      </c>
      <c r="C30" s="32">
        <v>1620</v>
      </c>
      <c r="D30" s="44">
        <f t="shared" si="0"/>
        <v>6.9959876715150596E-2</v>
      </c>
    </row>
    <row r="31" spans="1:4">
      <c r="A31" s="52"/>
      <c r="B31" s="53" t="s">
        <v>270</v>
      </c>
      <c r="C31" s="32">
        <v>1600</v>
      </c>
      <c r="D31" s="44">
        <f t="shared" si="0"/>
        <v>6.909617453348206E-2</v>
      </c>
    </row>
    <row r="32" spans="1:4">
      <c r="A32" s="52"/>
      <c r="B32" s="53" t="s">
        <v>609</v>
      </c>
      <c r="C32" s="32">
        <v>1573</v>
      </c>
      <c r="D32" s="44">
        <f t="shared" si="0"/>
        <v>6.7930176588229557E-2</v>
      </c>
    </row>
    <row r="33" spans="1:4">
      <c r="A33" s="52"/>
      <c r="B33" s="53" t="s">
        <v>652</v>
      </c>
      <c r="C33" s="32">
        <v>1534</v>
      </c>
      <c r="D33" s="44">
        <f t="shared" si="0"/>
        <v>6.6245957333975924E-2</v>
      </c>
    </row>
    <row r="34" spans="1:4">
      <c r="A34" s="52"/>
      <c r="B34" s="53" t="s">
        <v>423</v>
      </c>
      <c r="C34" s="32">
        <v>1523</v>
      </c>
      <c r="D34" s="44">
        <f t="shared" si="0"/>
        <v>6.5770921134058247E-2</v>
      </c>
    </row>
    <row r="35" spans="1:4">
      <c r="A35" s="52"/>
      <c r="B35" s="53" t="s">
        <v>524</v>
      </c>
      <c r="C35" s="32">
        <v>1482</v>
      </c>
      <c r="D35" s="44">
        <f t="shared" si="0"/>
        <v>6.4000331661637766E-2</v>
      </c>
    </row>
    <row r="36" spans="1:4">
      <c r="A36" s="52"/>
      <c r="B36" s="53" t="s">
        <v>505</v>
      </c>
      <c r="C36" s="32">
        <v>1321</v>
      </c>
      <c r="D36" s="44">
        <f t="shared" si="0"/>
        <v>5.7047529099206129E-2</v>
      </c>
    </row>
    <row r="37" spans="1:4">
      <c r="A37" s="52"/>
      <c r="B37" s="53" t="s">
        <v>471</v>
      </c>
      <c r="C37" s="32">
        <v>1310</v>
      </c>
      <c r="D37" s="44">
        <f t="shared" si="0"/>
        <v>5.6572492899288444E-2</v>
      </c>
    </row>
    <row r="38" spans="1:4">
      <c r="A38" s="52"/>
      <c r="B38" s="53" t="s">
        <v>180</v>
      </c>
      <c r="C38" s="32">
        <v>1115</v>
      </c>
      <c r="D38" s="44">
        <f t="shared" si="0"/>
        <v>4.8151396628020315E-2</v>
      </c>
    </row>
    <row r="39" spans="1:4">
      <c r="A39" s="52"/>
      <c r="B39" s="53" t="s">
        <v>213</v>
      </c>
      <c r="C39" s="32">
        <v>1026</v>
      </c>
      <c r="D39" s="44">
        <f t="shared" si="0"/>
        <v>4.4307921919595372E-2</v>
      </c>
    </row>
    <row r="40" spans="1:4">
      <c r="A40" s="52"/>
      <c r="B40" s="53" t="s">
        <v>315</v>
      </c>
      <c r="C40" s="32">
        <v>948</v>
      </c>
      <c r="D40" s="44">
        <f t="shared" si="0"/>
        <v>4.0939483411088121E-2</v>
      </c>
    </row>
    <row r="41" spans="1:4">
      <c r="A41" s="52"/>
      <c r="B41" s="53" t="s">
        <v>276</v>
      </c>
      <c r="C41" s="32">
        <v>882</v>
      </c>
      <c r="D41" s="44">
        <f t="shared" si="0"/>
        <v>3.8089266211581985E-2</v>
      </c>
    </row>
    <row r="42" spans="1:4">
      <c r="A42" s="52"/>
      <c r="B42" s="53" t="s">
        <v>631</v>
      </c>
      <c r="C42" s="32">
        <v>861</v>
      </c>
      <c r="D42" s="44">
        <f t="shared" si="0"/>
        <v>3.7182378920830032E-2</v>
      </c>
    </row>
    <row r="43" spans="1:4">
      <c r="A43" s="52"/>
      <c r="B43" s="53" t="s">
        <v>102</v>
      </c>
      <c r="C43" s="32">
        <v>844</v>
      </c>
      <c r="D43" s="44">
        <f t="shared" si="0"/>
        <v>3.644823206641179E-2</v>
      </c>
    </row>
    <row r="44" spans="1:4">
      <c r="A44" s="52"/>
      <c r="B44" s="53" t="s">
        <v>616</v>
      </c>
      <c r="C44" s="32">
        <v>787</v>
      </c>
      <c r="D44" s="44">
        <f t="shared" si="0"/>
        <v>3.3986680848656491E-2</v>
      </c>
    </row>
    <row r="45" spans="1:4">
      <c r="A45" s="52"/>
      <c r="B45" s="53" t="s">
        <v>264</v>
      </c>
      <c r="C45" s="32">
        <v>767</v>
      </c>
      <c r="D45" s="44">
        <f t="shared" si="0"/>
        <v>3.3122978666987962E-2</v>
      </c>
    </row>
    <row r="46" spans="1:4">
      <c r="A46" s="52"/>
      <c r="B46" s="53" t="s">
        <v>550</v>
      </c>
      <c r="C46" s="32">
        <v>736</v>
      </c>
      <c r="D46" s="44">
        <f t="shared" si="0"/>
        <v>3.1784240285401749E-2</v>
      </c>
    </row>
    <row r="47" spans="1:4">
      <c r="A47" s="52"/>
      <c r="B47" s="53" t="s">
        <v>217</v>
      </c>
      <c r="C47" s="32">
        <v>732</v>
      </c>
      <c r="D47" s="44">
        <f t="shared" si="0"/>
        <v>3.1611499849068039E-2</v>
      </c>
    </row>
    <row r="48" spans="1:4">
      <c r="A48" s="52"/>
      <c r="B48" s="53" t="s">
        <v>344</v>
      </c>
      <c r="C48" s="32">
        <v>732</v>
      </c>
      <c r="D48" s="44">
        <f t="shared" si="0"/>
        <v>3.1611499849068039E-2</v>
      </c>
    </row>
    <row r="49" spans="1:4">
      <c r="A49" s="52"/>
      <c r="B49" s="53" t="s">
        <v>748</v>
      </c>
      <c r="C49" s="32">
        <v>692</v>
      </c>
      <c r="D49" s="44">
        <f t="shared" si="0"/>
        <v>2.988409548573099E-2</v>
      </c>
    </row>
    <row r="50" spans="1:4">
      <c r="A50" s="52"/>
      <c r="B50" s="53" t="s">
        <v>369</v>
      </c>
      <c r="C50" s="32">
        <v>673</v>
      </c>
      <c r="D50" s="44">
        <f t="shared" si="0"/>
        <v>2.9063578413145896E-2</v>
      </c>
    </row>
    <row r="51" spans="1:4">
      <c r="A51" s="52"/>
      <c r="B51" s="53" t="s">
        <v>61</v>
      </c>
      <c r="C51" s="32">
        <v>622</v>
      </c>
      <c r="D51" s="44">
        <f t="shared" si="0"/>
        <v>2.6861137849891151E-2</v>
      </c>
    </row>
    <row r="52" spans="1:4">
      <c r="A52" s="52"/>
      <c r="B52" s="53" t="s">
        <v>222</v>
      </c>
      <c r="C52" s="32">
        <v>611</v>
      </c>
      <c r="D52" s="44">
        <f t="shared" si="0"/>
        <v>2.6386101649973463E-2</v>
      </c>
    </row>
    <row r="53" spans="1:4">
      <c r="A53" s="52"/>
      <c r="B53" s="53" t="s">
        <v>752</v>
      </c>
      <c r="C53" s="32">
        <v>592</v>
      </c>
      <c r="D53" s="44">
        <f t="shared" si="0"/>
        <v>2.5565584577388362E-2</v>
      </c>
    </row>
    <row r="54" spans="1:4">
      <c r="A54" s="52"/>
      <c r="B54" s="53" t="s">
        <v>127</v>
      </c>
      <c r="C54" s="32">
        <v>583</v>
      </c>
      <c r="D54" s="44">
        <f t="shared" si="0"/>
        <v>2.5176918595637528E-2</v>
      </c>
    </row>
    <row r="55" spans="1:4">
      <c r="A55" s="52"/>
      <c r="B55" s="53" t="s">
        <v>120</v>
      </c>
      <c r="C55" s="32">
        <v>573</v>
      </c>
      <c r="D55" s="44">
        <f t="shared" si="0"/>
        <v>2.4745067504803264E-2</v>
      </c>
    </row>
    <row r="56" spans="1:4">
      <c r="A56" s="52"/>
      <c r="B56" s="53" t="s">
        <v>754</v>
      </c>
      <c r="C56" s="32">
        <v>559</v>
      </c>
      <c r="D56" s="44">
        <f t="shared" si="0"/>
        <v>2.4140475977635297E-2</v>
      </c>
    </row>
    <row r="57" spans="1:4">
      <c r="A57" s="52"/>
      <c r="B57" s="53" t="s">
        <v>49</v>
      </c>
      <c r="C57" s="32">
        <v>542</v>
      </c>
      <c r="D57" s="44">
        <f t="shared" si="0"/>
        <v>2.3406329123217051E-2</v>
      </c>
    </row>
    <row r="58" spans="1:4">
      <c r="A58" s="52"/>
      <c r="B58" s="53" t="s">
        <v>449</v>
      </c>
      <c r="C58" s="32">
        <v>524</v>
      </c>
      <c r="D58" s="44">
        <f t="shared" si="0"/>
        <v>2.2628997159715378E-2</v>
      </c>
    </row>
    <row r="59" spans="1:4">
      <c r="A59" s="52"/>
      <c r="B59" s="53" t="s">
        <v>491</v>
      </c>
      <c r="C59" s="32">
        <v>518</v>
      </c>
      <c r="D59" s="44">
        <f t="shared" si="0"/>
        <v>2.2369886505214816E-2</v>
      </c>
    </row>
    <row r="60" spans="1:4">
      <c r="A60" s="52"/>
      <c r="B60" s="53" t="s">
        <v>115</v>
      </c>
      <c r="C60" s="32">
        <v>500</v>
      </c>
      <c r="D60" s="44">
        <f t="shared" si="0"/>
        <v>2.1592554541713143E-2</v>
      </c>
    </row>
    <row r="61" spans="1:4">
      <c r="A61" s="52"/>
      <c r="B61" s="53" t="s">
        <v>280</v>
      </c>
      <c r="C61" s="32">
        <v>462</v>
      </c>
      <c r="D61" s="44">
        <f t="shared" si="0"/>
        <v>1.9951520396542948E-2</v>
      </c>
    </row>
    <row r="62" spans="1:4">
      <c r="A62" s="52"/>
      <c r="B62" s="53" t="s">
        <v>355</v>
      </c>
      <c r="C62" s="32">
        <v>443</v>
      </c>
      <c r="D62" s="44">
        <f t="shared" si="0"/>
        <v>1.9131003323957847E-2</v>
      </c>
    </row>
    <row r="63" spans="1:4">
      <c r="A63" s="52"/>
      <c r="B63" s="53" t="s">
        <v>196</v>
      </c>
      <c r="C63" s="32">
        <v>442</v>
      </c>
      <c r="D63" s="44">
        <f t="shared" si="0"/>
        <v>1.908781821487442E-2</v>
      </c>
    </row>
    <row r="64" spans="1:4">
      <c r="A64" s="52"/>
      <c r="B64" s="53" t="s">
        <v>672</v>
      </c>
      <c r="C64" s="32">
        <v>423</v>
      </c>
      <c r="D64" s="44">
        <f t="shared" si="0"/>
        <v>1.8267301142289322E-2</v>
      </c>
    </row>
    <row r="65" spans="1:4">
      <c r="A65" s="52"/>
      <c r="B65" s="53" t="s">
        <v>275</v>
      </c>
      <c r="C65" s="32">
        <v>410</v>
      </c>
      <c r="D65" s="44">
        <f t="shared" si="0"/>
        <v>1.7705894724204779E-2</v>
      </c>
    </row>
    <row r="66" spans="1:4">
      <c r="A66" s="52"/>
      <c r="B66" s="53" t="s">
        <v>307</v>
      </c>
      <c r="C66" s="32">
        <v>410</v>
      </c>
      <c r="D66" s="44">
        <f t="shared" si="0"/>
        <v>1.7705894724204779E-2</v>
      </c>
    </row>
    <row r="67" spans="1:4">
      <c r="A67" s="52"/>
      <c r="B67" s="53" t="s">
        <v>186</v>
      </c>
      <c r="C67" s="32">
        <v>366</v>
      </c>
      <c r="D67" s="44">
        <f t="shared" si="0"/>
        <v>1.580574992453402E-2</v>
      </c>
    </row>
    <row r="68" spans="1:4">
      <c r="A68" s="52"/>
      <c r="B68" s="53" t="s">
        <v>679</v>
      </c>
      <c r="C68" s="32">
        <v>346</v>
      </c>
      <c r="D68" s="44">
        <f t="shared" si="0"/>
        <v>1.4942047742865495E-2</v>
      </c>
    </row>
    <row r="69" spans="1:4">
      <c r="A69" s="52"/>
      <c r="B69" s="53" t="s">
        <v>364</v>
      </c>
      <c r="C69" s="32">
        <v>340</v>
      </c>
      <c r="D69" s="44">
        <f t="shared" si="0"/>
        <v>1.4682937088364939E-2</v>
      </c>
    </row>
    <row r="70" spans="1:4">
      <c r="A70" s="52"/>
      <c r="B70" s="53" t="s">
        <v>181</v>
      </c>
      <c r="C70" s="32">
        <v>329</v>
      </c>
      <c r="D70" s="44">
        <f t="shared" ref="D70:D133" si="1">+C70/$C$4*100</f>
        <v>1.4207900888447249E-2</v>
      </c>
    </row>
    <row r="71" spans="1:4">
      <c r="A71" s="52"/>
      <c r="B71" s="53" t="s">
        <v>218</v>
      </c>
      <c r="C71" s="32">
        <v>323</v>
      </c>
      <c r="D71" s="44">
        <f t="shared" si="1"/>
        <v>1.3948790233946691E-2</v>
      </c>
    </row>
    <row r="72" spans="1:4">
      <c r="A72" s="52"/>
      <c r="B72" s="53" t="s">
        <v>378</v>
      </c>
      <c r="C72" s="32">
        <v>318</v>
      </c>
      <c r="D72" s="44">
        <f t="shared" si="1"/>
        <v>1.3732864688529561E-2</v>
      </c>
    </row>
    <row r="73" spans="1:4">
      <c r="A73" s="52"/>
      <c r="B73" s="53" t="s">
        <v>480</v>
      </c>
      <c r="C73" s="32">
        <v>318</v>
      </c>
      <c r="D73" s="44">
        <f t="shared" si="1"/>
        <v>1.3732864688529561E-2</v>
      </c>
    </row>
    <row r="74" spans="1:4">
      <c r="A74" s="52"/>
      <c r="B74" s="53" t="s">
        <v>532</v>
      </c>
      <c r="C74" s="32">
        <v>306</v>
      </c>
      <c r="D74" s="44">
        <f t="shared" si="1"/>
        <v>1.3214643379528445E-2</v>
      </c>
    </row>
    <row r="75" spans="1:4">
      <c r="A75" s="52"/>
      <c r="B75" s="53" t="s">
        <v>269</v>
      </c>
      <c r="C75" s="32">
        <v>304</v>
      </c>
      <c r="D75" s="44">
        <f t="shared" si="1"/>
        <v>1.3128273161361592E-2</v>
      </c>
    </row>
    <row r="76" spans="1:4">
      <c r="A76" s="52"/>
      <c r="B76" s="53" t="s">
        <v>325</v>
      </c>
      <c r="C76" s="32">
        <v>300</v>
      </c>
      <c r="D76" s="44">
        <f t="shared" si="1"/>
        <v>1.2955532725027887E-2</v>
      </c>
    </row>
    <row r="77" spans="1:4">
      <c r="A77" s="52"/>
      <c r="B77" s="53" t="s">
        <v>625</v>
      </c>
      <c r="C77" s="32">
        <v>289</v>
      </c>
      <c r="D77" s="44">
        <f t="shared" si="1"/>
        <v>1.2480496525110199E-2</v>
      </c>
    </row>
    <row r="78" spans="1:4">
      <c r="A78" s="52"/>
      <c r="B78" s="53" t="s">
        <v>161</v>
      </c>
      <c r="C78" s="32">
        <v>288</v>
      </c>
      <c r="D78" s="44">
        <f t="shared" si="1"/>
        <v>1.2437311416026772E-2</v>
      </c>
    </row>
    <row r="79" spans="1:4">
      <c r="A79" s="52"/>
      <c r="B79" s="53" t="s">
        <v>451</v>
      </c>
      <c r="C79" s="32">
        <v>286</v>
      </c>
      <c r="D79" s="44">
        <f t="shared" si="1"/>
        <v>1.2350941197859918E-2</v>
      </c>
    </row>
    <row r="80" spans="1:4">
      <c r="A80" s="52"/>
      <c r="B80" s="53" t="s">
        <v>328</v>
      </c>
      <c r="C80" s="32">
        <v>276</v>
      </c>
      <c r="D80" s="44">
        <f t="shared" si="1"/>
        <v>1.1919090107025656E-2</v>
      </c>
    </row>
    <row r="81" spans="1:4">
      <c r="A81" s="52"/>
      <c r="B81" s="53" t="s">
        <v>169</v>
      </c>
      <c r="C81" s="32">
        <v>274</v>
      </c>
      <c r="D81" s="44">
        <f t="shared" si="1"/>
        <v>1.1832719888858803E-2</v>
      </c>
    </row>
    <row r="82" spans="1:4">
      <c r="A82" s="52"/>
      <c r="B82" s="53" t="s">
        <v>512</v>
      </c>
      <c r="C82" s="32">
        <v>250</v>
      </c>
      <c r="D82" s="44">
        <f t="shared" si="1"/>
        <v>1.0796277270856572E-2</v>
      </c>
    </row>
    <row r="83" spans="1:4">
      <c r="A83" s="52"/>
      <c r="B83" s="53" t="s">
        <v>233</v>
      </c>
      <c r="C83" s="32">
        <v>244</v>
      </c>
      <c r="D83" s="44">
        <f t="shared" si="1"/>
        <v>1.0537166616356015E-2</v>
      </c>
    </row>
    <row r="84" spans="1:4">
      <c r="A84" s="52"/>
      <c r="B84" s="53" t="s">
        <v>357</v>
      </c>
      <c r="C84" s="32">
        <v>243</v>
      </c>
      <c r="D84" s="44">
        <f t="shared" si="1"/>
        <v>1.0493981507272588E-2</v>
      </c>
    </row>
    <row r="85" spans="1:4">
      <c r="A85" s="52"/>
      <c r="B85" s="53" t="s">
        <v>206</v>
      </c>
      <c r="C85" s="32">
        <v>238</v>
      </c>
      <c r="D85" s="44">
        <f t="shared" si="1"/>
        <v>1.0278055961855458E-2</v>
      </c>
    </row>
    <row r="86" spans="1:4">
      <c r="A86" s="52"/>
      <c r="B86" s="53" t="s">
        <v>375</v>
      </c>
      <c r="C86" s="32">
        <v>237</v>
      </c>
      <c r="D86" s="44">
        <f t="shared" si="1"/>
        <v>1.023487085277203E-2</v>
      </c>
    </row>
    <row r="87" spans="1:4">
      <c r="A87" s="52"/>
      <c r="B87" s="53" t="s">
        <v>89</v>
      </c>
      <c r="C87" s="32">
        <v>236</v>
      </c>
      <c r="D87" s="44">
        <f t="shared" si="1"/>
        <v>1.0191685743688604E-2</v>
      </c>
    </row>
    <row r="88" spans="1:4">
      <c r="A88" s="52"/>
      <c r="B88" s="53" t="s">
        <v>612</v>
      </c>
      <c r="C88" s="32">
        <v>235</v>
      </c>
      <c r="D88" s="44">
        <f t="shared" si="1"/>
        <v>1.0148500634605179E-2</v>
      </c>
    </row>
    <row r="89" spans="1:4">
      <c r="A89" s="52"/>
      <c r="B89" s="53" t="s">
        <v>261</v>
      </c>
      <c r="C89" s="32">
        <v>225</v>
      </c>
      <c r="D89" s="44">
        <f t="shared" si="1"/>
        <v>9.7166495437709145E-3</v>
      </c>
    </row>
    <row r="90" spans="1:4">
      <c r="A90" s="52"/>
      <c r="B90" s="53" t="s">
        <v>703</v>
      </c>
      <c r="C90" s="32">
        <v>218</v>
      </c>
      <c r="D90" s="44">
        <f t="shared" si="1"/>
        <v>9.414353780186931E-3</v>
      </c>
    </row>
    <row r="91" spans="1:4">
      <c r="A91" s="52"/>
      <c r="B91" s="53" t="s">
        <v>462</v>
      </c>
      <c r="C91" s="32">
        <v>212</v>
      </c>
      <c r="D91" s="44">
        <f t="shared" si="1"/>
        <v>9.1552431256863732E-3</v>
      </c>
    </row>
    <row r="92" spans="1:4">
      <c r="A92" s="52"/>
      <c r="B92" s="53" t="s">
        <v>387</v>
      </c>
      <c r="C92" s="32">
        <v>205</v>
      </c>
      <c r="D92" s="44">
        <f t="shared" si="1"/>
        <v>8.8529473621023896E-3</v>
      </c>
    </row>
    <row r="93" spans="1:4">
      <c r="A93" s="52"/>
      <c r="B93" s="53" t="s">
        <v>122</v>
      </c>
      <c r="C93" s="32">
        <v>201</v>
      </c>
      <c r="D93" s="44">
        <f t="shared" si="1"/>
        <v>8.6802069257686833E-3</v>
      </c>
    </row>
    <row r="94" spans="1:4">
      <c r="A94" s="52"/>
      <c r="B94" s="53" t="s">
        <v>688</v>
      </c>
      <c r="C94" s="32">
        <v>196</v>
      </c>
      <c r="D94" s="44">
        <f t="shared" si="1"/>
        <v>8.4642813803515529E-3</v>
      </c>
    </row>
    <row r="95" spans="1:4">
      <c r="A95" s="52"/>
      <c r="B95" s="53" t="s">
        <v>486</v>
      </c>
      <c r="C95" s="32">
        <v>190</v>
      </c>
      <c r="D95" s="44">
        <f t="shared" si="1"/>
        <v>8.2051707258509951E-3</v>
      </c>
    </row>
    <row r="96" spans="1:4">
      <c r="A96" s="52"/>
      <c r="B96" s="53" t="s">
        <v>515</v>
      </c>
      <c r="C96" s="32">
        <v>186</v>
      </c>
      <c r="D96" s="44">
        <f t="shared" si="1"/>
        <v>8.0324302895172905E-3</v>
      </c>
    </row>
    <row r="97" spans="1:4">
      <c r="A97" s="52"/>
      <c r="B97" s="53" t="s">
        <v>317</v>
      </c>
      <c r="C97" s="32">
        <v>178</v>
      </c>
      <c r="D97" s="44">
        <f t="shared" si="1"/>
        <v>7.6869494168498795E-3</v>
      </c>
    </row>
    <row r="98" spans="1:4">
      <c r="A98" s="52"/>
      <c r="B98" s="53" t="s">
        <v>665</v>
      </c>
      <c r="C98" s="32">
        <v>178</v>
      </c>
      <c r="D98" s="44">
        <f t="shared" si="1"/>
        <v>7.6869494168498795E-3</v>
      </c>
    </row>
    <row r="99" spans="1:4">
      <c r="A99" s="52"/>
      <c r="B99" s="53" t="s">
        <v>138</v>
      </c>
      <c r="C99" s="32">
        <v>172</v>
      </c>
      <c r="D99" s="44">
        <f t="shared" si="1"/>
        <v>7.4278387623493225E-3</v>
      </c>
    </row>
    <row r="100" spans="1:4">
      <c r="A100" s="52"/>
      <c r="B100" s="53" t="s">
        <v>642</v>
      </c>
      <c r="C100" s="32">
        <v>166</v>
      </c>
      <c r="D100" s="44">
        <f t="shared" si="1"/>
        <v>7.1687281078487639E-3</v>
      </c>
    </row>
    <row r="101" spans="1:4">
      <c r="A101" s="52"/>
      <c r="B101" s="53" t="s">
        <v>584</v>
      </c>
      <c r="C101" s="32">
        <v>163</v>
      </c>
      <c r="D101" s="44">
        <f t="shared" si="1"/>
        <v>7.0391727805984858E-3</v>
      </c>
    </row>
    <row r="102" spans="1:4">
      <c r="A102" s="52"/>
      <c r="B102" s="53" t="s">
        <v>712</v>
      </c>
      <c r="C102" s="32">
        <v>162</v>
      </c>
      <c r="D102" s="44">
        <f t="shared" si="1"/>
        <v>6.9959876715150592E-3</v>
      </c>
    </row>
    <row r="103" spans="1:4">
      <c r="A103" s="52"/>
      <c r="B103" s="53" t="s">
        <v>746</v>
      </c>
      <c r="C103" s="32">
        <v>161</v>
      </c>
      <c r="D103" s="44">
        <f t="shared" si="1"/>
        <v>6.9528025624316326E-3</v>
      </c>
    </row>
    <row r="104" spans="1:4">
      <c r="A104" s="52"/>
      <c r="B104" s="53" t="s">
        <v>615</v>
      </c>
      <c r="C104" s="32">
        <v>156</v>
      </c>
      <c r="D104" s="44">
        <f t="shared" si="1"/>
        <v>6.7368770170145005E-3</v>
      </c>
    </row>
    <row r="105" spans="1:4">
      <c r="A105" s="52"/>
      <c r="B105" s="53" t="s">
        <v>518</v>
      </c>
      <c r="C105" s="32">
        <v>153</v>
      </c>
      <c r="D105" s="44">
        <f t="shared" si="1"/>
        <v>6.6073216897642225E-3</v>
      </c>
    </row>
    <row r="106" spans="1:4">
      <c r="A106" s="52"/>
      <c r="B106" s="53" t="s">
        <v>475</v>
      </c>
      <c r="C106" s="32">
        <v>150</v>
      </c>
      <c r="D106" s="44">
        <f t="shared" si="1"/>
        <v>6.4777663625139436E-3</v>
      </c>
    </row>
    <row r="107" spans="1:4">
      <c r="A107" s="52"/>
      <c r="B107" s="53" t="s">
        <v>308</v>
      </c>
      <c r="C107" s="32">
        <v>147</v>
      </c>
      <c r="D107" s="44">
        <f t="shared" si="1"/>
        <v>6.3482110352636638E-3</v>
      </c>
    </row>
    <row r="108" spans="1:4">
      <c r="A108" s="52"/>
      <c r="B108" s="53" t="s">
        <v>648</v>
      </c>
      <c r="C108" s="32">
        <v>147</v>
      </c>
      <c r="D108" s="44">
        <f t="shared" si="1"/>
        <v>6.3482110352636638E-3</v>
      </c>
    </row>
    <row r="109" spans="1:4">
      <c r="A109" s="52"/>
      <c r="B109" s="53" t="s">
        <v>590</v>
      </c>
      <c r="C109" s="32">
        <v>146</v>
      </c>
      <c r="D109" s="44">
        <f t="shared" si="1"/>
        <v>6.3050259261802372E-3</v>
      </c>
    </row>
    <row r="110" spans="1:4">
      <c r="A110" s="52"/>
      <c r="B110" s="53" t="s">
        <v>105</v>
      </c>
      <c r="C110" s="32">
        <v>143</v>
      </c>
      <c r="D110" s="44">
        <f t="shared" si="1"/>
        <v>6.1754705989299592E-3</v>
      </c>
    </row>
    <row r="111" spans="1:4">
      <c r="A111" s="52"/>
      <c r="B111" s="53" t="s">
        <v>330</v>
      </c>
      <c r="C111" s="32">
        <v>143</v>
      </c>
      <c r="D111" s="44">
        <f t="shared" si="1"/>
        <v>6.1754705989299592E-3</v>
      </c>
    </row>
    <row r="112" spans="1:4">
      <c r="A112" s="52"/>
      <c r="B112" s="53" t="s">
        <v>349</v>
      </c>
      <c r="C112" s="32">
        <v>142</v>
      </c>
      <c r="D112" s="44">
        <f t="shared" si="1"/>
        <v>6.1322854898465326E-3</v>
      </c>
    </row>
    <row r="113" spans="1:4">
      <c r="A113" s="52"/>
      <c r="B113" s="53" t="s">
        <v>675</v>
      </c>
      <c r="C113" s="32">
        <v>139</v>
      </c>
      <c r="D113" s="44">
        <f t="shared" si="1"/>
        <v>6.0027301625962546E-3</v>
      </c>
    </row>
    <row r="114" spans="1:4">
      <c r="A114" s="52"/>
      <c r="B114" s="53" t="s">
        <v>545</v>
      </c>
      <c r="C114" s="32">
        <v>138</v>
      </c>
      <c r="D114" s="44">
        <f t="shared" si="1"/>
        <v>5.959545053512828E-3</v>
      </c>
    </row>
    <row r="115" spans="1:4">
      <c r="A115" s="52"/>
      <c r="B115" s="53" t="s">
        <v>347</v>
      </c>
      <c r="C115" s="32">
        <v>137</v>
      </c>
      <c r="D115" s="44">
        <f t="shared" si="1"/>
        <v>5.9163599444294014E-3</v>
      </c>
    </row>
    <row r="116" spans="1:4">
      <c r="A116" s="52"/>
      <c r="B116" s="53" t="s">
        <v>352</v>
      </c>
      <c r="C116" s="32">
        <v>137</v>
      </c>
      <c r="D116" s="44">
        <f t="shared" si="1"/>
        <v>5.9163599444294014E-3</v>
      </c>
    </row>
    <row r="117" spans="1:4">
      <c r="A117" s="52"/>
      <c r="B117" s="53" t="s">
        <v>113</v>
      </c>
      <c r="C117" s="32">
        <v>136</v>
      </c>
      <c r="D117" s="44">
        <f t="shared" si="1"/>
        <v>5.8731748353459748E-3</v>
      </c>
    </row>
    <row r="118" spans="1:4">
      <c r="A118" s="52"/>
      <c r="B118" s="53" t="s">
        <v>690</v>
      </c>
      <c r="C118" s="32">
        <v>136</v>
      </c>
      <c r="D118" s="44">
        <f t="shared" si="1"/>
        <v>5.8731748353459748E-3</v>
      </c>
    </row>
    <row r="119" spans="1:4">
      <c r="A119" s="52"/>
      <c r="B119" s="53" t="s">
        <v>678</v>
      </c>
      <c r="C119" s="32">
        <v>135</v>
      </c>
      <c r="D119" s="44">
        <f t="shared" si="1"/>
        <v>5.8299897262625491E-3</v>
      </c>
    </row>
    <row r="120" spans="1:4">
      <c r="A120" s="52"/>
      <c r="B120" s="53" t="s">
        <v>362</v>
      </c>
      <c r="C120" s="32">
        <v>131</v>
      </c>
      <c r="D120" s="44">
        <f t="shared" si="1"/>
        <v>5.6572492899288444E-3</v>
      </c>
    </row>
    <row r="121" spans="1:4">
      <c r="A121" s="52"/>
      <c r="B121" s="53" t="s">
        <v>83</v>
      </c>
      <c r="C121" s="32">
        <v>126</v>
      </c>
      <c r="D121" s="44">
        <f t="shared" si="1"/>
        <v>5.4413237445117123E-3</v>
      </c>
    </row>
    <row r="122" spans="1:4">
      <c r="A122" s="52"/>
      <c r="B122" s="53" t="s">
        <v>281</v>
      </c>
      <c r="C122" s="32">
        <v>126</v>
      </c>
      <c r="D122" s="44">
        <f t="shared" si="1"/>
        <v>5.4413237445117123E-3</v>
      </c>
    </row>
    <row r="123" spans="1:4">
      <c r="A123" s="52"/>
      <c r="B123" s="53" t="s">
        <v>743</v>
      </c>
      <c r="C123" s="32">
        <v>121</v>
      </c>
      <c r="D123" s="44">
        <f t="shared" si="1"/>
        <v>5.2253981990945811E-3</v>
      </c>
    </row>
    <row r="124" spans="1:4">
      <c r="A124" s="52"/>
      <c r="B124" s="53" t="s">
        <v>225</v>
      </c>
      <c r="C124" s="32">
        <v>119</v>
      </c>
      <c r="D124" s="44">
        <f t="shared" si="1"/>
        <v>5.1390279809277288E-3</v>
      </c>
    </row>
    <row r="125" spans="1:4">
      <c r="A125" s="52"/>
      <c r="B125" s="53" t="s">
        <v>674</v>
      </c>
      <c r="C125" s="32">
        <v>116</v>
      </c>
      <c r="D125" s="44">
        <f t="shared" si="1"/>
        <v>5.009472653677449E-3</v>
      </c>
    </row>
    <row r="126" spans="1:4">
      <c r="A126" s="52"/>
      <c r="B126" s="53" t="s">
        <v>645</v>
      </c>
      <c r="C126" s="32">
        <v>113</v>
      </c>
      <c r="D126" s="44">
        <f t="shared" si="1"/>
        <v>4.879917326427171E-3</v>
      </c>
    </row>
    <row r="127" spans="1:4">
      <c r="A127" s="52"/>
      <c r="B127" s="53" t="s">
        <v>81</v>
      </c>
      <c r="C127" s="32">
        <v>112</v>
      </c>
      <c r="D127" s="44">
        <f t="shared" si="1"/>
        <v>4.8367322173437444E-3</v>
      </c>
    </row>
    <row r="128" spans="1:4">
      <c r="A128" s="52"/>
      <c r="B128" s="53" t="s">
        <v>143</v>
      </c>
      <c r="C128" s="32">
        <v>110</v>
      </c>
      <c r="D128" s="44">
        <f t="shared" si="1"/>
        <v>4.7503619991768921E-3</v>
      </c>
    </row>
    <row r="129" spans="1:4">
      <c r="A129" s="52"/>
      <c r="B129" s="53" t="s">
        <v>199</v>
      </c>
      <c r="C129" s="32">
        <v>110</v>
      </c>
      <c r="D129" s="44">
        <f t="shared" si="1"/>
        <v>4.7503619991768921E-3</v>
      </c>
    </row>
    <row r="130" spans="1:4">
      <c r="A130" s="52"/>
      <c r="B130" s="53" t="s">
        <v>341</v>
      </c>
      <c r="C130" s="32">
        <v>107</v>
      </c>
      <c r="D130" s="44">
        <f t="shared" si="1"/>
        <v>4.6208066719266132E-3</v>
      </c>
    </row>
    <row r="131" spans="1:4">
      <c r="A131" s="52"/>
      <c r="B131" s="53" t="s">
        <v>363</v>
      </c>
      <c r="C131" s="32">
        <v>105</v>
      </c>
      <c r="D131" s="44">
        <f t="shared" si="1"/>
        <v>4.53443645375976E-3</v>
      </c>
    </row>
    <row r="132" spans="1:4">
      <c r="A132" s="52"/>
      <c r="B132" s="53" t="s">
        <v>255</v>
      </c>
      <c r="C132" s="32">
        <v>104</v>
      </c>
      <c r="D132" s="44">
        <f t="shared" si="1"/>
        <v>4.4912513446763343E-3</v>
      </c>
    </row>
    <row r="133" spans="1:4">
      <c r="A133" s="52"/>
      <c r="B133" s="53" t="s">
        <v>356</v>
      </c>
      <c r="C133" s="32">
        <v>101</v>
      </c>
      <c r="D133" s="44">
        <f t="shared" si="1"/>
        <v>4.3616960174260554E-3</v>
      </c>
    </row>
    <row r="134" spans="1:4">
      <c r="A134" s="52"/>
      <c r="B134" s="53" t="s">
        <v>198</v>
      </c>
      <c r="C134" s="32">
        <v>100</v>
      </c>
      <c r="D134" s="44">
        <f t="shared" ref="D134:D197" si="2">+C134/$C$4*100</f>
        <v>4.3185109083426288E-3</v>
      </c>
    </row>
    <row r="135" spans="1:4">
      <c r="A135" s="52"/>
      <c r="B135" s="53" t="s">
        <v>311</v>
      </c>
      <c r="C135" s="32">
        <v>100</v>
      </c>
      <c r="D135" s="44">
        <f t="shared" si="2"/>
        <v>4.3185109083426288E-3</v>
      </c>
    </row>
    <row r="136" spans="1:4">
      <c r="A136" s="52"/>
      <c r="B136" s="53" t="s">
        <v>492</v>
      </c>
      <c r="C136" s="32">
        <v>98</v>
      </c>
      <c r="D136" s="44">
        <f t="shared" si="2"/>
        <v>4.2321406901757765E-3</v>
      </c>
    </row>
    <row r="137" spans="1:4">
      <c r="A137" s="52"/>
      <c r="B137" s="53" t="s">
        <v>78</v>
      </c>
      <c r="C137" s="32">
        <v>97</v>
      </c>
      <c r="D137" s="44">
        <f t="shared" si="2"/>
        <v>4.1889555810923499E-3</v>
      </c>
    </row>
    <row r="138" spans="1:4">
      <c r="A138" s="52"/>
      <c r="B138" s="53" t="s">
        <v>513</v>
      </c>
      <c r="C138" s="32">
        <v>95</v>
      </c>
      <c r="D138" s="44">
        <f t="shared" si="2"/>
        <v>4.1025853629254976E-3</v>
      </c>
    </row>
    <row r="139" spans="1:4">
      <c r="A139" s="52"/>
      <c r="B139" s="53" t="s">
        <v>227</v>
      </c>
      <c r="C139" s="32">
        <v>94</v>
      </c>
      <c r="D139" s="44">
        <f t="shared" si="2"/>
        <v>4.059400253842071E-3</v>
      </c>
    </row>
    <row r="140" spans="1:4">
      <c r="A140" s="52"/>
      <c r="B140" s="53" t="s">
        <v>667</v>
      </c>
      <c r="C140" s="32">
        <v>94</v>
      </c>
      <c r="D140" s="44">
        <f t="shared" si="2"/>
        <v>4.059400253842071E-3</v>
      </c>
    </row>
    <row r="141" spans="1:4">
      <c r="A141" s="52"/>
      <c r="B141" s="53" t="s">
        <v>177</v>
      </c>
      <c r="C141" s="32">
        <v>93</v>
      </c>
      <c r="D141" s="44">
        <f t="shared" si="2"/>
        <v>4.0162151447586452E-3</v>
      </c>
    </row>
    <row r="142" spans="1:4">
      <c r="A142" s="52"/>
      <c r="B142" s="53" t="s">
        <v>342</v>
      </c>
      <c r="C142" s="32">
        <v>92</v>
      </c>
      <c r="D142" s="44">
        <f t="shared" si="2"/>
        <v>3.9730300356752186E-3</v>
      </c>
    </row>
    <row r="143" spans="1:4">
      <c r="A143" s="52"/>
      <c r="B143" s="53" t="s">
        <v>157</v>
      </c>
      <c r="C143" s="32">
        <v>90</v>
      </c>
      <c r="D143" s="44">
        <f t="shared" si="2"/>
        <v>3.8866598175083663E-3</v>
      </c>
    </row>
    <row r="144" spans="1:4">
      <c r="A144" s="52"/>
      <c r="B144" s="53" t="s">
        <v>124</v>
      </c>
      <c r="C144" s="32">
        <v>88</v>
      </c>
      <c r="D144" s="44">
        <f t="shared" si="2"/>
        <v>3.8002895993415136E-3</v>
      </c>
    </row>
    <row r="145" spans="1:4">
      <c r="A145" s="52"/>
      <c r="B145" s="53" t="s">
        <v>402</v>
      </c>
      <c r="C145" s="32">
        <v>84</v>
      </c>
      <c r="D145" s="44">
        <f t="shared" si="2"/>
        <v>3.6275491630078085E-3</v>
      </c>
    </row>
    <row r="146" spans="1:4">
      <c r="A146" s="52"/>
      <c r="B146" s="53" t="s">
        <v>250</v>
      </c>
      <c r="C146" s="32">
        <v>82</v>
      </c>
      <c r="D146" s="44">
        <f t="shared" si="2"/>
        <v>3.5411789448409553E-3</v>
      </c>
    </row>
    <row r="147" spans="1:4">
      <c r="A147" s="52"/>
      <c r="B147" s="53" t="s">
        <v>289</v>
      </c>
      <c r="C147" s="32">
        <v>81</v>
      </c>
      <c r="D147" s="44">
        <f t="shared" si="2"/>
        <v>3.4979938357575296E-3</v>
      </c>
    </row>
    <row r="148" spans="1:4">
      <c r="A148" s="52"/>
      <c r="B148" s="53" t="s">
        <v>450</v>
      </c>
      <c r="C148" s="32">
        <v>79</v>
      </c>
      <c r="D148" s="44">
        <f t="shared" si="2"/>
        <v>3.4116236175906769E-3</v>
      </c>
    </row>
    <row r="149" spans="1:4">
      <c r="A149" s="52"/>
      <c r="B149" s="53" t="s">
        <v>629</v>
      </c>
      <c r="C149" s="32">
        <v>79</v>
      </c>
      <c r="D149" s="44">
        <f t="shared" si="2"/>
        <v>3.4116236175906769E-3</v>
      </c>
    </row>
    <row r="150" spans="1:4">
      <c r="A150" s="52"/>
      <c r="B150" s="53" t="s">
        <v>408</v>
      </c>
      <c r="C150" s="32">
        <v>78</v>
      </c>
      <c r="D150" s="44">
        <f t="shared" si="2"/>
        <v>3.3684385085072503E-3</v>
      </c>
    </row>
    <row r="151" spans="1:4">
      <c r="A151" s="52"/>
      <c r="B151" s="53" t="s">
        <v>714</v>
      </c>
      <c r="C151" s="32">
        <v>77</v>
      </c>
      <c r="D151" s="44">
        <f t="shared" si="2"/>
        <v>3.3252533994238245E-3</v>
      </c>
    </row>
    <row r="152" spans="1:4">
      <c r="A152" s="52"/>
      <c r="B152" s="53" t="s">
        <v>583</v>
      </c>
      <c r="C152" s="32">
        <v>76</v>
      </c>
      <c r="D152" s="44">
        <f t="shared" si="2"/>
        <v>3.282068290340398E-3</v>
      </c>
    </row>
    <row r="153" spans="1:4">
      <c r="A153" s="52"/>
      <c r="B153" s="53" t="s">
        <v>200</v>
      </c>
      <c r="C153" s="32">
        <v>70</v>
      </c>
      <c r="D153" s="44">
        <f t="shared" si="2"/>
        <v>3.0229576358398406E-3</v>
      </c>
    </row>
    <row r="154" spans="1:4">
      <c r="A154" s="52"/>
      <c r="B154" s="53" t="s">
        <v>298</v>
      </c>
      <c r="C154" s="32">
        <v>70</v>
      </c>
      <c r="D154" s="44">
        <f t="shared" si="2"/>
        <v>3.0229576358398406E-3</v>
      </c>
    </row>
    <row r="155" spans="1:4">
      <c r="A155" s="52"/>
      <c r="B155" s="53" t="s">
        <v>596</v>
      </c>
      <c r="C155" s="32">
        <v>70</v>
      </c>
      <c r="D155" s="44">
        <f t="shared" si="2"/>
        <v>3.0229576358398406E-3</v>
      </c>
    </row>
    <row r="156" spans="1:4">
      <c r="A156" s="52"/>
      <c r="B156" s="53" t="s">
        <v>516</v>
      </c>
      <c r="C156" s="32">
        <v>67</v>
      </c>
      <c r="D156" s="44">
        <f t="shared" si="2"/>
        <v>2.8934023085895612E-3</v>
      </c>
    </row>
    <row r="157" spans="1:4">
      <c r="A157" s="52"/>
      <c r="B157" s="53" t="s">
        <v>379</v>
      </c>
      <c r="C157" s="32">
        <v>64</v>
      </c>
      <c r="D157" s="44">
        <f t="shared" si="2"/>
        <v>2.7638469813392823E-3</v>
      </c>
    </row>
    <row r="158" spans="1:4">
      <c r="A158" s="52"/>
      <c r="B158" s="53" t="s">
        <v>109</v>
      </c>
      <c r="C158" s="32">
        <v>63</v>
      </c>
      <c r="D158" s="44">
        <f t="shared" si="2"/>
        <v>2.7206618722558562E-3</v>
      </c>
    </row>
    <row r="159" spans="1:4">
      <c r="A159" s="52"/>
      <c r="B159" s="53" t="s">
        <v>187</v>
      </c>
      <c r="C159" s="32">
        <v>61</v>
      </c>
      <c r="D159" s="44">
        <f t="shared" si="2"/>
        <v>2.6342916540890039E-3</v>
      </c>
    </row>
    <row r="160" spans="1:4">
      <c r="A160" s="52"/>
      <c r="B160" s="53" t="s">
        <v>231</v>
      </c>
      <c r="C160" s="32">
        <v>60</v>
      </c>
      <c r="D160" s="44">
        <f t="shared" si="2"/>
        <v>2.5911065450055777E-3</v>
      </c>
    </row>
    <row r="161" spans="1:4">
      <c r="A161" s="52"/>
      <c r="B161" s="53" t="s">
        <v>374</v>
      </c>
      <c r="C161" s="32">
        <v>59</v>
      </c>
      <c r="D161" s="44">
        <f t="shared" si="2"/>
        <v>2.5479214359221511E-3</v>
      </c>
    </row>
    <row r="162" spans="1:4">
      <c r="A162" s="52"/>
      <c r="B162" s="53" t="s">
        <v>519</v>
      </c>
      <c r="C162" s="32">
        <v>59</v>
      </c>
      <c r="D162" s="44">
        <f t="shared" si="2"/>
        <v>2.5479214359221511E-3</v>
      </c>
    </row>
    <row r="163" spans="1:4">
      <c r="A163" s="52"/>
      <c r="B163" s="53" t="s">
        <v>488</v>
      </c>
      <c r="C163" s="32">
        <v>58</v>
      </c>
      <c r="D163" s="44">
        <f t="shared" si="2"/>
        <v>2.5047363268387245E-3</v>
      </c>
    </row>
    <row r="164" spans="1:4">
      <c r="A164" s="52"/>
      <c r="B164" s="53" t="s">
        <v>605</v>
      </c>
      <c r="C164" s="32">
        <v>58</v>
      </c>
      <c r="D164" s="44">
        <f t="shared" si="2"/>
        <v>2.5047363268387245E-3</v>
      </c>
    </row>
    <row r="165" spans="1:4">
      <c r="A165" s="52"/>
      <c r="B165" s="53" t="s">
        <v>604</v>
      </c>
      <c r="C165" s="32">
        <v>57</v>
      </c>
      <c r="D165" s="44">
        <f t="shared" si="2"/>
        <v>2.4615512177552984E-3</v>
      </c>
    </row>
    <row r="166" spans="1:4">
      <c r="A166" s="52"/>
      <c r="B166" s="53" t="s">
        <v>684</v>
      </c>
      <c r="C166" s="32">
        <v>57</v>
      </c>
      <c r="D166" s="44">
        <f t="shared" si="2"/>
        <v>2.4615512177552984E-3</v>
      </c>
    </row>
    <row r="167" spans="1:4">
      <c r="A167" s="52"/>
      <c r="B167" s="53" t="s">
        <v>106</v>
      </c>
      <c r="C167" s="32">
        <v>56</v>
      </c>
      <c r="D167" s="44">
        <f t="shared" si="2"/>
        <v>2.4183661086718722E-3</v>
      </c>
    </row>
    <row r="168" spans="1:4">
      <c r="A168" s="52"/>
      <c r="B168" s="53" t="s">
        <v>112</v>
      </c>
      <c r="C168" s="32">
        <v>56</v>
      </c>
      <c r="D168" s="44">
        <f t="shared" si="2"/>
        <v>2.4183661086718722E-3</v>
      </c>
    </row>
    <row r="169" spans="1:4">
      <c r="A169" s="52"/>
      <c r="B169" s="53" t="s">
        <v>441</v>
      </c>
      <c r="C169" s="32">
        <v>56</v>
      </c>
      <c r="D169" s="44">
        <f t="shared" si="2"/>
        <v>2.4183661086718722E-3</v>
      </c>
    </row>
    <row r="170" spans="1:4">
      <c r="A170" s="52"/>
      <c r="B170" s="53" t="s">
        <v>711</v>
      </c>
      <c r="C170" s="32">
        <v>56</v>
      </c>
      <c r="D170" s="44">
        <f t="shared" si="2"/>
        <v>2.4183661086718722E-3</v>
      </c>
    </row>
    <row r="171" spans="1:4">
      <c r="A171" s="52"/>
      <c r="B171" s="53" t="s">
        <v>715</v>
      </c>
      <c r="C171" s="32">
        <v>56</v>
      </c>
      <c r="D171" s="44">
        <f t="shared" si="2"/>
        <v>2.4183661086718722E-3</v>
      </c>
    </row>
    <row r="172" spans="1:4">
      <c r="A172" s="52"/>
      <c r="B172" s="53" t="s">
        <v>533</v>
      </c>
      <c r="C172" s="32">
        <v>52</v>
      </c>
      <c r="D172" s="44">
        <f t="shared" si="2"/>
        <v>2.2456256723381671E-3</v>
      </c>
    </row>
    <row r="173" spans="1:4">
      <c r="A173" s="52"/>
      <c r="B173" s="53" t="s">
        <v>431</v>
      </c>
      <c r="C173" s="32">
        <v>50</v>
      </c>
      <c r="D173" s="44">
        <f t="shared" si="2"/>
        <v>2.1592554541713144E-3</v>
      </c>
    </row>
    <row r="174" spans="1:4">
      <c r="A174" s="52"/>
      <c r="B174" s="53" t="s">
        <v>111</v>
      </c>
      <c r="C174" s="32">
        <v>49</v>
      </c>
      <c r="D174" s="44">
        <f t="shared" si="2"/>
        <v>2.1160703450878882E-3</v>
      </c>
    </row>
    <row r="175" spans="1:4">
      <c r="A175" s="52"/>
      <c r="B175" s="53" t="s">
        <v>123</v>
      </c>
      <c r="C175" s="32">
        <v>49</v>
      </c>
      <c r="D175" s="44">
        <f t="shared" si="2"/>
        <v>2.1160703450878882E-3</v>
      </c>
    </row>
    <row r="176" spans="1:4">
      <c r="A176" s="52"/>
      <c r="B176" s="53" t="s">
        <v>633</v>
      </c>
      <c r="C176" s="32">
        <v>49</v>
      </c>
      <c r="D176" s="44">
        <f t="shared" si="2"/>
        <v>2.1160703450878882E-3</v>
      </c>
    </row>
    <row r="177" spans="1:4">
      <c r="A177" s="52"/>
      <c r="B177" s="53" t="s">
        <v>653</v>
      </c>
      <c r="C177" s="32">
        <v>49</v>
      </c>
      <c r="D177" s="44">
        <f t="shared" si="2"/>
        <v>2.1160703450878882E-3</v>
      </c>
    </row>
    <row r="178" spans="1:4">
      <c r="A178" s="52"/>
      <c r="B178" s="53" t="s">
        <v>293</v>
      </c>
      <c r="C178" s="32">
        <v>48</v>
      </c>
      <c r="D178" s="44">
        <f t="shared" si="2"/>
        <v>2.0728852360044616E-3</v>
      </c>
    </row>
    <row r="179" spans="1:4">
      <c r="A179" s="52"/>
      <c r="B179" s="53" t="s">
        <v>578</v>
      </c>
      <c r="C179" s="32">
        <v>48</v>
      </c>
      <c r="D179" s="44">
        <f t="shared" si="2"/>
        <v>2.0728852360044616E-3</v>
      </c>
    </row>
    <row r="180" spans="1:4">
      <c r="A180" s="52"/>
      <c r="B180" s="53" t="s">
        <v>319</v>
      </c>
      <c r="C180" s="32">
        <v>47</v>
      </c>
      <c r="D180" s="44">
        <f t="shared" si="2"/>
        <v>2.0297001269210355E-3</v>
      </c>
    </row>
    <row r="181" spans="1:4">
      <c r="A181" s="52"/>
      <c r="B181" s="53" t="s">
        <v>287</v>
      </c>
      <c r="C181" s="32">
        <v>46</v>
      </c>
      <c r="D181" s="44">
        <f t="shared" si="2"/>
        <v>1.9865150178376093E-3</v>
      </c>
    </row>
    <row r="182" spans="1:4">
      <c r="A182" s="52"/>
      <c r="B182" s="53" t="s">
        <v>395</v>
      </c>
      <c r="C182" s="32">
        <v>46</v>
      </c>
      <c r="D182" s="44">
        <f t="shared" si="2"/>
        <v>1.9865150178376093E-3</v>
      </c>
    </row>
    <row r="183" spans="1:4">
      <c r="A183" s="52"/>
      <c r="B183" s="53" t="s">
        <v>419</v>
      </c>
      <c r="C183" s="32">
        <v>43</v>
      </c>
      <c r="D183" s="44">
        <f t="shared" si="2"/>
        <v>1.8569596905873306E-3</v>
      </c>
    </row>
    <row r="184" spans="1:4">
      <c r="A184" s="52"/>
      <c r="B184" s="53" t="s">
        <v>473</v>
      </c>
      <c r="C184" s="32">
        <v>43</v>
      </c>
      <c r="D184" s="44">
        <f t="shared" si="2"/>
        <v>1.8569596905873306E-3</v>
      </c>
    </row>
    <row r="185" spans="1:4">
      <c r="A185" s="52"/>
      <c r="B185" s="53" t="s">
        <v>670</v>
      </c>
      <c r="C185" s="32">
        <v>43</v>
      </c>
      <c r="D185" s="44">
        <f t="shared" si="2"/>
        <v>1.8569596905873306E-3</v>
      </c>
    </row>
    <row r="186" spans="1:4">
      <c r="A186" s="52"/>
      <c r="B186" s="53" t="s">
        <v>336</v>
      </c>
      <c r="C186" s="32">
        <v>41</v>
      </c>
      <c r="D186" s="44">
        <f t="shared" si="2"/>
        <v>1.7705894724204777E-3</v>
      </c>
    </row>
    <row r="187" spans="1:4">
      <c r="A187" s="52"/>
      <c r="B187" s="53" t="s">
        <v>700</v>
      </c>
      <c r="C187" s="32">
        <v>41</v>
      </c>
      <c r="D187" s="44">
        <f t="shared" si="2"/>
        <v>1.7705894724204777E-3</v>
      </c>
    </row>
    <row r="188" spans="1:4">
      <c r="A188" s="52"/>
      <c r="B188" s="53" t="s">
        <v>389</v>
      </c>
      <c r="C188" s="32">
        <v>40</v>
      </c>
      <c r="D188" s="44">
        <f t="shared" si="2"/>
        <v>1.7274043633370515E-3</v>
      </c>
    </row>
    <row r="189" spans="1:4">
      <c r="A189" s="52"/>
      <c r="B189" s="53" t="s">
        <v>657</v>
      </c>
      <c r="C189" s="32">
        <v>40</v>
      </c>
      <c r="D189" s="44">
        <f t="shared" si="2"/>
        <v>1.7274043633370515E-3</v>
      </c>
    </row>
    <row r="190" spans="1:4">
      <c r="A190" s="52"/>
      <c r="B190" s="53" t="s">
        <v>306</v>
      </c>
      <c r="C190" s="32">
        <v>38</v>
      </c>
      <c r="D190" s="44">
        <f t="shared" si="2"/>
        <v>1.641034145170199E-3</v>
      </c>
    </row>
    <row r="191" spans="1:4">
      <c r="A191" s="52"/>
      <c r="B191" s="53" t="s">
        <v>361</v>
      </c>
      <c r="C191" s="32">
        <v>37</v>
      </c>
      <c r="D191" s="44">
        <f t="shared" si="2"/>
        <v>1.5978490360867726E-3</v>
      </c>
    </row>
    <row r="192" spans="1:4">
      <c r="A192" s="52"/>
      <c r="B192" s="53" t="s">
        <v>742</v>
      </c>
      <c r="C192" s="32">
        <v>37</v>
      </c>
      <c r="D192" s="44">
        <f t="shared" si="2"/>
        <v>1.5978490360867726E-3</v>
      </c>
    </row>
    <row r="193" spans="1:4">
      <c r="A193" s="52"/>
      <c r="B193" s="53" t="s">
        <v>224</v>
      </c>
      <c r="C193" s="32">
        <v>36</v>
      </c>
      <c r="D193" s="44">
        <f t="shared" si="2"/>
        <v>1.5546639270033464E-3</v>
      </c>
    </row>
    <row r="194" spans="1:4">
      <c r="A194" s="52"/>
      <c r="B194" s="53" t="s">
        <v>163</v>
      </c>
      <c r="C194" s="32">
        <v>35</v>
      </c>
      <c r="D194" s="44">
        <f t="shared" si="2"/>
        <v>1.5114788179199203E-3</v>
      </c>
    </row>
    <row r="195" spans="1:4">
      <c r="A195" s="52"/>
      <c r="B195" s="53" t="s">
        <v>619</v>
      </c>
      <c r="C195" s="32">
        <v>35</v>
      </c>
      <c r="D195" s="44">
        <f t="shared" si="2"/>
        <v>1.5114788179199203E-3</v>
      </c>
    </row>
    <row r="196" spans="1:4">
      <c r="A196" s="52"/>
      <c r="B196" s="53" t="s">
        <v>624</v>
      </c>
      <c r="C196" s="32">
        <v>35</v>
      </c>
      <c r="D196" s="44">
        <f t="shared" si="2"/>
        <v>1.5114788179199203E-3</v>
      </c>
    </row>
    <row r="197" spans="1:4">
      <c r="A197" s="52"/>
      <c r="B197" s="53" t="s">
        <v>694</v>
      </c>
      <c r="C197" s="32">
        <v>35</v>
      </c>
      <c r="D197" s="44">
        <f t="shared" si="2"/>
        <v>1.5114788179199203E-3</v>
      </c>
    </row>
    <row r="198" spans="1:4">
      <c r="A198" s="52"/>
      <c r="B198" s="53" t="s">
        <v>268</v>
      </c>
      <c r="C198" s="32">
        <v>34</v>
      </c>
      <c r="D198" s="44">
        <f t="shared" ref="D198:D261" si="3">+C198/$C$4*100</f>
        <v>1.4682937088364937E-3</v>
      </c>
    </row>
    <row r="199" spans="1:4">
      <c r="A199" s="52"/>
      <c r="B199" s="53" t="s">
        <v>716</v>
      </c>
      <c r="C199" s="32">
        <v>34</v>
      </c>
      <c r="D199" s="44">
        <f t="shared" si="3"/>
        <v>1.4682937088364937E-3</v>
      </c>
    </row>
    <row r="200" spans="1:4">
      <c r="A200" s="52"/>
      <c r="B200" s="53" t="s">
        <v>131</v>
      </c>
      <c r="C200" s="32">
        <v>33</v>
      </c>
      <c r="D200" s="44">
        <f t="shared" si="3"/>
        <v>1.4251085997530675E-3</v>
      </c>
    </row>
    <row r="201" spans="1:4">
      <c r="A201" s="52"/>
      <c r="B201" s="53" t="s">
        <v>152</v>
      </c>
      <c r="C201" s="32">
        <v>33</v>
      </c>
      <c r="D201" s="44">
        <f t="shared" si="3"/>
        <v>1.4251085997530675E-3</v>
      </c>
    </row>
    <row r="202" spans="1:4">
      <c r="A202" s="52"/>
      <c r="B202" s="53" t="s">
        <v>205</v>
      </c>
      <c r="C202" s="32">
        <v>32</v>
      </c>
      <c r="D202" s="44">
        <f t="shared" si="3"/>
        <v>1.3819234906696412E-3</v>
      </c>
    </row>
    <row r="203" spans="1:4">
      <c r="A203" s="52"/>
      <c r="B203" s="53" t="s">
        <v>656</v>
      </c>
      <c r="C203" s="32">
        <v>32</v>
      </c>
      <c r="D203" s="44">
        <f t="shared" si="3"/>
        <v>1.3819234906696412E-3</v>
      </c>
    </row>
    <row r="204" spans="1:4">
      <c r="A204" s="52"/>
      <c r="B204" s="53" t="s">
        <v>91</v>
      </c>
      <c r="C204" s="32">
        <v>31</v>
      </c>
      <c r="D204" s="44">
        <f t="shared" si="3"/>
        <v>1.338738381586215E-3</v>
      </c>
    </row>
    <row r="205" spans="1:4">
      <c r="A205" s="52"/>
      <c r="B205" s="53" t="s">
        <v>88</v>
      </c>
      <c r="C205" s="32">
        <v>30</v>
      </c>
      <c r="D205" s="44">
        <f t="shared" si="3"/>
        <v>1.2955532725027888E-3</v>
      </c>
    </row>
    <row r="206" spans="1:4">
      <c r="A206" s="52"/>
      <c r="B206" s="53" t="s">
        <v>125</v>
      </c>
      <c r="C206" s="32">
        <v>30</v>
      </c>
      <c r="D206" s="44">
        <f t="shared" si="3"/>
        <v>1.2955532725027888E-3</v>
      </c>
    </row>
    <row r="207" spans="1:4">
      <c r="A207" s="52"/>
      <c r="B207" s="53" t="s">
        <v>426</v>
      </c>
      <c r="C207" s="32">
        <v>30</v>
      </c>
      <c r="D207" s="44">
        <f t="shared" si="3"/>
        <v>1.2955532725027888E-3</v>
      </c>
    </row>
    <row r="208" spans="1:4">
      <c r="A208" s="52"/>
      <c r="B208" s="53" t="s">
        <v>527</v>
      </c>
      <c r="C208" s="32">
        <v>30</v>
      </c>
      <c r="D208" s="44">
        <f t="shared" si="3"/>
        <v>1.2955532725027888E-3</v>
      </c>
    </row>
    <row r="209" spans="1:4">
      <c r="A209" s="52"/>
      <c r="B209" s="53" t="s">
        <v>557</v>
      </c>
      <c r="C209" s="32">
        <v>30</v>
      </c>
      <c r="D209" s="44">
        <f t="shared" si="3"/>
        <v>1.2955532725027888E-3</v>
      </c>
    </row>
    <row r="210" spans="1:4">
      <c r="A210" s="52"/>
      <c r="B210" s="53" t="s">
        <v>219</v>
      </c>
      <c r="C210" s="32">
        <v>29</v>
      </c>
      <c r="D210" s="44">
        <f t="shared" si="3"/>
        <v>1.2523681634193623E-3</v>
      </c>
    </row>
    <row r="211" spans="1:4">
      <c r="A211" s="52"/>
      <c r="B211" s="53" t="s">
        <v>126</v>
      </c>
      <c r="C211" s="32">
        <v>28</v>
      </c>
      <c r="D211" s="44">
        <f t="shared" si="3"/>
        <v>1.2091830543359361E-3</v>
      </c>
    </row>
    <row r="212" spans="1:4">
      <c r="A212" s="52"/>
      <c r="B212" s="53" t="s">
        <v>649</v>
      </c>
      <c r="C212" s="32">
        <v>28</v>
      </c>
      <c r="D212" s="44">
        <f t="shared" si="3"/>
        <v>1.2091830543359361E-3</v>
      </c>
    </row>
    <row r="213" spans="1:4">
      <c r="A213" s="52"/>
      <c r="B213" s="53" t="s">
        <v>58</v>
      </c>
      <c r="C213" s="32">
        <v>27</v>
      </c>
      <c r="D213" s="44">
        <f t="shared" si="3"/>
        <v>1.1659979452525097E-3</v>
      </c>
    </row>
    <row r="214" spans="1:4">
      <c r="A214" s="52"/>
      <c r="B214" s="53" t="s">
        <v>193</v>
      </c>
      <c r="C214" s="32">
        <v>27</v>
      </c>
      <c r="D214" s="44">
        <f t="shared" si="3"/>
        <v>1.1659979452525097E-3</v>
      </c>
    </row>
    <row r="215" spans="1:4">
      <c r="A215" s="52"/>
      <c r="B215" s="53" t="s">
        <v>592</v>
      </c>
      <c r="C215" s="32">
        <v>27</v>
      </c>
      <c r="D215" s="44">
        <f t="shared" si="3"/>
        <v>1.1659979452525097E-3</v>
      </c>
    </row>
    <row r="216" spans="1:4">
      <c r="A216" s="52"/>
      <c r="B216" s="53" t="s">
        <v>474</v>
      </c>
      <c r="C216" s="32">
        <v>26</v>
      </c>
      <c r="D216" s="44">
        <f t="shared" si="3"/>
        <v>1.1228128361690836E-3</v>
      </c>
    </row>
    <row r="217" spans="1:4">
      <c r="A217" s="52"/>
      <c r="B217" s="53" t="s">
        <v>487</v>
      </c>
      <c r="C217" s="32">
        <v>26</v>
      </c>
      <c r="D217" s="44">
        <f t="shared" si="3"/>
        <v>1.1228128361690836E-3</v>
      </c>
    </row>
    <row r="218" spans="1:4">
      <c r="A218" s="52"/>
      <c r="B218" s="53" t="s">
        <v>689</v>
      </c>
      <c r="C218" s="32">
        <v>26</v>
      </c>
      <c r="D218" s="44">
        <f t="shared" si="3"/>
        <v>1.1228128361690836E-3</v>
      </c>
    </row>
    <row r="219" spans="1:4">
      <c r="A219" s="52"/>
      <c r="B219" s="53" t="s">
        <v>725</v>
      </c>
      <c r="C219" s="32">
        <v>26</v>
      </c>
      <c r="D219" s="44">
        <f t="shared" si="3"/>
        <v>1.1228128361690836E-3</v>
      </c>
    </row>
    <row r="220" spans="1:4">
      <c r="A220" s="52"/>
      <c r="B220" s="53" t="s">
        <v>620</v>
      </c>
      <c r="C220" s="32">
        <v>25</v>
      </c>
      <c r="D220" s="44">
        <f t="shared" si="3"/>
        <v>1.0796277270856572E-3</v>
      </c>
    </row>
    <row r="221" spans="1:4">
      <c r="A221" s="52"/>
      <c r="B221" s="53" t="s">
        <v>189</v>
      </c>
      <c r="C221" s="32">
        <v>24</v>
      </c>
      <c r="D221" s="44">
        <f t="shared" si="3"/>
        <v>1.0364426180022308E-3</v>
      </c>
    </row>
    <row r="222" spans="1:4">
      <c r="A222" s="52"/>
      <c r="B222" s="53" t="s">
        <v>635</v>
      </c>
      <c r="C222" s="32">
        <v>24</v>
      </c>
      <c r="D222" s="44">
        <f t="shared" si="3"/>
        <v>1.0364426180022308E-3</v>
      </c>
    </row>
    <row r="223" spans="1:4">
      <c r="A223" s="52"/>
      <c r="B223" s="53" t="s">
        <v>677</v>
      </c>
      <c r="C223" s="32">
        <v>24</v>
      </c>
      <c r="D223" s="44">
        <f t="shared" si="3"/>
        <v>1.0364426180022308E-3</v>
      </c>
    </row>
    <row r="224" spans="1:4">
      <c r="A224" s="52"/>
      <c r="B224" s="53" t="s">
        <v>680</v>
      </c>
      <c r="C224" s="32">
        <v>24</v>
      </c>
      <c r="D224" s="44">
        <f t="shared" si="3"/>
        <v>1.0364426180022308E-3</v>
      </c>
    </row>
    <row r="225" spans="1:4">
      <c r="A225" s="52"/>
      <c r="B225" s="53" t="s">
        <v>497</v>
      </c>
      <c r="C225" s="32">
        <v>23</v>
      </c>
      <c r="D225" s="44">
        <f t="shared" si="3"/>
        <v>9.9325750891880466E-4</v>
      </c>
    </row>
    <row r="226" spans="1:4">
      <c r="A226" s="52"/>
      <c r="B226" s="53" t="s">
        <v>673</v>
      </c>
      <c r="C226" s="32">
        <v>23</v>
      </c>
      <c r="D226" s="44">
        <f t="shared" si="3"/>
        <v>9.9325750891880466E-4</v>
      </c>
    </row>
    <row r="227" spans="1:4">
      <c r="A227" s="52"/>
      <c r="B227" s="53" t="s">
        <v>178</v>
      </c>
      <c r="C227" s="32">
        <v>22</v>
      </c>
      <c r="D227" s="44">
        <f t="shared" si="3"/>
        <v>9.500723998353784E-4</v>
      </c>
    </row>
    <row r="228" spans="1:4">
      <c r="A228" s="52"/>
      <c r="B228" s="53" t="s">
        <v>305</v>
      </c>
      <c r="C228" s="32">
        <v>22</v>
      </c>
      <c r="D228" s="44">
        <f t="shared" si="3"/>
        <v>9.500723998353784E-4</v>
      </c>
    </row>
    <row r="229" spans="1:4">
      <c r="A229" s="52"/>
      <c r="B229" s="53" t="s">
        <v>409</v>
      </c>
      <c r="C229" s="32">
        <v>22</v>
      </c>
      <c r="D229" s="44">
        <f t="shared" si="3"/>
        <v>9.500723998353784E-4</v>
      </c>
    </row>
    <row r="230" spans="1:4">
      <c r="A230" s="52"/>
      <c r="B230" s="53" t="s">
        <v>494</v>
      </c>
      <c r="C230" s="32">
        <v>22</v>
      </c>
      <c r="D230" s="44">
        <f t="shared" si="3"/>
        <v>9.500723998353784E-4</v>
      </c>
    </row>
    <row r="231" spans="1:4">
      <c r="A231" s="52"/>
      <c r="B231" s="53" t="s">
        <v>727</v>
      </c>
      <c r="C231" s="32">
        <v>22</v>
      </c>
      <c r="D231" s="44">
        <f t="shared" si="3"/>
        <v>9.500723998353784E-4</v>
      </c>
    </row>
    <row r="232" spans="1:4">
      <c r="A232" s="52"/>
      <c r="B232" s="53" t="s">
        <v>211</v>
      </c>
      <c r="C232" s="32">
        <v>21</v>
      </c>
      <c r="D232" s="44">
        <f t="shared" si="3"/>
        <v>9.0688729075195213E-4</v>
      </c>
    </row>
    <row r="233" spans="1:4">
      <c r="A233" s="52"/>
      <c r="B233" s="53" t="s">
        <v>223</v>
      </c>
      <c r="C233" s="32">
        <v>21</v>
      </c>
      <c r="D233" s="44">
        <f t="shared" si="3"/>
        <v>9.0688729075195213E-4</v>
      </c>
    </row>
    <row r="234" spans="1:4">
      <c r="A234" s="52"/>
      <c r="B234" s="53" t="s">
        <v>418</v>
      </c>
      <c r="C234" s="32">
        <v>21</v>
      </c>
      <c r="D234" s="44">
        <f t="shared" si="3"/>
        <v>9.0688729075195213E-4</v>
      </c>
    </row>
    <row r="235" spans="1:4">
      <c r="A235" s="52"/>
      <c r="B235" s="53" t="s">
        <v>500</v>
      </c>
      <c r="C235" s="32">
        <v>21</v>
      </c>
      <c r="D235" s="44">
        <f t="shared" si="3"/>
        <v>9.0688729075195213E-4</v>
      </c>
    </row>
    <row r="236" spans="1:4">
      <c r="A236" s="52"/>
      <c r="B236" s="53" t="s">
        <v>691</v>
      </c>
      <c r="C236" s="32">
        <v>21</v>
      </c>
      <c r="D236" s="44">
        <f t="shared" si="3"/>
        <v>9.0688729075195213E-4</v>
      </c>
    </row>
    <row r="237" spans="1:4">
      <c r="A237" s="52"/>
      <c r="B237" s="53" t="s">
        <v>65</v>
      </c>
      <c r="C237" s="32">
        <v>20</v>
      </c>
      <c r="D237" s="44">
        <f t="shared" si="3"/>
        <v>8.6370218166852575E-4</v>
      </c>
    </row>
    <row r="238" spans="1:4">
      <c r="A238" s="52"/>
      <c r="B238" s="53" t="s">
        <v>333</v>
      </c>
      <c r="C238" s="32">
        <v>20</v>
      </c>
      <c r="D238" s="44">
        <f t="shared" si="3"/>
        <v>8.6370218166852575E-4</v>
      </c>
    </row>
    <row r="239" spans="1:4">
      <c r="A239" s="52"/>
      <c r="B239" s="53" t="s">
        <v>458</v>
      </c>
      <c r="C239" s="32">
        <v>20</v>
      </c>
      <c r="D239" s="44">
        <f t="shared" si="3"/>
        <v>8.6370218166852575E-4</v>
      </c>
    </row>
    <row r="240" spans="1:4">
      <c r="A240" s="52"/>
      <c r="B240" s="53" t="s">
        <v>537</v>
      </c>
      <c r="C240" s="32">
        <v>20</v>
      </c>
      <c r="D240" s="44">
        <f t="shared" si="3"/>
        <v>8.6370218166852575E-4</v>
      </c>
    </row>
    <row r="241" spans="1:4">
      <c r="A241" s="52"/>
      <c r="B241" s="53" t="s">
        <v>589</v>
      </c>
      <c r="C241" s="32">
        <v>19</v>
      </c>
      <c r="D241" s="44">
        <f t="shared" si="3"/>
        <v>8.2051707258509949E-4</v>
      </c>
    </row>
    <row r="242" spans="1:4">
      <c r="A242" s="52"/>
      <c r="B242" s="53" t="s">
        <v>718</v>
      </c>
      <c r="C242" s="32">
        <v>19</v>
      </c>
      <c r="D242" s="44">
        <f t="shared" si="3"/>
        <v>8.2051707258509949E-4</v>
      </c>
    </row>
    <row r="243" spans="1:4">
      <c r="A243" s="52"/>
      <c r="B243" s="53" t="s">
        <v>722</v>
      </c>
      <c r="C243" s="32">
        <v>19</v>
      </c>
      <c r="D243" s="44">
        <f t="shared" si="3"/>
        <v>8.2051707258509949E-4</v>
      </c>
    </row>
    <row r="244" spans="1:4">
      <c r="A244" s="52"/>
      <c r="B244" s="53" t="s">
        <v>388</v>
      </c>
      <c r="C244" s="32">
        <v>18</v>
      </c>
      <c r="D244" s="44">
        <f t="shared" si="3"/>
        <v>7.7733196350167322E-4</v>
      </c>
    </row>
    <row r="245" spans="1:4">
      <c r="A245" s="52"/>
      <c r="B245" s="53" t="s">
        <v>401</v>
      </c>
      <c r="C245" s="32">
        <v>18</v>
      </c>
      <c r="D245" s="44">
        <f t="shared" si="3"/>
        <v>7.7733196350167322E-4</v>
      </c>
    </row>
    <row r="246" spans="1:4">
      <c r="A246" s="52"/>
      <c r="B246" s="53" t="s">
        <v>601</v>
      </c>
      <c r="C246" s="32">
        <v>18</v>
      </c>
      <c r="D246" s="44">
        <f t="shared" si="3"/>
        <v>7.7733196350167322E-4</v>
      </c>
    </row>
    <row r="247" spans="1:4">
      <c r="A247" s="52"/>
      <c r="B247" s="53" t="s">
        <v>84</v>
      </c>
      <c r="C247" s="32">
        <v>17</v>
      </c>
      <c r="D247" s="44">
        <f t="shared" si="3"/>
        <v>7.3414685441824685E-4</v>
      </c>
    </row>
    <row r="248" spans="1:4">
      <c r="A248" s="52"/>
      <c r="B248" s="53" t="s">
        <v>114</v>
      </c>
      <c r="C248" s="32">
        <v>17</v>
      </c>
      <c r="D248" s="44">
        <f t="shared" si="3"/>
        <v>7.3414685441824685E-4</v>
      </c>
    </row>
    <row r="249" spans="1:4">
      <c r="A249" s="52"/>
      <c r="B249" s="53" t="s">
        <v>244</v>
      </c>
      <c r="C249" s="32">
        <v>17</v>
      </c>
      <c r="D249" s="44">
        <f t="shared" si="3"/>
        <v>7.3414685441824685E-4</v>
      </c>
    </row>
    <row r="250" spans="1:4">
      <c r="A250" s="52"/>
      <c r="B250" s="53" t="s">
        <v>292</v>
      </c>
      <c r="C250" s="32">
        <v>17</v>
      </c>
      <c r="D250" s="44">
        <f t="shared" si="3"/>
        <v>7.3414685441824685E-4</v>
      </c>
    </row>
    <row r="251" spans="1:4">
      <c r="A251" s="52"/>
      <c r="B251" s="53" t="s">
        <v>523</v>
      </c>
      <c r="C251" s="32">
        <v>17</v>
      </c>
      <c r="D251" s="44">
        <f t="shared" si="3"/>
        <v>7.3414685441824685E-4</v>
      </c>
    </row>
    <row r="252" spans="1:4">
      <c r="A252" s="52"/>
      <c r="B252" s="53" t="s">
        <v>87</v>
      </c>
      <c r="C252" s="32">
        <v>16</v>
      </c>
      <c r="D252" s="44">
        <f t="shared" si="3"/>
        <v>6.9096174533482058E-4</v>
      </c>
    </row>
    <row r="253" spans="1:4">
      <c r="A253" s="52"/>
      <c r="B253" s="53" t="s">
        <v>237</v>
      </c>
      <c r="C253" s="32">
        <v>16</v>
      </c>
      <c r="D253" s="44">
        <f t="shared" si="3"/>
        <v>6.9096174533482058E-4</v>
      </c>
    </row>
    <row r="254" spans="1:4">
      <c r="A254" s="52"/>
      <c r="B254" s="53" t="s">
        <v>380</v>
      </c>
      <c r="C254" s="32">
        <v>16</v>
      </c>
      <c r="D254" s="44">
        <f t="shared" si="3"/>
        <v>6.9096174533482058E-4</v>
      </c>
    </row>
    <row r="255" spans="1:4">
      <c r="A255" s="52"/>
      <c r="B255" s="53" t="s">
        <v>658</v>
      </c>
      <c r="C255" s="32">
        <v>16</v>
      </c>
      <c r="D255" s="44">
        <f t="shared" si="3"/>
        <v>6.9096174533482058E-4</v>
      </c>
    </row>
    <row r="256" spans="1:4">
      <c r="A256" s="52"/>
      <c r="B256" s="53" t="s">
        <v>129</v>
      </c>
      <c r="C256" s="32">
        <v>15</v>
      </c>
      <c r="D256" s="44">
        <f t="shared" si="3"/>
        <v>6.4777663625139442E-4</v>
      </c>
    </row>
    <row r="257" spans="1:4">
      <c r="A257" s="52"/>
      <c r="B257" s="53" t="s">
        <v>508</v>
      </c>
      <c r="C257" s="32">
        <v>15</v>
      </c>
      <c r="D257" s="44">
        <f t="shared" si="3"/>
        <v>6.4777663625139442E-4</v>
      </c>
    </row>
    <row r="258" spans="1:4">
      <c r="A258" s="52"/>
      <c r="B258" s="53" t="s">
        <v>708</v>
      </c>
      <c r="C258" s="32">
        <v>15</v>
      </c>
      <c r="D258" s="44">
        <f t="shared" si="3"/>
        <v>6.4777663625139442E-4</v>
      </c>
    </row>
    <row r="259" spans="1:4">
      <c r="A259" s="52"/>
      <c r="B259" s="53" t="s">
        <v>107</v>
      </c>
      <c r="C259" s="32">
        <v>14</v>
      </c>
      <c r="D259" s="44">
        <f t="shared" si="3"/>
        <v>6.0459152716796805E-4</v>
      </c>
    </row>
    <row r="260" spans="1:4">
      <c r="A260" s="52"/>
      <c r="B260" s="53" t="s">
        <v>108</v>
      </c>
      <c r="C260" s="32">
        <v>14</v>
      </c>
      <c r="D260" s="44">
        <f t="shared" si="3"/>
        <v>6.0459152716796805E-4</v>
      </c>
    </row>
    <row r="261" spans="1:4">
      <c r="A261" s="52"/>
      <c r="B261" s="53" t="s">
        <v>121</v>
      </c>
      <c r="C261" s="32">
        <v>14</v>
      </c>
      <c r="D261" s="44">
        <f t="shared" si="3"/>
        <v>6.0459152716796805E-4</v>
      </c>
    </row>
    <row r="262" spans="1:4">
      <c r="A262" s="52"/>
      <c r="B262" s="53" t="s">
        <v>167</v>
      </c>
      <c r="C262" s="32">
        <v>14</v>
      </c>
      <c r="D262" s="44">
        <f t="shared" ref="D262:D325" si="4">+C262/$C$4*100</f>
        <v>6.0459152716796805E-4</v>
      </c>
    </row>
    <row r="263" spans="1:4">
      <c r="A263" s="52"/>
      <c r="B263" s="53" t="s">
        <v>201</v>
      </c>
      <c r="C263" s="32">
        <v>14</v>
      </c>
      <c r="D263" s="44">
        <f t="shared" si="4"/>
        <v>6.0459152716796805E-4</v>
      </c>
    </row>
    <row r="264" spans="1:4">
      <c r="A264" s="52"/>
      <c r="B264" s="53" t="s">
        <v>258</v>
      </c>
      <c r="C264" s="32">
        <v>14</v>
      </c>
      <c r="D264" s="44">
        <f t="shared" si="4"/>
        <v>6.0459152716796805E-4</v>
      </c>
    </row>
    <row r="265" spans="1:4">
      <c r="A265" s="52"/>
      <c r="B265" s="53" t="s">
        <v>272</v>
      </c>
      <c r="C265" s="32">
        <v>14</v>
      </c>
      <c r="D265" s="44">
        <f t="shared" si="4"/>
        <v>6.0459152716796805E-4</v>
      </c>
    </row>
    <row r="266" spans="1:4">
      <c r="A266" s="52"/>
      <c r="B266" s="53" t="s">
        <v>470</v>
      </c>
      <c r="C266" s="32">
        <v>14</v>
      </c>
      <c r="D266" s="44">
        <f t="shared" si="4"/>
        <v>6.0459152716796805E-4</v>
      </c>
    </row>
    <row r="267" spans="1:4">
      <c r="A267" s="52"/>
      <c r="B267" s="53" t="s">
        <v>528</v>
      </c>
      <c r="C267" s="32">
        <v>14</v>
      </c>
      <c r="D267" s="44">
        <f t="shared" si="4"/>
        <v>6.0459152716796805E-4</v>
      </c>
    </row>
    <row r="268" spans="1:4">
      <c r="A268" s="52"/>
      <c r="B268" s="53" t="s">
        <v>681</v>
      </c>
      <c r="C268" s="32">
        <v>14</v>
      </c>
      <c r="D268" s="44">
        <f t="shared" si="4"/>
        <v>6.0459152716796805E-4</v>
      </c>
    </row>
    <row r="269" spans="1:4">
      <c r="A269" s="52"/>
      <c r="B269" s="53" t="s">
        <v>232</v>
      </c>
      <c r="C269" s="32">
        <v>13</v>
      </c>
      <c r="D269" s="44">
        <f t="shared" si="4"/>
        <v>5.6140641808454178E-4</v>
      </c>
    </row>
    <row r="270" spans="1:4">
      <c r="A270" s="52"/>
      <c r="B270" s="53" t="s">
        <v>241</v>
      </c>
      <c r="C270" s="32">
        <v>13</v>
      </c>
      <c r="D270" s="44">
        <f t="shared" si="4"/>
        <v>5.6140641808454178E-4</v>
      </c>
    </row>
    <row r="271" spans="1:4">
      <c r="A271" s="52"/>
      <c r="B271" s="53" t="s">
        <v>253</v>
      </c>
      <c r="C271" s="32">
        <v>13</v>
      </c>
      <c r="D271" s="44">
        <f t="shared" si="4"/>
        <v>5.6140641808454178E-4</v>
      </c>
    </row>
    <row r="272" spans="1:4">
      <c r="A272" s="52"/>
      <c r="B272" s="53" t="s">
        <v>507</v>
      </c>
      <c r="C272" s="32">
        <v>13</v>
      </c>
      <c r="D272" s="44">
        <f t="shared" si="4"/>
        <v>5.6140641808454178E-4</v>
      </c>
    </row>
    <row r="273" spans="1:4">
      <c r="A273" s="52"/>
      <c r="B273" s="53" t="s">
        <v>597</v>
      </c>
      <c r="C273" s="32">
        <v>13</v>
      </c>
      <c r="D273" s="44">
        <f t="shared" si="4"/>
        <v>5.6140641808454178E-4</v>
      </c>
    </row>
    <row r="274" spans="1:4">
      <c r="A274" s="52"/>
      <c r="B274" s="53" t="s">
        <v>611</v>
      </c>
      <c r="C274" s="32">
        <v>13</v>
      </c>
      <c r="D274" s="44">
        <f t="shared" si="4"/>
        <v>5.6140641808454178E-4</v>
      </c>
    </row>
    <row r="275" spans="1:4">
      <c r="A275" s="52"/>
      <c r="B275" s="53" t="s">
        <v>98</v>
      </c>
      <c r="C275" s="32">
        <v>12</v>
      </c>
      <c r="D275" s="44">
        <f t="shared" si="4"/>
        <v>5.1822130900111541E-4</v>
      </c>
    </row>
    <row r="276" spans="1:4">
      <c r="A276" s="52"/>
      <c r="B276" s="53" t="s">
        <v>99</v>
      </c>
      <c r="C276" s="32">
        <v>12</v>
      </c>
      <c r="D276" s="44">
        <f t="shared" si="4"/>
        <v>5.1822130900111541E-4</v>
      </c>
    </row>
    <row r="277" spans="1:4">
      <c r="A277" s="52"/>
      <c r="B277" s="53" t="s">
        <v>386</v>
      </c>
      <c r="C277" s="32">
        <v>12</v>
      </c>
      <c r="D277" s="44">
        <f t="shared" si="4"/>
        <v>5.1822130900111541E-4</v>
      </c>
    </row>
    <row r="278" spans="1:4">
      <c r="A278" s="52"/>
      <c r="B278" s="53" t="s">
        <v>472</v>
      </c>
      <c r="C278" s="32">
        <v>12</v>
      </c>
      <c r="D278" s="44">
        <f t="shared" si="4"/>
        <v>5.1822130900111541E-4</v>
      </c>
    </row>
    <row r="279" spans="1:4">
      <c r="A279" s="52"/>
      <c r="B279" s="53" t="s">
        <v>479</v>
      </c>
      <c r="C279" s="32">
        <v>12</v>
      </c>
      <c r="D279" s="44">
        <f t="shared" si="4"/>
        <v>5.1822130900111541E-4</v>
      </c>
    </row>
    <row r="280" spans="1:4">
      <c r="A280" s="52"/>
      <c r="B280" s="53" t="s">
        <v>509</v>
      </c>
      <c r="C280" s="32">
        <v>12</v>
      </c>
      <c r="D280" s="44">
        <f t="shared" si="4"/>
        <v>5.1822130900111541E-4</v>
      </c>
    </row>
    <row r="281" spans="1:4">
      <c r="A281" s="52"/>
      <c r="B281" s="53" t="s">
        <v>577</v>
      </c>
      <c r="C281" s="32">
        <v>12</v>
      </c>
      <c r="D281" s="44">
        <f t="shared" si="4"/>
        <v>5.1822130900111541E-4</v>
      </c>
    </row>
    <row r="282" spans="1:4">
      <c r="A282" s="52"/>
      <c r="B282" s="53" t="s">
        <v>610</v>
      </c>
      <c r="C282" s="32">
        <v>12</v>
      </c>
      <c r="D282" s="44">
        <f t="shared" si="4"/>
        <v>5.1822130900111541E-4</v>
      </c>
    </row>
    <row r="283" spans="1:4">
      <c r="A283" s="52"/>
      <c r="B283" s="53" t="s">
        <v>654</v>
      </c>
      <c r="C283" s="32">
        <v>12</v>
      </c>
      <c r="D283" s="44">
        <f t="shared" si="4"/>
        <v>5.1822130900111541E-4</v>
      </c>
    </row>
    <row r="284" spans="1:4">
      <c r="A284" s="52"/>
      <c r="B284" s="53" t="s">
        <v>705</v>
      </c>
      <c r="C284" s="32">
        <v>12</v>
      </c>
      <c r="D284" s="44">
        <f t="shared" si="4"/>
        <v>5.1822130900111541E-4</v>
      </c>
    </row>
    <row r="285" spans="1:4">
      <c r="A285" s="52"/>
      <c r="B285" s="53" t="s">
        <v>707</v>
      </c>
      <c r="C285" s="32">
        <v>12</v>
      </c>
      <c r="D285" s="44">
        <f t="shared" si="4"/>
        <v>5.1822130900111541E-4</v>
      </c>
    </row>
    <row r="286" spans="1:4">
      <c r="A286" s="52"/>
      <c r="B286" s="53" t="s">
        <v>140</v>
      </c>
      <c r="C286" s="32">
        <v>11</v>
      </c>
      <c r="D286" s="44">
        <f t="shared" si="4"/>
        <v>4.750361999176892E-4</v>
      </c>
    </row>
    <row r="287" spans="1:4">
      <c r="A287" s="52"/>
      <c r="B287" s="53" t="s">
        <v>175</v>
      </c>
      <c r="C287" s="32">
        <v>11</v>
      </c>
      <c r="D287" s="44">
        <f t="shared" si="4"/>
        <v>4.750361999176892E-4</v>
      </c>
    </row>
    <row r="288" spans="1:4">
      <c r="A288" s="52"/>
      <c r="B288" s="53" t="s">
        <v>301</v>
      </c>
      <c r="C288" s="32">
        <v>11</v>
      </c>
      <c r="D288" s="44">
        <f t="shared" si="4"/>
        <v>4.750361999176892E-4</v>
      </c>
    </row>
    <row r="289" spans="1:4">
      <c r="A289" s="52"/>
      <c r="B289" s="53" t="s">
        <v>454</v>
      </c>
      <c r="C289" s="32">
        <v>11</v>
      </c>
      <c r="D289" s="44">
        <f t="shared" si="4"/>
        <v>4.750361999176892E-4</v>
      </c>
    </row>
    <row r="290" spans="1:4">
      <c r="A290" s="52"/>
      <c r="B290" s="53" t="s">
        <v>553</v>
      </c>
      <c r="C290" s="32">
        <v>11</v>
      </c>
      <c r="D290" s="44">
        <f t="shared" si="4"/>
        <v>4.750361999176892E-4</v>
      </c>
    </row>
    <row r="291" spans="1:4">
      <c r="A291" s="52"/>
      <c r="B291" s="53" t="s">
        <v>560</v>
      </c>
      <c r="C291" s="32">
        <v>11</v>
      </c>
      <c r="D291" s="44">
        <f t="shared" si="4"/>
        <v>4.750361999176892E-4</v>
      </c>
    </row>
    <row r="292" spans="1:4">
      <c r="A292" s="52"/>
      <c r="B292" s="53" t="s">
        <v>646</v>
      </c>
      <c r="C292" s="32">
        <v>11</v>
      </c>
      <c r="D292" s="44">
        <f t="shared" si="4"/>
        <v>4.750361999176892E-4</v>
      </c>
    </row>
    <row r="293" spans="1:4">
      <c r="A293" s="52"/>
      <c r="B293" s="53" t="s">
        <v>166</v>
      </c>
      <c r="C293" s="32">
        <v>10</v>
      </c>
      <c r="D293" s="44">
        <f t="shared" si="4"/>
        <v>4.3185109083426288E-4</v>
      </c>
    </row>
    <row r="294" spans="1:4">
      <c r="A294" s="52"/>
      <c r="B294" s="53" t="s">
        <v>172</v>
      </c>
      <c r="C294" s="32">
        <v>10</v>
      </c>
      <c r="D294" s="44">
        <f t="shared" si="4"/>
        <v>4.3185109083426288E-4</v>
      </c>
    </row>
    <row r="295" spans="1:4">
      <c r="A295" s="52"/>
      <c r="B295" s="53" t="s">
        <v>185</v>
      </c>
      <c r="C295" s="32">
        <v>10</v>
      </c>
      <c r="D295" s="44">
        <f t="shared" si="4"/>
        <v>4.3185109083426288E-4</v>
      </c>
    </row>
    <row r="296" spans="1:4">
      <c r="A296" s="52"/>
      <c r="B296" s="53" t="s">
        <v>326</v>
      </c>
      <c r="C296" s="32">
        <v>10</v>
      </c>
      <c r="D296" s="44">
        <f t="shared" si="4"/>
        <v>4.3185109083426288E-4</v>
      </c>
    </row>
    <row r="297" spans="1:4">
      <c r="A297" s="52"/>
      <c r="B297" s="53" t="s">
        <v>448</v>
      </c>
      <c r="C297" s="32">
        <v>10</v>
      </c>
      <c r="D297" s="44">
        <f t="shared" si="4"/>
        <v>4.3185109083426288E-4</v>
      </c>
    </row>
    <row r="298" spans="1:4">
      <c r="A298" s="52"/>
      <c r="B298" s="53" t="s">
        <v>606</v>
      </c>
      <c r="C298" s="32">
        <v>10</v>
      </c>
      <c r="D298" s="44">
        <f t="shared" si="4"/>
        <v>4.3185109083426288E-4</v>
      </c>
    </row>
    <row r="299" spans="1:4">
      <c r="A299" s="52"/>
      <c r="B299" s="53" t="s">
        <v>723</v>
      </c>
      <c r="C299" s="32">
        <v>10</v>
      </c>
      <c r="D299" s="44">
        <f t="shared" si="4"/>
        <v>4.3185109083426288E-4</v>
      </c>
    </row>
    <row r="300" spans="1:4">
      <c r="A300" s="52"/>
      <c r="B300" s="53" t="s">
        <v>730</v>
      </c>
      <c r="C300" s="32">
        <v>10</v>
      </c>
      <c r="D300" s="44">
        <f t="shared" si="4"/>
        <v>4.3185109083426288E-4</v>
      </c>
    </row>
    <row r="301" spans="1:4">
      <c r="A301" s="52"/>
      <c r="B301" s="53" t="s">
        <v>741</v>
      </c>
      <c r="C301" s="32">
        <v>10</v>
      </c>
      <c r="D301" s="44">
        <f t="shared" si="4"/>
        <v>4.3185109083426288E-4</v>
      </c>
    </row>
    <row r="302" spans="1:4">
      <c r="A302" s="52"/>
      <c r="B302" s="53" t="s">
        <v>93</v>
      </c>
      <c r="C302" s="32">
        <v>9</v>
      </c>
      <c r="D302" s="44">
        <f t="shared" si="4"/>
        <v>3.8866598175083661E-4</v>
      </c>
    </row>
    <row r="303" spans="1:4">
      <c r="A303" s="52"/>
      <c r="B303" s="53" t="s">
        <v>159</v>
      </c>
      <c r="C303" s="32">
        <v>9</v>
      </c>
      <c r="D303" s="44">
        <f t="shared" si="4"/>
        <v>3.8866598175083661E-4</v>
      </c>
    </row>
    <row r="304" spans="1:4">
      <c r="A304" s="52"/>
      <c r="B304" s="53" t="s">
        <v>195</v>
      </c>
      <c r="C304" s="32">
        <v>9</v>
      </c>
      <c r="D304" s="44">
        <f t="shared" si="4"/>
        <v>3.8866598175083661E-4</v>
      </c>
    </row>
    <row r="305" spans="1:4">
      <c r="A305" s="52"/>
      <c r="B305" s="53" t="s">
        <v>384</v>
      </c>
      <c r="C305" s="32">
        <v>9</v>
      </c>
      <c r="D305" s="44">
        <f t="shared" si="4"/>
        <v>3.8866598175083661E-4</v>
      </c>
    </row>
    <row r="306" spans="1:4">
      <c r="A306" s="52"/>
      <c r="B306" s="53" t="s">
        <v>397</v>
      </c>
      <c r="C306" s="32">
        <v>9</v>
      </c>
      <c r="D306" s="44">
        <f t="shared" si="4"/>
        <v>3.8866598175083661E-4</v>
      </c>
    </row>
    <row r="307" spans="1:4">
      <c r="A307" s="52"/>
      <c r="B307" s="53" t="s">
        <v>413</v>
      </c>
      <c r="C307" s="32">
        <v>9</v>
      </c>
      <c r="D307" s="44">
        <f t="shared" si="4"/>
        <v>3.8866598175083661E-4</v>
      </c>
    </row>
    <row r="308" spans="1:4">
      <c r="A308" s="52"/>
      <c r="B308" s="53" t="s">
        <v>452</v>
      </c>
      <c r="C308" s="32">
        <v>9</v>
      </c>
      <c r="D308" s="44">
        <f t="shared" si="4"/>
        <v>3.8866598175083661E-4</v>
      </c>
    </row>
    <row r="309" spans="1:4">
      <c r="A309" s="52"/>
      <c r="B309" s="53" t="s">
        <v>455</v>
      </c>
      <c r="C309" s="32">
        <v>9</v>
      </c>
      <c r="D309" s="44">
        <f t="shared" si="4"/>
        <v>3.8866598175083661E-4</v>
      </c>
    </row>
    <row r="310" spans="1:4">
      <c r="A310" s="52"/>
      <c r="B310" s="53" t="s">
        <v>79</v>
      </c>
      <c r="C310" s="32">
        <v>8</v>
      </c>
      <c r="D310" s="44">
        <f t="shared" si="4"/>
        <v>3.4548087266741029E-4</v>
      </c>
    </row>
    <row r="311" spans="1:4">
      <c r="A311" s="52"/>
      <c r="B311" s="53" t="s">
        <v>168</v>
      </c>
      <c r="C311" s="32">
        <v>8</v>
      </c>
      <c r="D311" s="44">
        <f t="shared" si="4"/>
        <v>3.4548087266741029E-4</v>
      </c>
    </row>
    <row r="312" spans="1:4">
      <c r="A312" s="52"/>
      <c r="B312" s="53" t="s">
        <v>170</v>
      </c>
      <c r="C312" s="32">
        <v>8</v>
      </c>
      <c r="D312" s="44">
        <f t="shared" si="4"/>
        <v>3.4548087266741029E-4</v>
      </c>
    </row>
    <row r="313" spans="1:4">
      <c r="A313" s="52"/>
      <c r="B313" s="53" t="s">
        <v>246</v>
      </c>
      <c r="C313" s="32">
        <v>8</v>
      </c>
      <c r="D313" s="44">
        <f t="shared" si="4"/>
        <v>3.4548087266741029E-4</v>
      </c>
    </row>
    <row r="314" spans="1:4">
      <c r="A314" s="52"/>
      <c r="B314" s="53" t="s">
        <v>286</v>
      </c>
      <c r="C314" s="32">
        <v>8</v>
      </c>
      <c r="D314" s="44">
        <f t="shared" si="4"/>
        <v>3.4548087266741029E-4</v>
      </c>
    </row>
    <row r="315" spans="1:4">
      <c r="A315" s="52"/>
      <c r="B315" s="53" t="s">
        <v>381</v>
      </c>
      <c r="C315" s="32">
        <v>8</v>
      </c>
      <c r="D315" s="44">
        <f t="shared" si="4"/>
        <v>3.4548087266741029E-4</v>
      </c>
    </row>
    <row r="316" spans="1:4">
      <c r="A316" s="52"/>
      <c r="B316" s="53" t="s">
        <v>405</v>
      </c>
      <c r="C316" s="32">
        <v>8</v>
      </c>
      <c r="D316" s="44">
        <f t="shared" si="4"/>
        <v>3.4548087266741029E-4</v>
      </c>
    </row>
    <row r="317" spans="1:4">
      <c r="A317" s="52"/>
      <c r="B317" s="53" t="s">
        <v>410</v>
      </c>
      <c r="C317" s="32">
        <v>8</v>
      </c>
      <c r="D317" s="44">
        <f t="shared" si="4"/>
        <v>3.4548087266741029E-4</v>
      </c>
    </row>
    <row r="318" spans="1:4">
      <c r="A318" s="52"/>
      <c r="B318" s="53" t="s">
        <v>414</v>
      </c>
      <c r="C318" s="32">
        <v>8</v>
      </c>
      <c r="D318" s="44">
        <f t="shared" si="4"/>
        <v>3.4548087266741029E-4</v>
      </c>
    </row>
    <row r="319" spans="1:4">
      <c r="A319" s="52"/>
      <c r="B319" s="53" t="s">
        <v>415</v>
      </c>
      <c r="C319" s="32">
        <v>8</v>
      </c>
      <c r="D319" s="44">
        <f t="shared" si="4"/>
        <v>3.4548087266741029E-4</v>
      </c>
    </row>
    <row r="320" spans="1:4">
      <c r="A320" s="52"/>
      <c r="B320" s="53" t="s">
        <v>425</v>
      </c>
      <c r="C320" s="32">
        <v>8</v>
      </c>
      <c r="D320" s="44">
        <f t="shared" si="4"/>
        <v>3.4548087266741029E-4</v>
      </c>
    </row>
    <row r="321" spans="1:4">
      <c r="A321" s="52"/>
      <c r="B321" s="53" t="s">
        <v>464</v>
      </c>
      <c r="C321" s="32">
        <v>8</v>
      </c>
      <c r="D321" s="44">
        <f t="shared" si="4"/>
        <v>3.4548087266741029E-4</v>
      </c>
    </row>
    <row r="322" spans="1:4">
      <c r="A322" s="52"/>
      <c r="B322" s="53" t="s">
        <v>501</v>
      </c>
      <c r="C322" s="32">
        <v>8</v>
      </c>
      <c r="D322" s="44">
        <f t="shared" si="4"/>
        <v>3.4548087266741029E-4</v>
      </c>
    </row>
    <row r="323" spans="1:4">
      <c r="A323" s="52"/>
      <c r="B323" s="53" t="s">
        <v>510</v>
      </c>
      <c r="C323" s="32">
        <v>8</v>
      </c>
      <c r="D323" s="44">
        <f t="shared" si="4"/>
        <v>3.4548087266741029E-4</v>
      </c>
    </row>
    <row r="324" spans="1:4">
      <c r="A324" s="52"/>
      <c r="B324" s="53" t="s">
        <v>562</v>
      </c>
      <c r="C324" s="32">
        <v>8</v>
      </c>
      <c r="D324" s="44">
        <f t="shared" si="4"/>
        <v>3.4548087266741029E-4</v>
      </c>
    </row>
    <row r="325" spans="1:4">
      <c r="A325" s="52"/>
      <c r="B325" s="53" t="s">
        <v>632</v>
      </c>
      <c r="C325" s="32">
        <v>8</v>
      </c>
      <c r="D325" s="44">
        <f t="shared" si="4"/>
        <v>3.4548087266741029E-4</v>
      </c>
    </row>
    <row r="326" spans="1:4">
      <c r="A326" s="52"/>
      <c r="B326" s="53" t="s">
        <v>697</v>
      </c>
      <c r="C326" s="32">
        <v>8</v>
      </c>
      <c r="D326" s="44">
        <f t="shared" ref="D326:D389" si="5">+C326/$C$4*100</f>
        <v>3.4548087266741029E-4</v>
      </c>
    </row>
    <row r="327" spans="1:4">
      <c r="A327" s="52"/>
      <c r="B327" s="53" t="s">
        <v>235</v>
      </c>
      <c r="C327" s="32">
        <v>7</v>
      </c>
      <c r="D327" s="44">
        <f t="shared" si="5"/>
        <v>3.0229576358398403E-4</v>
      </c>
    </row>
    <row r="328" spans="1:4">
      <c r="A328" s="52"/>
      <c r="B328" s="53" t="s">
        <v>266</v>
      </c>
      <c r="C328" s="32">
        <v>7</v>
      </c>
      <c r="D328" s="44">
        <f t="shared" si="5"/>
        <v>3.0229576358398403E-4</v>
      </c>
    </row>
    <row r="329" spans="1:4">
      <c r="A329" s="52"/>
      <c r="B329" s="53" t="s">
        <v>303</v>
      </c>
      <c r="C329" s="32">
        <v>7</v>
      </c>
      <c r="D329" s="44">
        <f t="shared" si="5"/>
        <v>3.0229576358398403E-4</v>
      </c>
    </row>
    <row r="330" spans="1:4">
      <c r="A330" s="52"/>
      <c r="B330" s="53" t="s">
        <v>338</v>
      </c>
      <c r="C330" s="32">
        <v>7</v>
      </c>
      <c r="D330" s="44">
        <f t="shared" si="5"/>
        <v>3.0229576358398403E-4</v>
      </c>
    </row>
    <row r="331" spans="1:4">
      <c r="A331" s="52"/>
      <c r="B331" s="53" t="s">
        <v>371</v>
      </c>
      <c r="C331" s="32">
        <v>7</v>
      </c>
      <c r="D331" s="44">
        <f t="shared" si="5"/>
        <v>3.0229576358398403E-4</v>
      </c>
    </row>
    <row r="332" spans="1:4">
      <c r="A332" s="52"/>
      <c r="B332" s="53" t="s">
        <v>376</v>
      </c>
      <c r="C332" s="32">
        <v>7</v>
      </c>
      <c r="D332" s="44">
        <f t="shared" si="5"/>
        <v>3.0229576358398403E-4</v>
      </c>
    </row>
    <row r="333" spans="1:4">
      <c r="A333" s="52"/>
      <c r="B333" s="53" t="s">
        <v>396</v>
      </c>
      <c r="C333" s="32">
        <v>7</v>
      </c>
      <c r="D333" s="44">
        <f t="shared" si="5"/>
        <v>3.0229576358398403E-4</v>
      </c>
    </row>
    <row r="334" spans="1:4">
      <c r="A334" s="52"/>
      <c r="B334" s="53" t="s">
        <v>465</v>
      </c>
      <c r="C334" s="32">
        <v>7</v>
      </c>
      <c r="D334" s="44">
        <f t="shared" si="5"/>
        <v>3.0229576358398403E-4</v>
      </c>
    </row>
    <row r="335" spans="1:4">
      <c r="A335" s="52"/>
      <c r="B335" s="53" t="s">
        <v>503</v>
      </c>
      <c r="C335" s="32">
        <v>7</v>
      </c>
      <c r="D335" s="44">
        <f t="shared" si="5"/>
        <v>3.0229576358398403E-4</v>
      </c>
    </row>
    <row r="336" spans="1:4">
      <c r="A336" s="52"/>
      <c r="B336" s="53" t="s">
        <v>517</v>
      </c>
      <c r="C336" s="32">
        <v>7</v>
      </c>
      <c r="D336" s="44">
        <f t="shared" si="5"/>
        <v>3.0229576358398403E-4</v>
      </c>
    </row>
    <row r="337" spans="1:4">
      <c r="A337" s="52"/>
      <c r="B337" s="53" t="s">
        <v>520</v>
      </c>
      <c r="C337" s="32">
        <v>7</v>
      </c>
      <c r="D337" s="44">
        <f t="shared" si="5"/>
        <v>3.0229576358398403E-4</v>
      </c>
    </row>
    <row r="338" spans="1:4">
      <c r="A338" s="52"/>
      <c r="B338" s="53" t="s">
        <v>525</v>
      </c>
      <c r="C338" s="32">
        <v>7</v>
      </c>
      <c r="D338" s="44">
        <f t="shared" si="5"/>
        <v>3.0229576358398403E-4</v>
      </c>
    </row>
    <row r="339" spans="1:4">
      <c r="A339" s="52"/>
      <c r="B339" s="53" t="s">
        <v>567</v>
      </c>
      <c r="C339" s="32">
        <v>7</v>
      </c>
      <c r="D339" s="44">
        <f t="shared" si="5"/>
        <v>3.0229576358398403E-4</v>
      </c>
    </row>
    <row r="340" spans="1:4">
      <c r="A340" s="52"/>
      <c r="B340" s="53" t="s">
        <v>637</v>
      </c>
      <c r="C340" s="32">
        <v>7</v>
      </c>
      <c r="D340" s="44">
        <f t="shared" si="5"/>
        <v>3.0229576358398403E-4</v>
      </c>
    </row>
    <row r="341" spans="1:4">
      <c r="A341" s="52"/>
      <c r="B341" s="53" t="s">
        <v>651</v>
      </c>
      <c r="C341" s="32">
        <v>7</v>
      </c>
      <c r="D341" s="44">
        <f t="shared" si="5"/>
        <v>3.0229576358398403E-4</v>
      </c>
    </row>
    <row r="342" spans="1:4">
      <c r="A342" s="52"/>
      <c r="B342" s="53" t="s">
        <v>721</v>
      </c>
      <c r="C342" s="32">
        <v>7</v>
      </c>
      <c r="D342" s="44">
        <f t="shared" si="5"/>
        <v>3.0229576358398403E-4</v>
      </c>
    </row>
    <row r="343" spans="1:4">
      <c r="A343" s="52"/>
      <c r="B343" s="53" t="s">
        <v>63</v>
      </c>
      <c r="C343" s="32">
        <v>6</v>
      </c>
      <c r="D343" s="44">
        <f t="shared" si="5"/>
        <v>2.591106545005577E-4</v>
      </c>
    </row>
    <row r="344" spans="1:4">
      <c r="A344" s="52"/>
      <c r="B344" s="53" t="s">
        <v>86</v>
      </c>
      <c r="C344" s="32">
        <v>6</v>
      </c>
      <c r="D344" s="44">
        <f t="shared" si="5"/>
        <v>2.591106545005577E-4</v>
      </c>
    </row>
    <row r="345" spans="1:4">
      <c r="A345" s="52"/>
      <c r="B345" s="53" t="s">
        <v>136</v>
      </c>
      <c r="C345" s="32">
        <v>6</v>
      </c>
      <c r="D345" s="44">
        <f t="shared" si="5"/>
        <v>2.591106545005577E-4</v>
      </c>
    </row>
    <row r="346" spans="1:4">
      <c r="A346" s="52"/>
      <c r="B346" s="53" t="s">
        <v>150</v>
      </c>
      <c r="C346" s="32">
        <v>6</v>
      </c>
      <c r="D346" s="44">
        <f t="shared" si="5"/>
        <v>2.591106545005577E-4</v>
      </c>
    </row>
    <row r="347" spans="1:4">
      <c r="A347" s="52"/>
      <c r="B347" s="53" t="s">
        <v>190</v>
      </c>
      <c r="C347" s="32">
        <v>6</v>
      </c>
      <c r="D347" s="44">
        <f t="shared" si="5"/>
        <v>2.591106545005577E-4</v>
      </c>
    </row>
    <row r="348" spans="1:4">
      <c r="A348" s="52"/>
      <c r="B348" s="53" t="s">
        <v>252</v>
      </c>
      <c r="C348" s="32">
        <v>6</v>
      </c>
      <c r="D348" s="44">
        <f t="shared" si="5"/>
        <v>2.591106545005577E-4</v>
      </c>
    </row>
    <row r="349" spans="1:4">
      <c r="A349" s="52"/>
      <c r="B349" s="53" t="s">
        <v>267</v>
      </c>
      <c r="C349" s="32">
        <v>6</v>
      </c>
      <c r="D349" s="44">
        <f t="shared" si="5"/>
        <v>2.591106545005577E-4</v>
      </c>
    </row>
    <row r="350" spans="1:4">
      <c r="A350" s="52"/>
      <c r="B350" s="53" t="s">
        <v>331</v>
      </c>
      <c r="C350" s="32">
        <v>6</v>
      </c>
      <c r="D350" s="44">
        <f t="shared" si="5"/>
        <v>2.591106545005577E-4</v>
      </c>
    </row>
    <row r="351" spans="1:4">
      <c r="A351" s="52"/>
      <c r="B351" s="53" t="s">
        <v>351</v>
      </c>
      <c r="C351" s="32">
        <v>6</v>
      </c>
      <c r="D351" s="44">
        <f t="shared" si="5"/>
        <v>2.591106545005577E-4</v>
      </c>
    </row>
    <row r="352" spans="1:4">
      <c r="A352" s="52"/>
      <c r="B352" s="53" t="s">
        <v>359</v>
      </c>
      <c r="C352" s="32">
        <v>6</v>
      </c>
      <c r="D352" s="44">
        <f t="shared" si="5"/>
        <v>2.591106545005577E-4</v>
      </c>
    </row>
    <row r="353" spans="1:4">
      <c r="A353" s="52"/>
      <c r="B353" s="53" t="s">
        <v>368</v>
      </c>
      <c r="C353" s="32">
        <v>6</v>
      </c>
      <c r="D353" s="44">
        <f t="shared" si="5"/>
        <v>2.591106545005577E-4</v>
      </c>
    </row>
    <row r="354" spans="1:4">
      <c r="A354" s="52"/>
      <c r="B354" s="53" t="s">
        <v>370</v>
      </c>
      <c r="C354" s="32">
        <v>6</v>
      </c>
      <c r="D354" s="44">
        <f t="shared" si="5"/>
        <v>2.591106545005577E-4</v>
      </c>
    </row>
    <row r="355" spans="1:4">
      <c r="A355" s="52"/>
      <c r="B355" s="53" t="s">
        <v>429</v>
      </c>
      <c r="C355" s="32">
        <v>6</v>
      </c>
      <c r="D355" s="44">
        <f t="shared" si="5"/>
        <v>2.591106545005577E-4</v>
      </c>
    </row>
    <row r="356" spans="1:4">
      <c r="A356" s="52"/>
      <c r="B356" s="53" t="s">
        <v>493</v>
      </c>
      <c r="C356" s="32">
        <v>6</v>
      </c>
      <c r="D356" s="44">
        <f t="shared" si="5"/>
        <v>2.591106545005577E-4</v>
      </c>
    </row>
    <row r="357" spans="1:4">
      <c r="A357" s="52"/>
      <c r="B357" s="53" t="s">
        <v>530</v>
      </c>
      <c r="C357" s="32">
        <v>6</v>
      </c>
      <c r="D357" s="44">
        <f t="shared" si="5"/>
        <v>2.591106545005577E-4</v>
      </c>
    </row>
    <row r="358" spans="1:4">
      <c r="A358" s="52"/>
      <c r="B358" s="53" t="s">
        <v>546</v>
      </c>
      <c r="C358" s="32">
        <v>6</v>
      </c>
      <c r="D358" s="44">
        <f t="shared" si="5"/>
        <v>2.591106545005577E-4</v>
      </c>
    </row>
    <row r="359" spans="1:4">
      <c r="A359" s="52"/>
      <c r="B359" s="53" t="s">
        <v>548</v>
      </c>
      <c r="C359" s="32">
        <v>6</v>
      </c>
      <c r="D359" s="44">
        <f t="shared" si="5"/>
        <v>2.591106545005577E-4</v>
      </c>
    </row>
    <row r="360" spans="1:4">
      <c r="A360" s="52"/>
      <c r="B360" s="53" t="s">
        <v>551</v>
      </c>
      <c r="C360" s="32">
        <v>6</v>
      </c>
      <c r="D360" s="44">
        <f t="shared" si="5"/>
        <v>2.591106545005577E-4</v>
      </c>
    </row>
    <row r="361" spans="1:4">
      <c r="A361" s="52"/>
      <c r="B361" s="53" t="s">
        <v>561</v>
      </c>
      <c r="C361" s="32">
        <v>6</v>
      </c>
      <c r="D361" s="44">
        <f t="shared" si="5"/>
        <v>2.591106545005577E-4</v>
      </c>
    </row>
    <row r="362" spans="1:4">
      <c r="A362" s="52"/>
      <c r="B362" s="53" t="s">
        <v>588</v>
      </c>
      <c r="C362" s="32">
        <v>6</v>
      </c>
      <c r="D362" s="44">
        <f t="shared" si="5"/>
        <v>2.591106545005577E-4</v>
      </c>
    </row>
    <row r="363" spans="1:4">
      <c r="A363" s="52"/>
      <c r="B363" s="53" t="s">
        <v>599</v>
      </c>
      <c r="C363" s="32">
        <v>6</v>
      </c>
      <c r="D363" s="44">
        <f t="shared" si="5"/>
        <v>2.591106545005577E-4</v>
      </c>
    </row>
    <row r="364" spans="1:4">
      <c r="A364" s="52"/>
      <c r="B364" s="53" t="s">
        <v>664</v>
      </c>
      <c r="C364" s="32">
        <v>6</v>
      </c>
      <c r="D364" s="44">
        <f t="shared" si="5"/>
        <v>2.591106545005577E-4</v>
      </c>
    </row>
    <row r="365" spans="1:4">
      <c r="A365" s="52"/>
      <c r="B365" s="53" t="s">
        <v>682</v>
      </c>
      <c r="C365" s="32">
        <v>6</v>
      </c>
      <c r="D365" s="44">
        <f t="shared" si="5"/>
        <v>2.591106545005577E-4</v>
      </c>
    </row>
    <row r="366" spans="1:4">
      <c r="A366" s="52"/>
      <c r="B366" s="53" t="s">
        <v>686</v>
      </c>
      <c r="C366" s="32">
        <v>6</v>
      </c>
      <c r="D366" s="44">
        <f t="shared" si="5"/>
        <v>2.591106545005577E-4</v>
      </c>
    </row>
    <row r="367" spans="1:4">
      <c r="A367" s="52"/>
      <c r="B367" s="53" t="s">
        <v>755</v>
      </c>
      <c r="C367" s="32">
        <v>6</v>
      </c>
      <c r="D367" s="44">
        <f t="shared" si="5"/>
        <v>2.591106545005577E-4</v>
      </c>
    </row>
    <row r="368" spans="1:4">
      <c r="A368" s="52"/>
      <c r="B368" s="53" t="s">
        <v>758</v>
      </c>
      <c r="C368" s="32">
        <v>6</v>
      </c>
      <c r="D368" s="44">
        <f t="shared" si="5"/>
        <v>2.591106545005577E-4</v>
      </c>
    </row>
    <row r="369" spans="1:4">
      <c r="A369" s="52"/>
      <c r="B369" s="53" t="s">
        <v>70</v>
      </c>
      <c r="C369" s="32">
        <v>5</v>
      </c>
      <c r="D369" s="44">
        <f t="shared" si="5"/>
        <v>2.1592554541713144E-4</v>
      </c>
    </row>
    <row r="370" spans="1:4">
      <c r="A370" s="52"/>
      <c r="B370" s="53" t="s">
        <v>151</v>
      </c>
      <c r="C370" s="32">
        <v>5</v>
      </c>
      <c r="D370" s="44">
        <f t="shared" si="5"/>
        <v>2.1592554541713144E-4</v>
      </c>
    </row>
    <row r="371" spans="1:4">
      <c r="A371" s="52"/>
      <c r="B371" s="53" t="s">
        <v>202</v>
      </c>
      <c r="C371" s="32">
        <v>5</v>
      </c>
      <c r="D371" s="44">
        <f t="shared" si="5"/>
        <v>2.1592554541713144E-4</v>
      </c>
    </row>
    <row r="372" spans="1:4">
      <c r="A372" s="52"/>
      <c r="B372" s="53" t="s">
        <v>256</v>
      </c>
      <c r="C372" s="32">
        <v>5</v>
      </c>
      <c r="D372" s="44">
        <f t="shared" si="5"/>
        <v>2.1592554541713144E-4</v>
      </c>
    </row>
    <row r="373" spans="1:4">
      <c r="A373" s="52"/>
      <c r="B373" s="53" t="s">
        <v>278</v>
      </c>
      <c r="C373" s="32">
        <v>5</v>
      </c>
      <c r="D373" s="44">
        <f t="shared" si="5"/>
        <v>2.1592554541713144E-4</v>
      </c>
    </row>
    <row r="374" spans="1:4">
      <c r="A374" s="52"/>
      <c r="B374" s="53" t="s">
        <v>327</v>
      </c>
      <c r="C374" s="32">
        <v>5</v>
      </c>
      <c r="D374" s="44">
        <f t="shared" si="5"/>
        <v>2.1592554541713144E-4</v>
      </c>
    </row>
    <row r="375" spans="1:4">
      <c r="A375" s="52"/>
      <c r="B375" s="53" t="s">
        <v>339</v>
      </c>
      <c r="C375" s="32">
        <v>5</v>
      </c>
      <c r="D375" s="44">
        <f t="shared" si="5"/>
        <v>2.1592554541713144E-4</v>
      </c>
    </row>
    <row r="376" spans="1:4">
      <c r="A376" s="52"/>
      <c r="B376" s="53" t="s">
        <v>385</v>
      </c>
      <c r="C376" s="32">
        <v>5</v>
      </c>
      <c r="D376" s="44">
        <f t="shared" si="5"/>
        <v>2.1592554541713144E-4</v>
      </c>
    </row>
    <row r="377" spans="1:4">
      <c r="A377" s="52"/>
      <c r="B377" s="53" t="s">
        <v>430</v>
      </c>
      <c r="C377" s="32">
        <v>5</v>
      </c>
      <c r="D377" s="44">
        <f t="shared" si="5"/>
        <v>2.1592554541713144E-4</v>
      </c>
    </row>
    <row r="378" spans="1:4">
      <c r="A378" s="52"/>
      <c r="B378" s="53" t="s">
        <v>436</v>
      </c>
      <c r="C378" s="32">
        <v>5</v>
      </c>
      <c r="D378" s="44">
        <f t="shared" si="5"/>
        <v>2.1592554541713144E-4</v>
      </c>
    </row>
    <row r="379" spans="1:4">
      <c r="A379" s="52"/>
      <c r="B379" s="53" t="s">
        <v>460</v>
      </c>
      <c r="C379" s="32">
        <v>5</v>
      </c>
      <c r="D379" s="44">
        <f t="shared" si="5"/>
        <v>2.1592554541713144E-4</v>
      </c>
    </row>
    <row r="380" spans="1:4">
      <c r="A380" s="52"/>
      <c r="B380" s="53" t="s">
        <v>468</v>
      </c>
      <c r="C380" s="32">
        <v>5</v>
      </c>
      <c r="D380" s="44">
        <f t="shared" si="5"/>
        <v>2.1592554541713144E-4</v>
      </c>
    </row>
    <row r="381" spans="1:4">
      <c r="A381" s="52"/>
      <c r="B381" s="53" t="s">
        <v>477</v>
      </c>
      <c r="C381" s="32">
        <v>5</v>
      </c>
      <c r="D381" s="44">
        <f t="shared" si="5"/>
        <v>2.1592554541713144E-4</v>
      </c>
    </row>
    <row r="382" spans="1:4">
      <c r="A382" s="52"/>
      <c r="B382" s="53" t="s">
        <v>482</v>
      </c>
      <c r="C382" s="32">
        <v>5</v>
      </c>
      <c r="D382" s="44">
        <f t="shared" si="5"/>
        <v>2.1592554541713144E-4</v>
      </c>
    </row>
    <row r="383" spans="1:4">
      <c r="A383" s="52"/>
      <c r="B383" s="53" t="s">
        <v>485</v>
      </c>
      <c r="C383" s="32">
        <v>5</v>
      </c>
      <c r="D383" s="44">
        <f t="shared" si="5"/>
        <v>2.1592554541713144E-4</v>
      </c>
    </row>
    <row r="384" spans="1:4">
      <c r="A384" s="52"/>
      <c r="B384" s="53" t="s">
        <v>564</v>
      </c>
      <c r="C384" s="32">
        <v>5</v>
      </c>
      <c r="D384" s="44">
        <f t="shared" si="5"/>
        <v>2.1592554541713144E-4</v>
      </c>
    </row>
    <row r="385" spans="1:4">
      <c r="A385" s="52"/>
      <c r="B385" s="53" t="s">
        <v>579</v>
      </c>
      <c r="C385" s="32">
        <v>5</v>
      </c>
      <c r="D385" s="44">
        <f t="shared" si="5"/>
        <v>2.1592554541713144E-4</v>
      </c>
    </row>
    <row r="386" spans="1:4">
      <c r="A386" s="52"/>
      <c r="B386" s="53" t="s">
        <v>600</v>
      </c>
      <c r="C386" s="32">
        <v>5</v>
      </c>
      <c r="D386" s="44">
        <f t="shared" si="5"/>
        <v>2.1592554541713144E-4</v>
      </c>
    </row>
    <row r="387" spans="1:4">
      <c r="A387" s="52"/>
      <c r="B387" s="53" t="s">
        <v>608</v>
      </c>
      <c r="C387" s="32">
        <v>5</v>
      </c>
      <c r="D387" s="44">
        <f t="shared" si="5"/>
        <v>2.1592554541713144E-4</v>
      </c>
    </row>
    <row r="388" spans="1:4">
      <c r="A388" s="52"/>
      <c r="B388" s="53" t="s">
        <v>639</v>
      </c>
      <c r="C388" s="32">
        <v>5</v>
      </c>
      <c r="D388" s="44">
        <f t="shared" si="5"/>
        <v>2.1592554541713144E-4</v>
      </c>
    </row>
    <row r="389" spans="1:4">
      <c r="A389" s="52"/>
      <c r="B389" s="53" t="s">
        <v>641</v>
      </c>
      <c r="C389" s="32">
        <v>5</v>
      </c>
      <c r="D389" s="44">
        <f t="shared" si="5"/>
        <v>2.1592554541713144E-4</v>
      </c>
    </row>
    <row r="390" spans="1:4">
      <c r="A390" s="52"/>
      <c r="B390" s="53" t="s">
        <v>643</v>
      </c>
      <c r="C390" s="32">
        <v>5</v>
      </c>
      <c r="D390" s="44">
        <f t="shared" ref="D390:D453" si="6">+C390/$C$4*100</f>
        <v>2.1592554541713144E-4</v>
      </c>
    </row>
    <row r="391" spans="1:4">
      <c r="A391" s="52"/>
      <c r="B391" s="53" t="s">
        <v>696</v>
      </c>
      <c r="C391" s="32">
        <v>5</v>
      </c>
      <c r="D391" s="44">
        <f t="shared" si="6"/>
        <v>2.1592554541713144E-4</v>
      </c>
    </row>
    <row r="392" spans="1:4">
      <c r="A392" s="52"/>
      <c r="B392" s="53" t="s">
        <v>724</v>
      </c>
      <c r="C392" s="32">
        <v>5</v>
      </c>
      <c r="D392" s="44">
        <f t="shared" si="6"/>
        <v>2.1592554541713144E-4</v>
      </c>
    </row>
    <row r="393" spans="1:4">
      <c r="A393" s="52"/>
      <c r="B393" s="53" t="s">
        <v>744</v>
      </c>
      <c r="C393" s="32">
        <v>5</v>
      </c>
      <c r="D393" s="44">
        <f t="shared" si="6"/>
        <v>2.1592554541713144E-4</v>
      </c>
    </row>
    <row r="394" spans="1:4">
      <c r="A394" s="52"/>
      <c r="B394" s="53" t="s">
        <v>745</v>
      </c>
      <c r="C394" s="32">
        <v>5</v>
      </c>
      <c r="D394" s="44">
        <f t="shared" si="6"/>
        <v>2.1592554541713144E-4</v>
      </c>
    </row>
    <row r="395" spans="1:4">
      <c r="A395" s="52"/>
      <c r="B395" s="53" t="s">
        <v>74</v>
      </c>
      <c r="C395" s="32">
        <v>4</v>
      </c>
      <c r="D395" s="44">
        <f t="shared" si="6"/>
        <v>1.7274043633370515E-4</v>
      </c>
    </row>
    <row r="396" spans="1:4">
      <c r="A396" s="52"/>
      <c r="B396" s="53" t="s">
        <v>80</v>
      </c>
      <c r="C396" s="32">
        <v>4</v>
      </c>
      <c r="D396" s="44">
        <f t="shared" si="6"/>
        <v>1.7274043633370515E-4</v>
      </c>
    </row>
    <row r="397" spans="1:4">
      <c r="A397" s="52"/>
      <c r="B397" s="53" t="s">
        <v>141</v>
      </c>
      <c r="C397" s="32">
        <v>4</v>
      </c>
      <c r="D397" s="44">
        <f t="shared" si="6"/>
        <v>1.7274043633370515E-4</v>
      </c>
    </row>
    <row r="398" spans="1:4">
      <c r="A398" s="52"/>
      <c r="B398" s="53" t="s">
        <v>146</v>
      </c>
      <c r="C398" s="32">
        <v>4</v>
      </c>
      <c r="D398" s="44">
        <f t="shared" si="6"/>
        <v>1.7274043633370515E-4</v>
      </c>
    </row>
    <row r="399" spans="1:4">
      <c r="A399" s="52"/>
      <c r="B399" s="53" t="s">
        <v>148</v>
      </c>
      <c r="C399" s="32">
        <v>4</v>
      </c>
      <c r="D399" s="44">
        <f t="shared" si="6"/>
        <v>1.7274043633370515E-4</v>
      </c>
    </row>
    <row r="400" spans="1:4">
      <c r="A400" s="52"/>
      <c r="B400" s="53" t="s">
        <v>155</v>
      </c>
      <c r="C400" s="32">
        <v>4</v>
      </c>
      <c r="D400" s="44">
        <f t="shared" si="6"/>
        <v>1.7274043633370515E-4</v>
      </c>
    </row>
    <row r="401" spans="1:4">
      <c r="A401" s="52"/>
      <c r="B401" s="53" t="s">
        <v>188</v>
      </c>
      <c r="C401" s="32">
        <v>4</v>
      </c>
      <c r="D401" s="44">
        <f t="shared" si="6"/>
        <v>1.7274043633370515E-4</v>
      </c>
    </row>
    <row r="402" spans="1:4">
      <c r="A402" s="52"/>
      <c r="B402" s="53" t="s">
        <v>245</v>
      </c>
      <c r="C402" s="32">
        <v>4</v>
      </c>
      <c r="D402" s="44">
        <f t="shared" si="6"/>
        <v>1.7274043633370515E-4</v>
      </c>
    </row>
    <row r="403" spans="1:4">
      <c r="A403" s="52"/>
      <c r="B403" s="53" t="s">
        <v>249</v>
      </c>
      <c r="C403" s="32">
        <v>4</v>
      </c>
      <c r="D403" s="44">
        <f t="shared" si="6"/>
        <v>1.7274043633370515E-4</v>
      </c>
    </row>
    <row r="404" spans="1:4">
      <c r="A404" s="52"/>
      <c r="B404" s="53" t="s">
        <v>260</v>
      </c>
      <c r="C404" s="32">
        <v>4</v>
      </c>
      <c r="D404" s="44">
        <f t="shared" si="6"/>
        <v>1.7274043633370515E-4</v>
      </c>
    </row>
    <row r="405" spans="1:4">
      <c r="A405" s="52"/>
      <c r="B405" s="53" t="s">
        <v>283</v>
      </c>
      <c r="C405" s="32">
        <v>4</v>
      </c>
      <c r="D405" s="44">
        <f t="shared" si="6"/>
        <v>1.7274043633370515E-4</v>
      </c>
    </row>
    <row r="406" spans="1:4">
      <c r="A406" s="52"/>
      <c r="B406" s="53" t="s">
        <v>294</v>
      </c>
      <c r="C406" s="32">
        <v>4</v>
      </c>
      <c r="D406" s="44">
        <f t="shared" si="6"/>
        <v>1.7274043633370515E-4</v>
      </c>
    </row>
    <row r="407" spans="1:4">
      <c r="A407" s="52"/>
      <c r="B407" s="53" t="s">
        <v>300</v>
      </c>
      <c r="C407" s="32">
        <v>4</v>
      </c>
      <c r="D407" s="44">
        <f t="shared" si="6"/>
        <v>1.7274043633370515E-4</v>
      </c>
    </row>
    <row r="408" spans="1:4">
      <c r="A408" s="52"/>
      <c r="B408" s="53" t="s">
        <v>309</v>
      </c>
      <c r="C408" s="32">
        <v>4</v>
      </c>
      <c r="D408" s="44">
        <f t="shared" si="6"/>
        <v>1.7274043633370515E-4</v>
      </c>
    </row>
    <row r="409" spans="1:4">
      <c r="A409" s="52"/>
      <c r="B409" s="53" t="s">
        <v>350</v>
      </c>
      <c r="C409" s="32">
        <v>4</v>
      </c>
      <c r="D409" s="44">
        <f t="shared" si="6"/>
        <v>1.7274043633370515E-4</v>
      </c>
    </row>
    <row r="410" spans="1:4">
      <c r="A410" s="52"/>
      <c r="B410" s="53" t="s">
        <v>353</v>
      </c>
      <c r="C410" s="32">
        <v>4</v>
      </c>
      <c r="D410" s="44">
        <f t="shared" si="6"/>
        <v>1.7274043633370515E-4</v>
      </c>
    </row>
    <row r="411" spans="1:4">
      <c r="A411" s="52"/>
      <c r="B411" s="53" t="s">
        <v>358</v>
      </c>
      <c r="C411" s="32">
        <v>4</v>
      </c>
      <c r="D411" s="44">
        <f t="shared" si="6"/>
        <v>1.7274043633370515E-4</v>
      </c>
    </row>
    <row r="412" spans="1:4">
      <c r="A412" s="52"/>
      <c r="B412" s="53" t="s">
        <v>366</v>
      </c>
      <c r="C412" s="32">
        <v>4</v>
      </c>
      <c r="D412" s="44">
        <f t="shared" si="6"/>
        <v>1.7274043633370515E-4</v>
      </c>
    </row>
    <row r="413" spans="1:4">
      <c r="A413" s="52"/>
      <c r="B413" s="53" t="s">
        <v>437</v>
      </c>
      <c r="C413" s="32">
        <v>4</v>
      </c>
      <c r="D413" s="44">
        <f t="shared" si="6"/>
        <v>1.7274043633370515E-4</v>
      </c>
    </row>
    <row r="414" spans="1:4">
      <c r="A414" s="52"/>
      <c r="B414" s="53" t="s">
        <v>489</v>
      </c>
      <c r="C414" s="32">
        <v>4</v>
      </c>
      <c r="D414" s="44">
        <f t="shared" si="6"/>
        <v>1.7274043633370515E-4</v>
      </c>
    </row>
    <row r="415" spans="1:4">
      <c r="A415" s="52"/>
      <c r="B415" s="53" t="s">
        <v>539</v>
      </c>
      <c r="C415" s="32">
        <v>4</v>
      </c>
      <c r="D415" s="44">
        <f t="shared" si="6"/>
        <v>1.7274043633370515E-4</v>
      </c>
    </row>
    <row r="416" spans="1:4">
      <c r="A416" s="52"/>
      <c r="B416" s="53" t="s">
        <v>582</v>
      </c>
      <c r="C416" s="32">
        <v>4</v>
      </c>
      <c r="D416" s="44">
        <f t="shared" si="6"/>
        <v>1.7274043633370515E-4</v>
      </c>
    </row>
    <row r="417" spans="1:4">
      <c r="A417" s="52"/>
      <c r="B417" s="53" t="s">
        <v>603</v>
      </c>
      <c r="C417" s="32">
        <v>4</v>
      </c>
      <c r="D417" s="44">
        <f t="shared" si="6"/>
        <v>1.7274043633370515E-4</v>
      </c>
    </row>
    <row r="418" spans="1:4">
      <c r="A418" s="52"/>
      <c r="B418" s="53" t="s">
        <v>614</v>
      </c>
      <c r="C418" s="32">
        <v>4</v>
      </c>
      <c r="D418" s="44">
        <f t="shared" si="6"/>
        <v>1.7274043633370515E-4</v>
      </c>
    </row>
    <row r="419" spans="1:4">
      <c r="A419" s="52"/>
      <c r="B419" s="53" t="s">
        <v>618</v>
      </c>
      <c r="C419" s="32">
        <v>4</v>
      </c>
      <c r="D419" s="44">
        <f t="shared" si="6"/>
        <v>1.7274043633370515E-4</v>
      </c>
    </row>
    <row r="420" spans="1:4">
      <c r="A420" s="52"/>
      <c r="B420" s="53" t="s">
        <v>621</v>
      </c>
      <c r="C420" s="32">
        <v>4</v>
      </c>
      <c r="D420" s="44">
        <f t="shared" si="6"/>
        <v>1.7274043633370515E-4</v>
      </c>
    </row>
    <row r="421" spans="1:4">
      <c r="A421" s="52"/>
      <c r="B421" s="53" t="s">
        <v>622</v>
      </c>
      <c r="C421" s="32">
        <v>4</v>
      </c>
      <c r="D421" s="44">
        <f t="shared" si="6"/>
        <v>1.7274043633370515E-4</v>
      </c>
    </row>
    <row r="422" spans="1:4">
      <c r="A422" s="52"/>
      <c r="B422" s="53" t="s">
        <v>634</v>
      </c>
      <c r="C422" s="32">
        <v>4</v>
      </c>
      <c r="D422" s="44">
        <f t="shared" si="6"/>
        <v>1.7274043633370515E-4</v>
      </c>
    </row>
    <row r="423" spans="1:4">
      <c r="A423" s="52"/>
      <c r="B423" s="53" t="s">
        <v>650</v>
      </c>
      <c r="C423" s="32">
        <v>4</v>
      </c>
      <c r="D423" s="44">
        <f t="shared" si="6"/>
        <v>1.7274043633370515E-4</v>
      </c>
    </row>
    <row r="424" spans="1:4">
      <c r="A424" s="52"/>
      <c r="B424" s="53" t="s">
        <v>660</v>
      </c>
      <c r="C424" s="32">
        <v>4</v>
      </c>
      <c r="D424" s="44">
        <f t="shared" si="6"/>
        <v>1.7274043633370515E-4</v>
      </c>
    </row>
    <row r="425" spans="1:4">
      <c r="A425" s="52"/>
      <c r="B425" s="53" t="s">
        <v>698</v>
      </c>
      <c r="C425" s="32">
        <v>4</v>
      </c>
      <c r="D425" s="44">
        <f t="shared" si="6"/>
        <v>1.7274043633370515E-4</v>
      </c>
    </row>
    <row r="426" spans="1:4">
      <c r="A426" s="52"/>
      <c r="B426" s="53" t="s">
        <v>52</v>
      </c>
      <c r="C426" s="32">
        <v>3</v>
      </c>
      <c r="D426" s="44">
        <f t="shared" si="6"/>
        <v>1.2955532725027885E-4</v>
      </c>
    </row>
    <row r="427" spans="1:4">
      <c r="A427" s="52"/>
      <c r="B427" s="53" t="s">
        <v>104</v>
      </c>
      <c r="C427" s="32">
        <v>3</v>
      </c>
      <c r="D427" s="44">
        <f t="shared" si="6"/>
        <v>1.2955532725027885E-4</v>
      </c>
    </row>
    <row r="428" spans="1:4">
      <c r="A428" s="52"/>
      <c r="B428" s="53" t="s">
        <v>128</v>
      </c>
      <c r="C428" s="32">
        <v>3</v>
      </c>
      <c r="D428" s="44">
        <f t="shared" si="6"/>
        <v>1.2955532725027885E-4</v>
      </c>
    </row>
    <row r="429" spans="1:4">
      <c r="A429" s="52"/>
      <c r="B429" s="53" t="s">
        <v>130</v>
      </c>
      <c r="C429" s="32">
        <v>3</v>
      </c>
      <c r="D429" s="44">
        <f t="shared" si="6"/>
        <v>1.2955532725027885E-4</v>
      </c>
    </row>
    <row r="430" spans="1:4">
      <c r="A430" s="52"/>
      <c r="B430" s="53" t="s">
        <v>132</v>
      </c>
      <c r="C430" s="32">
        <v>3</v>
      </c>
      <c r="D430" s="44">
        <f t="shared" si="6"/>
        <v>1.2955532725027885E-4</v>
      </c>
    </row>
    <row r="431" spans="1:4">
      <c r="A431" s="52"/>
      <c r="B431" s="53" t="s">
        <v>133</v>
      </c>
      <c r="C431" s="32">
        <v>3</v>
      </c>
      <c r="D431" s="44">
        <f t="shared" si="6"/>
        <v>1.2955532725027885E-4</v>
      </c>
    </row>
    <row r="432" spans="1:4">
      <c r="A432" s="52"/>
      <c r="B432" s="53" t="s">
        <v>154</v>
      </c>
      <c r="C432" s="32">
        <v>3</v>
      </c>
      <c r="D432" s="44">
        <f t="shared" si="6"/>
        <v>1.2955532725027885E-4</v>
      </c>
    </row>
    <row r="433" spans="1:4">
      <c r="A433" s="52"/>
      <c r="B433" s="53" t="s">
        <v>160</v>
      </c>
      <c r="C433" s="32">
        <v>3</v>
      </c>
      <c r="D433" s="44">
        <f t="shared" si="6"/>
        <v>1.2955532725027885E-4</v>
      </c>
    </row>
    <row r="434" spans="1:4">
      <c r="A434" s="52"/>
      <c r="B434" s="53" t="s">
        <v>192</v>
      </c>
      <c r="C434" s="32">
        <v>3</v>
      </c>
      <c r="D434" s="44">
        <f t="shared" si="6"/>
        <v>1.2955532725027885E-4</v>
      </c>
    </row>
    <row r="435" spans="1:4">
      <c r="A435" s="52"/>
      <c r="B435" s="53" t="s">
        <v>197</v>
      </c>
      <c r="C435" s="32">
        <v>3</v>
      </c>
      <c r="D435" s="44">
        <f t="shared" si="6"/>
        <v>1.2955532725027885E-4</v>
      </c>
    </row>
    <row r="436" spans="1:4">
      <c r="A436" s="52"/>
      <c r="B436" s="53" t="s">
        <v>220</v>
      </c>
      <c r="C436" s="32">
        <v>3</v>
      </c>
      <c r="D436" s="44">
        <f t="shared" si="6"/>
        <v>1.2955532725027885E-4</v>
      </c>
    </row>
    <row r="437" spans="1:4">
      <c r="A437" s="52"/>
      <c r="B437" s="53" t="s">
        <v>221</v>
      </c>
      <c r="C437" s="32">
        <v>3</v>
      </c>
      <c r="D437" s="44">
        <f t="shared" si="6"/>
        <v>1.2955532725027885E-4</v>
      </c>
    </row>
    <row r="438" spans="1:4">
      <c r="A438" s="52"/>
      <c r="B438" s="53" t="s">
        <v>238</v>
      </c>
      <c r="C438" s="32">
        <v>3</v>
      </c>
      <c r="D438" s="44">
        <f t="shared" si="6"/>
        <v>1.2955532725027885E-4</v>
      </c>
    </row>
    <row r="439" spans="1:4">
      <c r="A439" s="52"/>
      <c r="B439" s="53" t="s">
        <v>240</v>
      </c>
      <c r="C439" s="32">
        <v>3</v>
      </c>
      <c r="D439" s="44">
        <f t="shared" si="6"/>
        <v>1.2955532725027885E-4</v>
      </c>
    </row>
    <row r="440" spans="1:4">
      <c r="A440" s="52"/>
      <c r="B440" s="53" t="s">
        <v>284</v>
      </c>
      <c r="C440" s="32">
        <v>3</v>
      </c>
      <c r="D440" s="44">
        <f t="shared" si="6"/>
        <v>1.2955532725027885E-4</v>
      </c>
    </row>
    <row r="441" spans="1:4">
      <c r="A441" s="52"/>
      <c r="B441" s="53" t="s">
        <v>288</v>
      </c>
      <c r="C441" s="32">
        <v>3</v>
      </c>
      <c r="D441" s="44">
        <f t="shared" si="6"/>
        <v>1.2955532725027885E-4</v>
      </c>
    </row>
    <row r="442" spans="1:4">
      <c r="A442" s="52"/>
      <c r="B442" s="53" t="s">
        <v>313</v>
      </c>
      <c r="C442" s="32">
        <v>3</v>
      </c>
      <c r="D442" s="44">
        <f t="shared" si="6"/>
        <v>1.2955532725027885E-4</v>
      </c>
    </row>
    <row r="443" spans="1:4">
      <c r="A443" s="52"/>
      <c r="B443" s="53" t="s">
        <v>367</v>
      </c>
      <c r="C443" s="32">
        <v>3</v>
      </c>
      <c r="D443" s="44">
        <f t="shared" si="6"/>
        <v>1.2955532725027885E-4</v>
      </c>
    </row>
    <row r="444" spans="1:4">
      <c r="A444" s="52"/>
      <c r="B444" s="53" t="s">
        <v>394</v>
      </c>
      <c r="C444" s="32">
        <v>3</v>
      </c>
      <c r="D444" s="44">
        <f t="shared" si="6"/>
        <v>1.2955532725027885E-4</v>
      </c>
    </row>
    <row r="445" spans="1:4">
      <c r="A445" s="52"/>
      <c r="B445" s="53" t="s">
        <v>421</v>
      </c>
      <c r="C445" s="32">
        <v>3</v>
      </c>
      <c r="D445" s="44">
        <f t="shared" si="6"/>
        <v>1.2955532725027885E-4</v>
      </c>
    </row>
    <row r="446" spans="1:4">
      <c r="A446" s="52"/>
      <c r="B446" s="53" t="s">
        <v>438</v>
      </c>
      <c r="C446" s="32">
        <v>3</v>
      </c>
      <c r="D446" s="44">
        <f t="shared" si="6"/>
        <v>1.2955532725027885E-4</v>
      </c>
    </row>
    <row r="447" spans="1:4">
      <c r="A447" s="52"/>
      <c r="B447" s="53" t="s">
        <v>445</v>
      </c>
      <c r="C447" s="32">
        <v>3</v>
      </c>
      <c r="D447" s="44">
        <f t="shared" si="6"/>
        <v>1.2955532725027885E-4</v>
      </c>
    </row>
    <row r="448" spans="1:4">
      <c r="A448" s="52"/>
      <c r="B448" s="53" t="s">
        <v>499</v>
      </c>
      <c r="C448" s="32">
        <v>3</v>
      </c>
      <c r="D448" s="44">
        <f t="shared" si="6"/>
        <v>1.2955532725027885E-4</v>
      </c>
    </row>
    <row r="449" spans="1:4">
      <c r="A449" s="52"/>
      <c r="B449" s="53" t="s">
        <v>506</v>
      </c>
      <c r="C449" s="32">
        <v>3</v>
      </c>
      <c r="D449" s="44">
        <f t="shared" si="6"/>
        <v>1.2955532725027885E-4</v>
      </c>
    </row>
    <row r="450" spans="1:4">
      <c r="A450" s="52"/>
      <c r="B450" s="53" t="s">
        <v>541</v>
      </c>
      <c r="C450" s="32">
        <v>3</v>
      </c>
      <c r="D450" s="44">
        <f t="shared" si="6"/>
        <v>1.2955532725027885E-4</v>
      </c>
    </row>
    <row r="451" spans="1:4">
      <c r="A451" s="52"/>
      <c r="B451" s="53" t="s">
        <v>542</v>
      </c>
      <c r="C451" s="32">
        <v>3</v>
      </c>
      <c r="D451" s="44">
        <f t="shared" si="6"/>
        <v>1.2955532725027885E-4</v>
      </c>
    </row>
    <row r="452" spans="1:4">
      <c r="A452" s="52"/>
      <c r="B452" s="53" t="s">
        <v>543</v>
      </c>
      <c r="C452" s="32">
        <v>3</v>
      </c>
      <c r="D452" s="44">
        <f t="shared" si="6"/>
        <v>1.2955532725027885E-4</v>
      </c>
    </row>
    <row r="453" spans="1:4">
      <c r="A453" s="52"/>
      <c r="B453" s="53" t="s">
        <v>547</v>
      </c>
      <c r="C453" s="32">
        <v>3</v>
      </c>
      <c r="D453" s="44">
        <f t="shared" si="6"/>
        <v>1.2955532725027885E-4</v>
      </c>
    </row>
    <row r="454" spans="1:4">
      <c r="A454" s="52"/>
      <c r="B454" s="53" t="s">
        <v>556</v>
      </c>
      <c r="C454" s="32">
        <v>3</v>
      </c>
      <c r="D454" s="44">
        <f t="shared" ref="D454:D517" si="7">+C454/$C$4*100</f>
        <v>1.2955532725027885E-4</v>
      </c>
    </row>
    <row r="455" spans="1:4">
      <c r="A455" s="52"/>
      <c r="B455" s="53" t="s">
        <v>593</v>
      </c>
      <c r="C455" s="32">
        <v>3</v>
      </c>
      <c r="D455" s="44">
        <f t="shared" si="7"/>
        <v>1.2955532725027885E-4</v>
      </c>
    </row>
    <row r="456" spans="1:4">
      <c r="A456" s="52"/>
      <c r="B456" s="53" t="s">
        <v>623</v>
      </c>
      <c r="C456" s="32">
        <v>3</v>
      </c>
      <c r="D456" s="44">
        <f t="shared" si="7"/>
        <v>1.2955532725027885E-4</v>
      </c>
    </row>
    <row r="457" spans="1:4">
      <c r="A457" s="52"/>
      <c r="B457" s="53" t="s">
        <v>626</v>
      </c>
      <c r="C457" s="32">
        <v>3</v>
      </c>
      <c r="D457" s="44">
        <f t="shared" si="7"/>
        <v>1.2955532725027885E-4</v>
      </c>
    </row>
    <row r="458" spans="1:4">
      <c r="A458" s="52"/>
      <c r="B458" s="53" t="s">
        <v>662</v>
      </c>
      <c r="C458" s="32">
        <v>3</v>
      </c>
      <c r="D458" s="44">
        <f t="shared" si="7"/>
        <v>1.2955532725027885E-4</v>
      </c>
    </row>
    <row r="459" spans="1:4">
      <c r="A459" s="52"/>
      <c r="B459" s="53" t="s">
        <v>671</v>
      </c>
      <c r="C459" s="32">
        <v>3</v>
      </c>
      <c r="D459" s="44">
        <f t="shared" si="7"/>
        <v>1.2955532725027885E-4</v>
      </c>
    </row>
    <row r="460" spans="1:4">
      <c r="A460" s="52"/>
      <c r="B460" s="53" t="s">
        <v>687</v>
      </c>
      <c r="C460" s="32">
        <v>3</v>
      </c>
      <c r="D460" s="44">
        <f t="shared" si="7"/>
        <v>1.2955532725027885E-4</v>
      </c>
    </row>
    <row r="461" spans="1:4">
      <c r="A461" s="52"/>
      <c r="B461" s="53" t="s">
        <v>692</v>
      </c>
      <c r="C461" s="32">
        <v>3</v>
      </c>
      <c r="D461" s="44">
        <f t="shared" si="7"/>
        <v>1.2955532725027885E-4</v>
      </c>
    </row>
    <row r="462" spans="1:4">
      <c r="A462" s="52"/>
      <c r="B462" s="53" t="s">
        <v>719</v>
      </c>
      <c r="C462" s="32">
        <v>3</v>
      </c>
      <c r="D462" s="44">
        <f t="shared" si="7"/>
        <v>1.2955532725027885E-4</v>
      </c>
    </row>
    <row r="463" spans="1:4">
      <c r="A463" s="52"/>
      <c r="B463" s="53" t="s">
        <v>720</v>
      </c>
      <c r="C463" s="32">
        <v>3</v>
      </c>
      <c r="D463" s="44">
        <f t="shared" si="7"/>
        <v>1.2955532725027885E-4</v>
      </c>
    </row>
    <row r="464" spans="1:4">
      <c r="A464" s="52"/>
      <c r="B464" s="53" t="s">
        <v>731</v>
      </c>
      <c r="C464" s="32">
        <v>3</v>
      </c>
      <c r="D464" s="44">
        <f t="shared" si="7"/>
        <v>1.2955532725027885E-4</v>
      </c>
    </row>
    <row r="465" spans="1:4">
      <c r="A465" s="52"/>
      <c r="B465" s="53" t="s">
        <v>732</v>
      </c>
      <c r="C465" s="32">
        <v>3</v>
      </c>
      <c r="D465" s="44">
        <f t="shared" si="7"/>
        <v>1.2955532725027885E-4</v>
      </c>
    </row>
    <row r="466" spans="1:4">
      <c r="A466" s="52"/>
      <c r="B466" s="53" t="s">
        <v>736</v>
      </c>
      <c r="C466" s="32">
        <v>3</v>
      </c>
      <c r="D466" s="44">
        <f t="shared" si="7"/>
        <v>1.2955532725027885E-4</v>
      </c>
    </row>
    <row r="467" spans="1:4">
      <c r="A467" s="52"/>
      <c r="B467" s="53" t="s">
        <v>737</v>
      </c>
      <c r="C467" s="32">
        <v>3</v>
      </c>
      <c r="D467" s="44">
        <f t="shared" si="7"/>
        <v>1.2955532725027885E-4</v>
      </c>
    </row>
    <row r="468" spans="1:4">
      <c r="A468" s="52"/>
      <c r="B468" s="53" t="s">
        <v>749</v>
      </c>
      <c r="C468" s="32">
        <v>3</v>
      </c>
      <c r="D468" s="44">
        <f t="shared" si="7"/>
        <v>1.2955532725027885E-4</v>
      </c>
    </row>
    <row r="469" spans="1:4">
      <c r="A469" s="52"/>
      <c r="B469" s="53" t="s">
        <v>751</v>
      </c>
      <c r="C469" s="32">
        <v>3</v>
      </c>
      <c r="D469" s="44">
        <f t="shared" si="7"/>
        <v>1.2955532725027885E-4</v>
      </c>
    </row>
    <row r="470" spans="1:4">
      <c r="A470" s="52"/>
      <c r="B470" s="53" t="s">
        <v>53</v>
      </c>
      <c r="C470" s="32">
        <v>2</v>
      </c>
      <c r="D470" s="44">
        <f t="shared" si="7"/>
        <v>8.6370218166852573E-5</v>
      </c>
    </row>
    <row r="471" spans="1:4">
      <c r="A471" s="52"/>
      <c r="B471" s="53" t="s">
        <v>55</v>
      </c>
      <c r="C471" s="32">
        <v>2</v>
      </c>
      <c r="D471" s="44">
        <f t="shared" si="7"/>
        <v>8.6370218166852573E-5</v>
      </c>
    </row>
    <row r="472" spans="1:4">
      <c r="A472" s="52"/>
      <c r="B472" s="53" t="s">
        <v>57</v>
      </c>
      <c r="C472" s="32">
        <v>2</v>
      </c>
      <c r="D472" s="44">
        <f t="shared" si="7"/>
        <v>8.6370218166852573E-5</v>
      </c>
    </row>
    <row r="473" spans="1:4">
      <c r="A473" s="52"/>
      <c r="B473" s="53" t="s">
        <v>59</v>
      </c>
      <c r="C473" s="32">
        <v>2</v>
      </c>
      <c r="D473" s="44">
        <f t="shared" si="7"/>
        <v>8.6370218166852573E-5</v>
      </c>
    </row>
    <row r="474" spans="1:4">
      <c r="A474" s="52"/>
      <c r="B474" s="53" t="s">
        <v>62</v>
      </c>
      <c r="C474" s="32">
        <v>2</v>
      </c>
      <c r="D474" s="44">
        <f t="shared" si="7"/>
        <v>8.6370218166852573E-5</v>
      </c>
    </row>
    <row r="475" spans="1:4">
      <c r="A475" s="52"/>
      <c r="B475" s="53" t="s">
        <v>82</v>
      </c>
      <c r="C475" s="32">
        <v>2</v>
      </c>
      <c r="D475" s="44">
        <f t="shared" si="7"/>
        <v>8.6370218166852573E-5</v>
      </c>
    </row>
    <row r="476" spans="1:4">
      <c r="A476" s="52"/>
      <c r="B476" s="53" t="s">
        <v>92</v>
      </c>
      <c r="C476" s="32">
        <v>2</v>
      </c>
      <c r="D476" s="44">
        <f t="shared" si="7"/>
        <v>8.6370218166852573E-5</v>
      </c>
    </row>
    <row r="477" spans="1:4">
      <c r="A477" s="52"/>
      <c r="B477" s="53" t="s">
        <v>96</v>
      </c>
      <c r="C477" s="32">
        <v>2</v>
      </c>
      <c r="D477" s="44">
        <f t="shared" si="7"/>
        <v>8.6370218166852573E-5</v>
      </c>
    </row>
    <row r="478" spans="1:4">
      <c r="A478" s="52"/>
      <c r="B478" s="53" t="s">
        <v>101</v>
      </c>
      <c r="C478" s="32">
        <v>2</v>
      </c>
      <c r="D478" s="44">
        <f t="shared" si="7"/>
        <v>8.6370218166852573E-5</v>
      </c>
    </row>
    <row r="479" spans="1:4">
      <c r="A479" s="52"/>
      <c r="B479" s="53" t="s">
        <v>117</v>
      </c>
      <c r="C479" s="32">
        <v>2</v>
      </c>
      <c r="D479" s="44">
        <f t="shared" si="7"/>
        <v>8.6370218166852573E-5</v>
      </c>
    </row>
    <row r="480" spans="1:4">
      <c r="A480" s="52"/>
      <c r="B480" s="53" t="s">
        <v>118</v>
      </c>
      <c r="C480" s="32">
        <v>2</v>
      </c>
      <c r="D480" s="44">
        <f t="shared" si="7"/>
        <v>8.6370218166852573E-5</v>
      </c>
    </row>
    <row r="481" spans="1:4">
      <c r="A481" s="52"/>
      <c r="B481" s="53" t="s">
        <v>137</v>
      </c>
      <c r="C481" s="32">
        <v>2</v>
      </c>
      <c r="D481" s="44">
        <f t="shared" si="7"/>
        <v>8.6370218166852573E-5</v>
      </c>
    </row>
    <row r="482" spans="1:4">
      <c r="A482" s="52"/>
      <c r="B482" s="53" t="s">
        <v>142</v>
      </c>
      <c r="C482" s="32">
        <v>2</v>
      </c>
      <c r="D482" s="44">
        <f t="shared" si="7"/>
        <v>8.6370218166852573E-5</v>
      </c>
    </row>
    <row r="483" spans="1:4">
      <c r="A483" s="52"/>
      <c r="B483" s="53" t="s">
        <v>171</v>
      </c>
      <c r="C483" s="32">
        <v>2</v>
      </c>
      <c r="D483" s="44">
        <f t="shared" si="7"/>
        <v>8.6370218166852573E-5</v>
      </c>
    </row>
    <row r="484" spans="1:4">
      <c r="A484" s="52"/>
      <c r="B484" s="53" t="s">
        <v>174</v>
      </c>
      <c r="C484" s="32">
        <v>2</v>
      </c>
      <c r="D484" s="44">
        <f t="shared" si="7"/>
        <v>8.6370218166852573E-5</v>
      </c>
    </row>
    <row r="485" spans="1:4">
      <c r="A485" s="52"/>
      <c r="B485" s="53" t="s">
        <v>182</v>
      </c>
      <c r="C485" s="32">
        <v>2</v>
      </c>
      <c r="D485" s="44">
        <f t="shared" si="7"/>
        <v>8.6370218166852573E-5</v>
      </c>
    </row>
    <row r="486" spans="1:4">
      <c r="A486" s="52"/>
      <c r="B486" s="53" t="s">
        <v>204</v>
      </c>
      <c r="C486" s="32">
        <v>2</v>
      </c>
      <c r="D486" s="44">
        <f t="shared" si="7"/>
        <v>8.6370218166852573E-5</v>
      </c>
    </row>
    <row r="487" spans="1:4">
      <c r="A487" s="52"/>
      <c r="B487" s="53" t="s">
        <v>209</v>
      </c>
      <c r="C487" s="32">
        <v>2</v>
      </c>
      <c r="D487" s="44">
        <f t="shared" si="7"/>
        <v>8.6370218166852573E-5</v>
      </c>
    </row>
    <row r="488" spans="1:4">
      <c r="A488" s="52"/>
      <c r="B488" s="53" t="s">
        <v>210</v>
      </c>
      <c r="C488" s="32">
        <v>2</v>
      </c>
      <c r="D488" s="44">
        <f t="shared" si="7"/>
        <v>8.6370218166852573E-5</v>
      </c>
    </row>
    <row r="489" spans="1:4">
      <c r="A489" s="52"/>
      <c r="B489" s="53" t="s">
        <v>212</v>
      </c>
      <c r="C489" s="32">
        <v>2</v>
      </c>
      <c r="D489" s="44">
        <f t="shared" si="7"/>
        <v>8.6370218166852573E-5</v>
      </c>
    </row>
    <row r="490" spans="1:4">
      <c r="A490" s="52"/>
      <c r="B490" s="53" t="s">
        <v>236</v>
      </c>
      <c r="C490" s="32">
        <v>2</v>
      </c>
      <c r="D490" s="44">
        <f t="shared" si="7"/>
        <v>8.6370218166852573E-5</v>
      </c>
    </row>
    <row r="491" spans="1:4">
      <c r="A491" s="52"/>
      <c r="B491" s="53" t="s">
        <v>243</v>
      </c>
      <c r="C491" s="32">
        <v>2</v>
      </c>
      <c r="D491" s="44">
        <f t="shared" si="7"/>
        <v>8.6370218166852573E-5</v>
      </c>
    </row>
    <row r="492" spans="1:4">
      <c r="A492" s="52"/>
      <c r="B492" s="53" t="s">
        <v>248</v>
      </c>
      <c r="C492" s="32">
        <v>2</v>
      </c>
      <c r="D492" s="44">
        <f t="shared" si="7"/>
        <v>8.6370218166852573E-5</v>
      </c>
    </row>
    <row r="493" spans="1:4">
      <c r="A493" s="52"/>
      <c r="B493" s="53" t="s">
        <v>254</v>
      </c>
      <c r="C493" s="32">
        <v>2</v>
      </c>
      <c r="D493" s="44">
        <f t="shared" si="7"/>
        <v>8.6370218166852573E-5</v>
      </c>
    </row>
    <row r="494" spans="1:4">
      <c r="A494" s="52"/>
      <c r="B494" s="53" t="s">
        <v>259</v>
      </c>
      <c r="C494" s="32">
        <v>2</v>
      </c>
      <c r="D494" s="44">
        <f t="shared" si="7"/>
        <v>8.6370218166852573E-5</v>
      </c>
    </row>
    <row r="495" spans="1:4">
      <c r="A495" s="52"/>
      <c r="B495" s="53" t="s">
        <v>273</v>
      </c>
      <c r="C495" s="32">
        <v>2</v>
      </c>
      <c r="D495" s="44">
        <f t="shared" si="7"/>
        <v>8.6370218166852573E-5</v>
      </c>
    </row>
    <row r="496" spans="1:4">
      <c r="A496" s="52"/>
      <c r="B496" s="53" t="s">
        <v>290</v>
      </c>
      <c r="C496" s="32">
        <v>2</v>
      </c>
      <c r="D496" s="44">
        <f t="shared" si="7"/>
        <v>8.6370218166852573E-5</v>
      </c>
    </row>
    <row r="497" spans="1:4">
      <c r="A497" s="52"/>
      <c r="B497" s="53" t="s">
        <v>291</v>
      </c>
      <c r="C497" s="32">
        <v>2</v>
      </c>
      <c r="D497" s="44">
        <f t="shared" si="7"/>
        <v>8.6370218166852573E-5</v>
      </c>
    </row>
    <row r="498" spans="1:4">
      <c r="A498" s="52"/>
      <c r="B498" s="53" t="s">
        <v>296</v>
      </c>
      <c r="C498" s="32">
        <v>2</v>
      </c>
      <c r="D498" s="44">
        <f t="shared" si="7"/>
        <v>8.6370218166852573E-5</v>
      </c>
    </row>
    <row r="499" spans="1:4">
      <c r="A499" s="52"/>
      <c r="B499" s="53" t="s">
        <v>297</v>
      </c>
      <c r="C499" s="32">
        <v>2</v>
      </c>
      <c r="D499" s="44">
        <f t="shared" si="7"/>
        <v>8.6370218166852573E-5</v>
      </c>
    </row>
    <row r="500" spans="1:4">
      <c r="A500" s="52"/>
      <c r="B500" s="53" t="s">
        <v>320</v>
      </c>
      <c r="C500" s="32">
        <v>2</v>
      </c>
      <c r="D500" s="44">
        <f t="shared" si="7"/>
        <v>8.6370218166852573E-5</v>
      </c>
    </row>
    <row r="501" spans="1:4">
      <c r="A501" s="52"/>
      <c r="B501" s="53" t="s">
        <v>321</v>
      </c>
      <c r="C501" s="32">
        <v>2</v>
      </c>
      <c r="D501" s="44">
        <f t="shared" si="7"/>
        <v>8.6370218166852573E-5</v>
      </c>
    </row>
    <row r="502" spans="1:4">
      <c r="A502" s="52"/>
      <c r="B502" s="53" t="s">
        <v>322</v>
      </c>
      <c r="C502" s="32">
        <v>2</v>
      </c>
      <c r="D502" s="44">
        <f t="shared" si="7"/>
        <v>8.6370218166852573E-5</v>
      </c>
    </row>
    <row r="503" spans="1:4">
      <c r="A503" s="52"/>
      <c r="B503" s="53" t="s">
        <v>332</v>
      </c>
      <c r="C503" s="32">
        <v>2</v>
      </c>
      <c r="D503" s="44">
        <f t="shared" si="7"/>
        <v>8.6370218166852573E-5</v>
      </c>
    </row>
    <row r="504" spans="1:4">
      <c r="A504" s="52"/>
      <c r="B504" s="53" t="s">
        <v>346</v>
      </c>
      <c r="C504" s="32">
        <v>2</v>
      </c>
      <c r="D504" s="44">
        <f t="shared" si="7"/>
        <v>8.6370218166852573E-5</v>
      </c>
    </row>
    <row r="505" spans="1:4">
      <c r="A505" s="52"/>
      <c r="B505" s="53" t="s">
        <v>373</v>
      </c>
      <c r="C505" s="32">
        <v>2</v>
      </c>
      <c r="D505" s="44">
        <f t="shared" si="7"/>
        <v>8.6370218166852573E-5</v>
      </c>
    </row>
    <row r="506" spans="1:4">
      <c r="A506" s="52"/>
      <c r="B506" s="53" t="s">
        <v>407</v>
      </c>
      <c r="C506" s="32">
        <v>2</v>
      </c>
      <c r="D506" s="44">
        <f t="shared" si="7"/>
        <v>8.6370218166852573E-5</v>
      </c>
    </row>
    <row r="507" spans="1:4">
      <c r="A507" s="52"/>
      <c r="B507" s="53" t="s">
        <v>412</v>
      </c>
      <c r="C507" s="32">
        <v>2</v>
      </c>
      <c r="D507" s="44">
        <f t="shared" si="7"/>
        <v>8.6370218166852573E-5</v>
      </c>
    </row>
    <row r="508" spans="1:4">
      <c r="A508" s="52"/>
      <c r="B508" s="53" t="s">
        <v>416</v>
      </c>
      <c r="C508" s="32">
        <v>2</v>
      </c>
      <c r="D508" s="44">
        <f t="shared" si="7"/>
        <v>8.6370218166852573E-5</v>
      </c>
    </row>
    <row r="509" spans="1:4">
      <c r="A509" s="52"/>
      <c r="B509" s="53" t="s">
        <v>417</v>
      </c>
      <c r="C509" s="32">
        <v>2</v>
      </c>
      <c r="D509" s="44">
        <f t="shared" si="7"/>
        <v>8.6370218166852573E-5</v>
      </c>
    </row>
    <row r="510" spans="1:4">
      <c r="A510" s="52"/>
      <c r="B510" s="53" t="s">
        <v>422</v>
      </c>
      <c r="C510" s="32">
        <v>2</v>
      </c>
      <c r="D510" s="44">
        <f t="shared" si="7"/>
        <v>8.6370218166852573E-5</v>
      </c>
    </row>
    <row r="511" spans="1:4">
      <c r="A511" s="52"/>
      <c r="B511" s="53" t="s">
        <v>427</v>
      </c>
      <c r="C511" s="32">
        <v>2</v>
      </c>
      <c r="D511" s="44">
        <f t="shared" si="7"/>
        <v>8.6370218166852573E-5</v>
      </c>
    </row>
    <row r="512" spans="1:4">
      <c r="A512" s="52"/>
      <c r="B512" s="53" t="s">
        <v>432</v>
      </c>
      <c r="C512" s="32">
        <v>2</v>
      </c>
      <c r="D512" s="44">
        <f t="shared" si="7"/>
        <v>8.6370218166852573E-5</v>
      </c>
    </row>
    <row r="513" spans="1:4">
      <c r="A513" s="52"/>
      <c r="B513" s="53" t="s">
        <v>447</v>
      </c>
      <c r="C513" s="32">
        <v>2</v>
      </c>
      <c r="D513" s="44">
        <f t="shared" si="7"/>
        <v>8.6370218166852573E-5</v>
      </c>
    </row>
    <row r="514" spans="1:4">
      <c r="A514" s="52"/>
      <c r="B514" s="53" t="s">
        <v>453</v>
      </c>
      <c r="C514" s="32">
        <v>2</v>
      </c>
      <c r="D514" s="44">
        <f t="shared" si="7"/>
        <v>8.6370218166852573E-5</v>
      </c>
    </row>
    <row r="515" spans="1:4">
      <c r="A515" s="52"/>
      <c r="B515" s="53" t="s">
        <v>456</v>
      </c>
      <c r="C515" s="32">
        <v>2</v>
      </c>
      <c r="D515" s="44">
        <f t="shared" si="7"/>
        <v>8.6370218166852573E-5</v>
      </c>
    </row>
    <row r="516" spans="1:4">
      <c r="A516" s="52"/>
      <c r="B516" s="53" t="s">
        <v>457</v>
      </c>
      <c r="C516" s="32">
        <v>2</v>
      </c>
      <c r="D516" s="44">
        <f t="shared" si="7"/>
        <v>8.6370218166852573E-5</v>
      </c>
    </row>
    <row r="517" spans="1:4">
      <c r="A517" s="52"/>
      <c r="B517" s="53" t="s">
        <v>466</v>
      </c>
      <c r="C517" s="32">
        <v>2</v>
      </c>
      <c r="D517" s="44">
        <f t="shared" si="7"/>
        <v>8.6370218166852573E-5</v>
      </c>
    </row>
    <row r="518" spans="1:4">
      <c r="A518" s="52"/>
      <c r="B518" s="53" t="s">
        <v>483</v>
      </c>
      <c r="C518" s="32">
        <v>2</v>
      </c>
      <c r="D518" s="44">
        <f t="shared" ref="D518:D581" si="8">+C518/$C$4*100</f>
        <v>8.6370218166852573E-5</v>
      </c>
    </row>
    <row r="519" spans="1:4">
      <c r="A519" s="52"/>
      <c r="B519" s="53" t="s">
        <v>484</v>
      </c>
      <c r="C519" s="32">
        <v>2</v>
      </c>
      <c r="D519" s="44">
        <f t="shared" si="8"/>
        <v>8.6370218166852573E-5</v>
      </c>
    </row>
    <row r="520" spans="1:4">
      <c r="A520" s="52"/>
      <c r="B520" s="53" t="s">
        <v>544</v>
      </c>
      <c r="C520" s="32">
        <v>2</v>
      </c>
      <c r="D520" s="44">
        <f t="shared" si="8"/>
        <v>8.6370218166852573E-5</v>
      </c>
    </row>
    <row r="521" spans="1:4">
      <c r="A521" s="52"/>
      <c r="B521" s="53" t="s">
        <v>555</v>
      </c>
      <c r="C521" s="32">
        <v>2</v>
      </c>
      <c r="D521" s="44">
        <f t="shared" si="8"/>
        <v>8.6370218166852573E-5</v>
      </c>
    </row>
    <row r="522" spans="1:4">
      <c r="A522" s="52"/>
      <c r="B522" s="53" t="s">
        <v>558</v>
      </c>
      <c r="C522" s="32">
        <v>2</v>
      </c>
      <c r="D522" s="44">
        <f t="shared" si="8"/>
        <v>8.6370218166852573E-5</v>
      </c>
    </row>
    <row r="523" spans="1:4">
      <c r="A523" s="52"/>
      <c r="B523" s="53" t="s">
        <v>559</v>
      </c>
      <c r="C523" s="32">
        <v>2</v>
      </c>
      <c r="D523" s="44">
        <f t="shared" si="8"/>
        <v>8.6370218166852573E-5</v>
      </c>
    </row>
    <row r="524" spans="1:4">
      <c r="A524" s="52"/>
      <c r="B524" s="53" t="s">
        <v>563</v>
      </c>
      <c r="C524" s="32">
        <v>2</v>
      </c>
      <c r="D524" s="44">
        <f t="shared" si="8"/>
        <v>8.6370218166852573E-5</v>
      </c>
    </row>
    <row r="525" spans="1:4">
      <c r="A525" s="52"/>
      <c r="B525" s="53" t="s">
        <v>566</v>
      </c>
      <c r="C525" s="32">
        <v>2</v>
      </c>
      <c r="D525" s="44">
        <f t="shared" si="8"/>
        <v>8.6370218166852573E-5</v>
      </c>
    </row>
    <row r="526" spans="1:4">
      <c r="A526" s="52"/>
      <c r="B526" s="53" t="s">
        <v>570</v>
      </c>
      <c r="C526" s="32">
        <v>2</v>
      </c>
      <c r="D526" s="44">
        <f t="shared" si="8"/>
        <v>8.6370218166852573E-5</v>
      </c>
    </row>
    <row r="527" spans="1:4">
      <c r="A527" s="52"/>
      <c r="B527" s="53" t="s">
        <v>598</v>
      </c>
      <c r="C527" s="32">
        <v>2</v>
      </c>
      <c r="D527" s="44">
        <f t="shared" si="8"/>
        <v>8.6370218166852573E-5</v>
      </c>
    </row>
    <row r="528" spans="1:4">
      <c r="A528" s="52"/>
      <c r="B528" s="53" t="s">
        <v>636</v>
      </c>
      <c r="C528" s="32">
        <v>2</v>
      </c>
      <c r="D528" s="44">
        <f t="shared" si="8"/>
        <v>8.6370218166852573E-5</v>
      </c>
    </row>
    <row r="529" spans="1:4">
      <c r="A529" s="52"/>
      <c r="B529" s="53" t="s">
        <v>644</v>
      </c>
      <c r="C529" s="32">
        <v>2</v>
      </c>
      <c r="D529" s="44">
        <f t="shared" si="8"/>
        <v>8.6370218166852573E-5</v>
      </c>
    </row>
    <row r="530" spans="1:4">
      <c r="A530" s="52"/>
      <c r="B530" s="53" t="s">
        <v>666</v>
      </c>
      <c r="C530" s="32">
        <v>2</v>
      </c>
      <c r="D530" s="44">
        <f t="shared" si="8"/>
        <v>8.6370218166852573E-5</v>
      </c>
    </row>
    <row r="531" spans="1:4">
      <c r="A531" s="52"/>
      <c r="B531" s="53" t="s">
        <v>668</v>
      </c>
      <c r="C531" s="32">
        <v>2</v>
      </c>
      <c r="D531" s="44">
        <f t="shared" si="8"/>
        <v>8.6370218166852573E-5</v>
      </c>
    </row>
    <row r="532" spans="1:4">
      <c r="A532" s="52"/>
      <c r="B532" s="53" t="s">
        <v>693</v>
      </c>
      <c r="C532" s="32">
        <v>2</v>
      </c>
      <c r="D532" s="44">
        <f t="shared" si="8"/>
        <v>8.6370218166852573E-5</v>
      </c>
    </row>
    <row r="533" spans="1:4">
      <c r="A533" s="52"/>
      <c r="B533" s="53" t="s">
        <v>695</v>
      </c>
      <c r="C533" s="32">
        <v>2</v>
      </c>
      <c r="D533" s="44">
        <f t="shared" si="8"/>
        <v>8.6370218166852573E-5</v>
      </c>
    </row>
    <row r="534" spans="1:4">
      <c r="A534" s="52"/>
      <c r="B534" s="53" t="s">
        <v>710</v>
      </c>
      <c r="C534" s="32">
        <v>2</v>
      </c>
      <c r="D534" s="44">
        <f t="shared" si="8"/>
        <v>8.6370218166852573E-5</v>
      </c>
    </row>
    <row r="535" spans="1:4">
      <c r="A535" s="52"/>
      <c r="B535" s="53" t="s">
        <v>728</v>
      </c>
      <c r="C535" s="32">
        <v>2</v>
      </c>
      <c r="D535" s="44">
        <f t="shared" si="8"/>
        <v>8.6370218166852573E-5</v>
      </c>
    </row>
    <row r="536" spans="1:4">
      <c r="A536" s="52"/>
      <c r="B536" s="53" t="s">
        <v>51</v>
      </c>
      <c r="C536" s="32">
        <v>1</v>
      </c>
      <c r="D536" s="44">
        <f t="shared" si="8"/>
        <v>4.3185109083426286E-5</v>
      </c>
    </row>
    <row r="537" spans="1:4">
      <c r="A537" s="52"/>
      <c r="B537" s="53" t="s">
        <v>54</v>
      </c>
      <c r="C537" s="32">
        <v>1</v>
      </c>
      <c r="D537" s="44">
        <f t="shared" si="8"/>
        <v>4.3185109083426286E-5</v>
      </c>
    </row>
    <row r="538" spans="1:4">
      <c r="A538" s="52"/>
      <c r="B538" s="53" t="s">
        <v>64</v>
      </c>
      <c r="C538" s="32">
        <v>1</v>
      </c>
      <c r="D538" s="44">
        <f t="shared" si="8"/>
        <v>4.3185109083426286E-5</v>
      </c>
    </row>
    <row r="539" spans="1:4">
      <c r="A539" s="52"/>
      <c r="B539" s="53" t="s">
        <v>66</v>
      </c>
      <c r="C539" s="32">
        <v>1</v>
      </c>
      <c r="D539" s="44">
        <f t="shared" si="8"/>
        <v>4.3185109083426286E-5</v>
      </c>
    </row>
    <row r="540" spans="1:4">
      <c r="A540" s="52"/>
      <c r="B540" s="53" t="s">
        <v>67</v>
      </c>
      <c r="C540" s="32">
        <v>1</v>
      </c>
      <c r="D540" s="44">
        <f t="shared" si="8"/>
        <v>4.3185109083426286E-5</v>
      </c>
    </row>
    <row r="541" spans="1:4">
      <c r="A541" s="52"/>
      <c r="B541" s="53" t="s">
        <v>68</v>
      </c>
      <c r="C541" s="32">
        <v>1</v>
      </c>
      <c r="D541" s="44">
        <f t="shared" si="8"/>
        <v>4.3185109083426286E-5</v>
      </c>
    </row>
    <row r="542" spans="1:4">
      <c r="A542" s="52"/>
      <c r="B542" s="53" t="s">
        <v>69</v>
      </c>
      <c r="C542" s="32">
        <v>1</v>
      </c>
      <c r="D542" s="44">
        <f t="shared" si="8"/>
        <v>4.3185109083426286E-5</v>
      </c>
    </row>
    <row r="543" spans="1:4">
      <c r="A543" s="52"/>
      <c r="B543" s="53" t="s">
        <v>71</v>
      </c>
      <c r="C543" s="32">
        <v>1</v>
      </c>
      <c r="D543" s="44">
        <f t="shared" si="8"/>
        <v>4.3185109083426286E-5</v>
      </c>
    </row>
    <row r="544" spans="1:4">
      <c r="A544" s="52"/>
      <c r="B544" s="53" t="s">
        <v>72</v>
      </c>
      <c r="C544" s="32">
        <v>1</v>
      </c>
      <c r="D544" s="44">
        <f t="shared" si="8"/>
        <v>4.3185109083426286E-5</v>
      </c>
    </row>
    <row r="545" spans="1:4">
      <c r="A545" s="52"/>
      <c r="B545" s="53" t="s">
        <v>73</v>
      </c>
      <c r="C545" s="32">
        <v>1</v>
      </c>
      <c r="D545" s="44">
        <f t="shared" si="8"/>
        <v>4.3185109083426286E-5</v>
      </c>
    </row>
    <row r="546" spans="1:4">
      <c r="A546" s="52"/>
      <c r="B546" s="53" t="s">
        <v>75</v>
      </c>
      <c r="C546" s="32">
        <v>1</v>
      </c>
      <c r="D546" s="44">
        <f t="shared" si="8"/>
        <v>4.3185109083426286E-5</v>
      </c>
    </row>
    <row r="547" spans="1:4">
      <c r="A547" s="52"/>
      <c r="B547" s="53" t="s">
        <v>76</v>
      </c>
      <c r="C547" s="32">
        <v>1</v>
      </c>
      <c r="D547" s="44">
        <f t="shared" si="8"/>
        <v>4.3185109083426286E-5</v>
      </c>
    </row>
    <row r="548" spans="1:4">
      <c r="A548" s="52"/>
      <c r="B548" s="53" t="s">
        <v>85</v>
      </c>
      <c r="C548" s="32">
        <v>1</v>
      </c>
      <c r="D548" s="44">
        <f t="shared" si="8"/>
        <v>4.3185109083426286E-5</v>
      </c>
    </row>
    <row r="549" spans="1:4">
      <c r="A549" s="52"/>
      <c r="B549" s="53" t="s">
        <v>90</v>
      </c>
      <c r="C549" s="32">
        <v>1</v>
      </c>
      <c r="D549" s="44">
        <f t="shared" si="8"/>
        <v>4.3185109083426286E-5</v>
      </c>
    </row>
    <row r="550" spans="1:4">
      <c r="A550" s="52"/>
      <c r="B550" s="53" t="s">
        <v>94</v>
      </c>
      <c r="C550" s="32">
        <v>1</v>
      </c>
      <c r="D550" s="44">
        <f t="shared" si="8"/>
        <v>4.3185109083426286E-5</v>
      </c>
    </row>
    <row r="551" spans="1:4">
      <c r="A551" s="52"/>
      <c r="B551" s="53" t="s">
        <v>97</v>
      </c>
      <c r="C551" s="32">
        <v>1</v>
      </c>
      <c r="D551" s="44">
        <f t="shared" si="8"/>
        <v>4.3185109083426286E-5</v>
      </c>
    </row>
    <row r="552" spans="1:4">
      <c r="A552" s="52"/>
      <c r="B552" s="53" t="s">
        <v>100</v>
      </c>
      <c r="C552" s="32">
        <v>1</v>
      </c>
      <c r="D552" s="44">
        <f t="shared" si="8"/>
        <v>4.3185109083426286E-5</v>
      </c>
    </row>
    <row r="553" spans="1:4">
      <c r="A553" s="52"/>
      <c r="B553" s="53" t="s">
        <v>103</v>
      </c>
      <c r="C553" s="32">
        <v>1</v>
      </c>
      <c r="D553" s="44">
        <f t="shared" si="8"/>
        <v>4.3185109083426286E-5</v>
      </c>
    </row>
    <row r="554" spans="1:4">
      <c r="A554" s="52"/>
      <c r="B554" s="53" t="s">
        <v>110</v>
      </c>
      <c r="C554" s="32">
        <v>1</v>
      </c>
      <c r="D554" s="44">
        <f t="shared" si="8"/>
        <v>4.3185109083426286E-5</v>
      </c>
    </row>
    <row r="555" spans="1:4">
      <c r="A555" s="52"/>
      <c r="B555" s="53" t="s">
        <v>116</v>
      </c>
      <c r="C555" s="32">
        <v>1</v>
      </c>
      <c r="D555" s="44">
        <f t="shared" si="8"/>
        <v>4.3185109083426286E-5</v>
      </c>
    </row>
    <row r="556" spans="1:4">
      <c r="A556" s="52"/>
      <c r="B556" s="53" t="s">
        <v>134</v>
      </c>
      <c r="C556" s="32">
        <v>1</v>
      </c>
      <c r="D556" s="44">
        <f t="shared" si="8"/>
        <v>4.3185109083426286E-5</v>
      </c>
    </row>
    <row r="557" spans="1:4">
      <c r="A557" s="52"/>
      <c r="B557" s="53" t="s">
        <v>135</v>
      </c>
      <c r="C557" s="32">
        <v>1</v>
      </c>
      <c r="D557" s="44">
        <f t="shared" si="8"/>
        <v>4.3185109083426286E-5</v>
      </c>
    </row>
    <row r="558" spans="1:4">
      <c r="A558" s="52"/>
      <c r="B558" s="53" t="s">
        <v>139</v>
      </c>
      <c r="C558" s="32">
        <v>1</v>
      </c>
      <c r="D558" s="44">
        <f t="shared" si="8"/>
        <v>4.3185109083426286E-5</v>
      </c>
    </row>
    <row r="559" spans="1:4">
      <c r="A559" s="52"/>
      <c r="B559" s="53" t="s">
        <v>144</v>
      </c>
      <c r="C559" s="32">
        <v>1</v>
      </c>
      <c r="D559" s="44">
        <f t="shared" si="8"/>
        <v>4.3185109083426286E-5</v>
      </c>
    </row>
    <row r="560" spans="1:4">
      <c r="A560" s="52"/>
      <c r="B560" s="53" t="s">
        <v>145</v>
      </c>
      <c r="C560" s="32">
        <v>1</v>
      </c>
      <c r="D560" s="44">
        <f t="shared" si="8"/>
        <v>4.3185109083426286E-5</v>
      </c>
    </row>
    <row r="561" spans="1:4">
      <c r="A561" s="52"/>
      <c r="B561" s="53" t="s">
        <v>147</v>
      </c>
      <c r="C561" s="32">
        <v>1</v>
      </c>
      <c r="D561" s="44">
        <f t="shared" si="8"/>
        <v>4.3185109083426286E-5</v>
      </c>
    </row>
    <row r="562" spans="1:4">
      <c r="A562" s="52"/>
      <c r="B562" s="53" t="s">
        <v>149</v>
      </c>
      <c r="C562" s="32">
        <v>1</v>
      </c>
      <c r="D562" s="44">
        <f t="shared" si="8"/>
        <v>4.3185109083426286E-5</v>
      </c>
    </row>
    <row r="563" spans="1:4">
      <c r="A563" s="52"/>
      <c r="B563" s="53" t="s">
        <v>153</v>
      </c>
      <c r="C563" s="32">
        <v>1</v>
      </c>
      <c r="D563" s="44">
        <f t="shared" si="8"/>
        <v>4.3185109083426286E-5</v>
      </c>
    </row>
    <row r="564" spans="1:4">
      <c r="A564" s="52"/>
      <c r="B564" s="53" t="s">
        <v>156</v>
      </c>
      <c r="C564" s="32">
        <v>1</v>
      </c>
      <c r="D564" s="44">
        <f t="shared" si="8"/>
        <v>4.3185109083426286E-5</v>
      </c>
    </row>
    <row r="565" spans="1:4">
      <c r="A565" s="52"/>
      <c r="B565" s="53" t="s">
        <v>162</v>
      </c>
      <c r="C565" s="32">
        <v>1</v>
      </c>
      <c r="D565" s="44">
        <f t="shared" si="8"/>
        <v>4.3185109083426286E-5</v>
      </c>
    </row>
    <row r="566" spans="1:4">
      <c r="A566" s="52"/>
      <c r="B566" s="53" t="s">
        <v>164</v>
      </c>
      <c r="C566" s="32">
        <v>1</v>
      </c>
      <c r="D566" s="44">
        <f t="shared" si="8"/>
        <v>4.3185109083426286E-5</v>
      </c>
    </row>
    <row r="567" spans="1:4">
      <c r="A567" s="52"/>
      <c r="B567" s="53" t="s">
        <v>165</v>
      </c>
      <c r="C567" s="32">
        <v>1</v>
      </c>
      <c r="D567" s="44">
        <f t="shared" si="8"/>
        <v>4.3185109083426286E-5</v>
      </c>
    </row>
    <row r="568" spans="1:4">
      <c r="A568" s="52"/>
      <c r="B568" s="53" t="s">
        <v>176</v>
      </c>
      <c r="C568" s="32">
        <v>1</v>
      </c>
      <c r="D568" s="44">
        <f t="shared" si="8"/>
        <v>4.3185109083426286E-5</v>
      </c>
    </row>
    <row r="569" spans="1:4">
      <c r="A569" s="52"/>
      <c r="B569" s="53" t="s">
        <v>179</v>
      </c>
      <c r="C569" s="32">
        <v>1</v>
      </c>
      <c r="D569" s="44">
        <f t="shared" si="8"/>
        <v>4.3185109083426286E-5</v>
      </c>
    </row>
    <row r="570" spans="1:4">
      <c r="A570" s="52"/>
      <c r="B570" s="53" t="s">
        <v>183</v>
      </c>
      <c r="C570" s="32">
        <v>1</v>
      </c>
      <c r="D570" s="44">
        <f t="shared" si="8"/>
        <v>4.3185109083426286E-5</v>
      </c>
    </row>
    <row r="571" spans="1:4">
      <c r="A571" s="52"/>
      <c r="B571" s="53" t="s">
        <v>184</v>
      </c>
      <c r="C571" s="32">
        <v>1</v>
      </c>
      <c r="D571" s="44">
        <f t="shared" si="8"/>
        <v>4.3185109083426286E-5</v>
      </c>
    </row>
    <row r="572" spans="1:4">
      <c r="A572" s="52"/>
      <c r="B572" s="53" t="s">
        <v>191</v>
      </c>
      <c r="C572" s="32">
        <v>1</v>
      </c>
      <c r="D572" s="44">
        <f t="shared" si="8"/>
        <v>4.3185109083426286E-5</v>
      </c>
    </row>
    <row r="573" spans="1:4">
      <c r="A573" s="52"/>
      <c r="B573" s="53" t="s">
        <v>194</v>
      </c>
      <c r="C573" s="32">
        <v>1</v>
      </c>
      <c r="D573" s="44">
        <f t="shared" si="8"/>
        <v>4.3185109083426286E-5</v>
      </c>
    </row>
    <row r="574" spans="1:4">
      <c r="A574" s="52"/>
      <c r="B574" s="53" t="s">
        <v>203</v>
      </c>
      <c r="C574" s="32">
        <v>1</v>
      </c>
      <c r="D574" s="44">
        <f t="shared" si="8"/>
        <v>4.3185109083426286E-5</v>
      </c>
    </row>
    <row r="575" spans="1:4">
      <c r="A575" s="52"/>
      <c r="B575" s="53" t="s">
        <v>208</v>
      </c>
      <c r="C575" s="32">
        <v>1</v>
      </c>
      <c r="D575" s="44">
        <f t="shared" si="8"/>
        <v>4.3185109083426286E-5</v>
      </c>
    </row>
    <row r="576" spans="1:4">
      <c r="A576" s="52"/>
      <c r="B576" s="53" t="s">
        <v>215</v>
      </c>
      <c r="C576" s="32">
        <v>1</v>
      </c>
      <c r="D576" s="44">
        <f t="shared" si="8"/>
        <v>4.3185109083426286E-5</v>
      </c>
    </row>
    <row r="577" spans="1:4">
      <c r="A577" s="52"/>
      <c r="B577" s="53" t="s">
        <v>226</v>
      </c>
      <c r="C577" s="32">
        <v>1</v>
      </c>
      <c r="D577" s="44">
        <f t="shared" si="8"/>
        <v>4.3185109083426286E-5</v>
      </c>
    </row>
    <row r="578" spans="1:4">
      <c r="A578" s="52"/>
      <c r="B578" s="53" t="s">
        <v>229</v>
      </c>
      <c r="C578" s="32">
        <v>1</v>
      </c>
      <c r="D578" s="44">
        <f t="shared" si="8"/>
        <v>4.3185109083426286E-5</v>
      </c>
    </row>
    <row r="579" spans="1:4">
      <c r="A579" s="52"/>
      <c r="B579" s="53" t="s">
        <v>230</v>
      </c>
      <c r="C579" s="32">
        <v>1</v>
      </c>
      <c r="D579" s="44">
        <f t="shared" si="8"/>
        <v>4.3185109083426286E-5</v>
      </c>
    </row>
    <row r="580" spans="1:4">
      <c r="A580" s="52"/>
      <c r="B580" s="53" t="s">
        <v>234</v>
      </c>
      <c r="C580" s="32">
        <v>1</v>
      </c>
      <c r="D580" s="44">
        <f t="shared" si="8"/>
        <v>4.3185109083426286E-5</v>
      </c>
    </row>
    <row r="581" spans="1:4">
      <c r="A581" s="52"/>
      <c r="B581" s="53" t="s">
        <v>239</v>
      </c>
      <c r="C581" s="32">
        <v>1</v>
      </c>
      <c r="D581" s="44">
        <f t="shared" si="8"/>
        <v>4.3185109083426286E-5</v>
      </c>
    </row>
    <row r="582" spans="1:4">
      <c r="A582" s="52"/>
      <c r="B582" s="53" t="s">
        <v>242</v>
      </c>
      <c r="C582" s="32">
        <v>1</v>
      </c>
      <c r="D582" s="44">
        <f t="shared" ref="D582:D645" si="9">+C582/$C$4*100</f>
        <v>4.3185109083426286E-5</v>
      </c>
    </row>
    <row r="583" spans="1:4">
      <c r="A583" s="52"/>
      <c r="B583" s="53" t="s">
        <v>247</v>
      </c>
      <c r="C583" s="32">
        <v>1</v>
      </c>
      <c r="D583" s="44">
        <f t="shared" si="9"/>
        <v>4.3185109083426286E-5</v>
      </c>
    </row>
    <row r="584" spans="1:4">
      <c r="A584" s="52"/>
      <c r="B584" s="53" t="s">
        <v>251</v>
      </c>
      <c r="C584" s="32">
        <v>1</v>
      </c>
      <c r="D584" s="44">
        <f t="shared" si="9"/>
        <v>4.3185109083426286E-5</v>
      </c>
    </row>
    <row r="585" spans="1:4">
      <c r="A585" s="52"/>
      <c r="B585" s="53" t="s">
        <v>257</v>
      </c>
      <c r="C585" s="32">
        <v>1</v>
      </c>
      <c r="D585" s="44">
        <f t="shared" si="9"/>
        <v>4.3185109083426286E-5</v>
      </c>
    </row>
    <row r="586" spans="1:4">
      <c r="A586" s="52"/>
      <c r="B586" s="53" t="s">
        <v>262</v>
      </c>
      <c r="C586" s="32">
        <v>1</v>
      </c>
      <c r="D586" s="44">
        <f t="shared" si="9"/>
        <v>4.3185109083426286E-5</v>
      </c>
    </row>
    <row r="587" spans="1:4">
      <c r="A587" s="52"/>
      <c r="B587" s="53" t="s">
        <v>263</v>
      </c>
      <c r="C587" s="32">
        <v>1</v>
      </c>
      <c r="D587" s="44">
        <f t="shared" si="9"/>
        <v>4.3185109083426286E-5</v>
      </c>
    </row>
    <row r="588" spans="1:4">
      <c r="A588" s="52"/>
      <c r="B588" s="53" t="s">
        <v>265</v>
      </c>
      <c r="C588" s="32">
        <v>1</v>
      </c>
      <c r="D588" s="44">
        <f t="shared" si="9"/>
        <v>4.3185109083426286E-5</v>
      </c>
    </row>
    <row r="589" spans="1:4">
      <c r="A589" s="52"/>
      <c r="B589" s="53" t="s">
        <v>271</v>
      </c>
      <c r="C589" s="32">
        <v>1</v>
      </c>
      <c r="D589" s="44">
        <f t="shared" si="9"/>
        <v>4.3185109083426286E-5</v>
      </c>
    </row>
    <row r="590" spans="1:4">
      <c r="A590" s="52"/>
      <c r="B590" s="53" t="s">
        <v>274</v>
      </c>
      <c r="C590" s="32">
        <v>1</v>
      </c>
      <c r="D590" s="44">
        <f t="shared" si="9"/>
        <v>4.3185109083426286E-5</v>
      </c>
    </row>
    <row r="591" spans="1:4">
      <c r="A591" s="52"/>
      <c r="B591" s="53" t="s">
        <v>279</v>
      </c>
      <c r="C591" s="32">
        <v>1</v>
      </c>
      <c r="D591" s="44">
        <f t="shared" si="9"/>
        <v>4.3185109083426286E-5</v>
      </c>
    </row>
    <row r="592" spans="1:4">
      <c r="A592" s="52"/>
      <c r="B592" s="53" t="s">
        <v>282</v>
      </c>
      <c r="C592" s="32">
        <v>1</v>
      </c>
      <c r="D592" s="44">
        <f t="shared" si="9"/>
        <v>4.3185109083426286E-5</v>
      </c>
    </row>
    <row r="593" spans="1:4">
      <c r="A593" s="52"/>
      <c r="B593" s="53" t="s">
        <v>285</v>
      </c>
      <c r="C593" s="32">
        <v>1</v>
      </c>
      <c r="D593" s="44">
        <f t="shared" si="9"/>
        <v>4.3185109083426286E-5</v>
      </c>
    </row>
    <row r="594" spans="1:4">
      <c r="A594" s="52"/>
      <c r="B594" s="53" t="s">
        <v>295</v>
      </c>
      <c r="C594" s="32">
        <v>1</v>
      </c>
      <c r="D594" s="44">
        <f t="shared" si="9"/>
        <v>4.3185109083426286E-5</v>
      </c>
    </row>
    <row r="595" spans="1:4">
      <c r="A595" s="52"/>
      <c r="B595" s="53" t="s">
        <v>299</v>
      </c>
      <c r="C595" s="32">
        <v>1</v>
      </c>
      <c r="D595" s="44">
        <f t="shared" si="9"/>
        <v>4.3185109083426286E-5</v>
      </c>
    </row>
    <row r="596" spans="1:4">
      <c r="A596" s="52"/>
      <c r="B596" s="53" t="s">
        <v>302</v>
      </c>
      <c r="C596" s="32">
        <v>1</v>
      </c>
      <c r="D596" s="44">
        <f t="shared" si="9"/>
        <v>4.3185109083426286E-5</v>
      </c>
    </row>
    <row r="597" spans="1:4">
      <c r="A597" s="52"/>
      <c r="B597" s="53" t="s">
        <v>304</v>
      </c>
      <c r="C597" s="32">
        <v>1</v>
      </c>
      <c r="D597" s="44">
        <f t="shared" si="9"/>
        <v>4.3185109083426286E-5</v>
      </c>
    </row>
    <row r="598" spans="1:4">
      <c r="A598" s="52"/>
      <c r="B598" s="53" t="s">
        <v>310</v>
      </c>
      <c r="C598" s="32">
        <v>1</v>
      </c>
      <c r="D598" s="44">
        <f t="shared" si="9"/>
        <v>4.3185109083426286E-5</v>
      </c>
    </row>
    <row r="599" spans="1:4">
      <c r="A599" s="52"/>
      <c r="B599" s="53" t="s">
        <v>312</v>
      </c>
      <c r="C599" s="32">
        <v>1</v>
      </c>
      <c r="D599" s="44">
        <f t="shared" si="9"/>
        <v>4.3185109083426286E-5</v>
      </c>
    </row>
    <row r="600" spans="1:4">
      <c r="A600" s="52"/>
      <c r="B600" s="53" t="s">
        <v>316</v>
      </c>
      <c r="C600" s="32">
        <v>1</v>
      </c>
      <c r="D600" s="44">
        <f t="shared" si="9"/>
        <v>4.3185109083426286E-5</v>
      </c>
    </row>
    <row r="601" spans="1:4">
      <c r="A601" s="52"/>
      <c r="B601" s="53" t="s">
        <v>318</v>
      </c>
      <c r="C601" s="32">
        <v>1</v>
      </c>
      <c r="D601" s="44">
        <f t="shared" si="9"/>
        <v>4.3185109083426286E-5</v>
      </c>
    </row>
    <row r="602" spans="1:4">
      <c r="A602" s="52"/>
      <c r="B602" s="53" t="s">
        <v>323</v>
      </c>
      <c r="C602" s="32">
        <v>1</v>
      </c>
      <c r="D602" s="44">
        <f t="shared" si="9"/>
        <v>4.3185109083426286E-5</v>
      </c>
    </row>
    <row r="603" spans="1:4">
      <c r="A603" s="52"/>
      <c r="B603" s="53" t="s">
        <v>324</v>
      </c>
      <c r="C603" s="32">
        <v>1</v>
      </c>
      <c r="D603" s="44">
        <f t="shared" si="9"/>
        <v>4.3185109083426286E-5</v>
      </c>
    </row>
    <row r="604" spans="1:4">
      <c r="A604" s="52"/>
      <c r="B604" s="53" t="s">
        <v>329</v>
      </c>
      <c r="C604" s="32">
        <v>1</v>
      </c>
      <c r="D604" s="44">
        <f t="shared" si="9"/>
        <v>4.3185109083426286E-5</v>
      </c>
    </row>
    <row r="605" spans="1:4">
      <c r="A605" s="52"/>
      <c r="B605" s="53" t="s">
        <v>334</v>
      </c>
      <c r="C605" s="32">
        <v>1</v>
      </c>
      <c r="D605" s="44">
        <f t="shared" si="9"/>
        <v>4.3185109083426286E-5</v>
      </c>
    </row>
    <row r="606" spans="1:4">
      <c r="A606" s="52"/>
      <c r="B606" s="53" t="s">
        <v>335</v>
      </c>
      <c r="C606" s="32">
        <v>1</v>
      </c>
      <c r="D606" s="44">
        <f t="shared" si="9"/>
        <v>4.3185109083426286E-5</v>
      </c>
    </row>
    <row r="607" spans="1:4">
      <c r="A607" s="52"/>
      <c r="B607" s="53" t="s">
        <v>337</v>
      </c>
      <c r="C607" s="32">
        <v>1</v>
      </c>
      <c r="D607" s="44">
        <f t="shared" si="9"/>
        <v>4.3185109083426286E-5</v>
      </c>
    </row>
    <row r="608" spans="1:4">
      <c r="A608" s="52"/>
      <c r="B608" s="53" t="s">
        <v>340</v>
      </c>
      <c r="C608" s="32">
        <v>1</v>
      </c>
      <c r="D608" s="44">
        <f t="shared" si="9"/>
        <v>4.3185109083426286E-5</v>
      </c>
    </row>
    <row r="609" spans="1:4">
      <c r="A609" s="52"/>
      <c r="B609" s="53" t="s">
        <v>345</v>
      </c>
      <c r="C609" s="32">
        <v>1</v>
      </c>
      <c r="D609" s="44">
        <f t="shared" si="9"/>
        <v>4.3185109083426286E-5</v>
      </c>
    </row>
    <row r="610" spans="1:4">
      <c r="A610" s="52"/>
      <c r="B610" s="53" t="s">
        <v>348</v>
      </c>
      <c r="C610" s="32">
        <v>1</v>
      </c>
      <c r="D610" s="44">
        <f t="shared" si="9"/>
        <v>4.3185109083426286E-5</v>
      </c>
    </row>
    <row r="611" spans="1:4">
      <c r="A611" s="52"/>
      <c r="B611" s="53" t="s">
        <v>354</v>
      </c>
      <c r="C611" s="32">
        <v>1</v>
      </c>
      <c r="D611" s="44">
        <f t="shared" si="9"/>
        <v>4.3185109083426286E-5</v>
      </c>
    </row>
    <row r="612" spans="1:4">
      <c r="A612" s="52"/>
      <c r="B612" s="53" t="s">
        <v>360</v>
      </c>
      <c r="C612" s="32">
        <v>1</v>
      </c>
      <c r="D612" s="44">
        <f t="shared" si="9"/>
        <v>4.3185109083426286E-5</v>
      </c>
    </row>
    <row r="613" spans="1:4">
      <c r="A613" s="52"/>
      <c r="B613" s="53" t="s">
        <v>365</v>
      </c>
      <c r="C613" s="32">
        <v>1</v>
      </c>
      <c r="D613" s="44">
        <f t="shared" si="9"/>
        <v>4.3185109083426286E-5</v>
      </c>
    </row>
    <row r="614" spans="1:4">
      <c r="A614" s="52"/>
      <c r="B614" s="53" t="s">
        <v>372</v>
      </c>
      <c r="C614" s="32">
        <v>1</v>
      </c>
      <c r="D614" s="44">
        <f t="shared" si="9"/>
        <v>4.3185109083426286E-5</v>
      </c>
    </row>
    <row r="615" spans="1:4">
      <c r="A615" s="52"/>
      <c r="B615" s="53" t="s">
        <v>377</v>
      </c>
      <c r="C615" s="32">
        <v>1</v>
      </c>
      <c r="D615" s="44">
        <f t="shared" si="9"/>
        <v>4.3185109083426286E-5</v>
      </c>
    </row>
    <row r="616" spans="1:4">
      <c r="A616" s="52"/>
      <c r="B616" s="53" t="s">
        <v>382</v>
      </c>
      <c r="C616" s="32">
        <v>1</v>
      </c>
      <c r="D616" s="44">
        <f t="shared" si="9"/>
        <v>4.3185109083426286E-5</v>
      </c>
    </row>
    <row r="617" spans="1:4">
      <c r="A617" s="52"/>
      <c r="B617" s="53" t="s">
        <v>383</v>
      </c>
      <c r="C617" s="32">
        <v>1</v>
      </c>
      <c r="D617" s="44">
        <f t="shared" si="9"/>
        <v>4.3185109083426286E-5</v>
      </c>
    </row>
    <row r="618" spans="1:4">
      <c r="A618" s="52"/>
      <c r="B618" s="53" t="s">
        <v>390</v>
      </c>
      <c r="C618" s="32">
        <v>1</v>
      </c>
      <c r="D618" s="44">
        <f t="shared" si="9"/>
        <v>4.3185109083426286E-5</v>
      </c>
    </row>
    <row r="619" spans="1:4">
      <c r="A619" s="52"/>
      <c r="B619" s="53" t="s">
        <v>391</v>
      </c>
      <c r="C619" s="32">
        <v>1</v>
      </c>
      <c r="D619" s="44">
        <f t="shared" si="9"/>
        <v>4.3185109083426286E-5</v>
      </c>
    </row>
    <row r="620" spans="1:4">
      <c r="A620" s="52"/>
      <c r="B620" s="53" t="s">
        <v>392</v>
      </c>
      <c r="C620" s="32">
        <v>1</v>
      </c>
      <c r="D620" s="44">
        <f t="shared" si="9"/>
        <v>4.3185109083426286E-5</v>
      </c>
    </row>
    <row r="621" spans="1:4">
      <c r="A621" s="52"/>
      <c r="B621" s="53" t="s">
        <v>393</v>
      </c>
      <c r="C621" s="32">
        <v>1</v>
      </c>
      <c r="D621" s="44">
        <f t="shared" si="9"/>
        <v>4.3185109083426286E-5</v>
      </c>
    </row>
    <row r="622" spans="1:4">
      <c r="A622" s="52"/>
      <c r="B622" s="53" t="s">
        <v>398</v>
      </c>
      <c r="C622" s="32">
        <v>1</v>
      </c>
      <c r="D622" s="44">
        <f t="shared" si="9"/>
        <v>4.3185109083426286E-5</v>
      </c>
    </row>
    <row r="623" spans="1:4">
      <c r="A623" s="52"/>
      <c r="B623" s="53" t="s">
        <v>399</v>
      </c>
      <c r="C623" s="32">
        <v>1</v>
      </c>
      <c r="D623" s="44">
        <f t="shared" si="9"/>
        <v>4.3185109083426286E-5</v>
      </c>
    </row>
    <row r="624" spans="1:4">
      <c r="A624" s="52"/>
      <c r="B624" s="53" t="s">
        <v>400</v>
      </c>
      <c r="C624" s="32">
        <v>1</v>
      </c>
      <c r="D624" s="44">
        <f t="shared" si="9"/>
        <v>4.3185109083426286E-5</v>
      </c>
    </row>
    <row r="625" spans="1:4">
      <c r="A625" s="52"/>
      <c r="B625" s="53" t="s">
        <v>406</v>
      </c>
      <c r="C625" s="32">
        <v>1</v>
      </c>
      <c r="D625" s="44">
        <f t="shared" si="9"/>
        <v>4.3185109083426286E-5</v>
      </c>
    </row>
    <row r="626" spans="1:4">
      <c r="A626" s="52"/>
      <c r="B626" s="53" t="s">
        <v>411</v>
      </c>
      <c r="C626" s="32">
        <v>1</v>
      </c>
      <c r="D626" s="44">
        <f t="shared" si="9"/>
        <v>4.3185109083426286E-5</v>
      </c>
    </row>
    <row r="627" spans="1:4">
      <c r="A627" s="52"/>
      <c r="B627" s="53" t="s">
        <v>420</v>
      </c>
      <c r="C627" s="32">
        <v>1</v>
      </c>
      <c r="D627" s="44">
        <f t="shared" si="9"/>
        <v>4.3185109083426286E-5</v>
      </c>
    </row>
    <row r="628" spans="1:4">
      <c r="A628" s="52"/>
      <c r="B628" s="53" t="s">
        <v>424</v>
      </c>
      <c r="C628" s="32">
        <v>1</v>
      </c>
      <c r="D628" s="44">
        <f t="shared" si="9"/>
        <v>4.3185109083426286E-5</v>
      </c>
    </row>
    <row r="629" spans="1:4">
      <c r="A629" s="52"/>
      <c r="B629" s="53" t="s">
        <v>428</v>
      </c>
      <c r="C629" s="32">
        <v>1</v>
      </c>
      <c r="D629" s="44">
        <f t="shared" si="9"/>
        <v>4.3185109083426286E-5</v>
      </c>
    </row>
    <row r="630" spans="1:4">
      <c r="A630" s="52"/>
      <c r="B630" s="53" t="s">
        <v>433</v>
      </c>
      <c r="C630" s="32">
        <v>1</v>
      </c>
      <c r="D630" s="44">
        <f t="shared" si="9"/>
        <v>4.3185109083426286E-5</v>
      </c>
    </row>
    <row r="631" spans="1:4">
      <c r="A631" s="52"/>
      <c r="B631" s="53" t="s">
        <v>434</v>
      </c>
      <c r="C631" s="32">
        <v>1</v>
      </c>
      <c r="D631" s="44">
        <f t="shared" si="9"/>
        <v>4.3185109083426286E-5</v>
      </c>
    </row>
    <row r="632" spans="1:4">
      <c r="A632" s="52"/>
      <c r="B632" s="53" t="s">
        <v>435</v>
      </c>
      <c r="C632" s="32">
        <v>1</v>
      </c>
      <c r="D632" s="44">
        <f t="shared" si="9"/>
        <v>4.3185109083426286E-5</v>
      </c>
    </row>
    <row r="633" spans="1:4">
      <c r="A633" s="52"/>
      <c r="B633" s="53" t="s">
        <v>439</v>
      </c>
      <c r="C633" s="32">
        <v>1</v>
      </c>
      <c r="D633" s="44">
        <f t="shared" si="9"/>
        <v>4.3185109083426286E-5</v>
      </c>
    </row>
    <row r="634" spans="1:4">
      <c r="A634" s="52"/>
      <c r="B634" s="53" t="s">
        <v>440</v>
      </c>
      <c r="C634" s="32">
        <v>1</v>
      </c>
      <c r="D634" s="44">
        <f t="shared" si="9"/>
        <v>4.3185109083426286E-5</v>
      </c>
    </row>
    <row r="635" spans="1:4">
      <c r="A635" s="52"/>
      <c r="B635" s="53" t="s">
        <v>442</v>
      </c>
      <c r="C635" s="32">
        <v>1</v>
      </c>
      <c r="D635" s="44">
        <f t="shared" si="9"/>
        <v>4.3185109083426286E-5</v>
      </c>
    </row>
    <row r="636" spans="1:4">
      <c r="A636" s="52"/>
      <c r="B636" s="53" t="s">
        <v>443</v>
      </c>
      <c r="C636" s="32">
        <v>1</v>
      </c>
      <c r="D636" s="44">
        <f t="shared" si="9"/>
        <v>4.3185109083426286E-5</v>
      </c>
    </row>
    <row r="637" spans="1:4">
      <c r="A637" s="52"/>
      <c r="B637" s="53" t="s">
        <v>444</v>
      </c>
      <c r="C637" s="32">
        <v>1</v>
      </c>
      <c r="D637" s="44">
        <f t="shared" si="9"/>
        <v>4.3185109083426286E-5</v>
      </c>
    </row>
    <row r="638" spans="1:4">
      <c r="A638" s="52"/>
      <c r="B638" s="53" t="s">
        <v>446</v>
      </c>
      <c r="C638" s="32">
        <v>1</v>
      </c>
      <c r="D638" s="44">
        <f t="shared" si="9"/>
        <v>4.3185109083426286E-5</v>
      </c>
    </row>
    <row r="639" spans="1:4">
      <c r="A639" s="52"/>
      <c r="B639" s="53" t="s">
        <v>461</v>
      </c>
      <c r="C639" s="32">
        <v>1</v>
      </c>
      <c r="D639" s="44">
        <f t="shared" si="9"/>
        <v>4.3185109083426286E-5</v>
      </c>
    </row>
    <row r="640" spans="1:4">
      <c r="A640" s="52"/>
      <c r="B640" s="53" t="s">
        <v>463</v>
      </c>
      <c r="C640" s="32">
        <v>1</v>
      </c>
      <c r="D640" s="44">
        <f t="shared" si="9"/>
        <v>4.3185109083426286E-5</v>
      </c>
    </row>
    <row r="641" spans="1:4">
      <c r="A641" s="52"/>
      <c r="B641" s="53" t="s">
        <v>467</v>
      </c>
      <c r="C641" s="32">
        <v>1</v>
      </c>
      <c r="D641" s="44">
        <f t="shared" si="9"/>
        <v>4.3185109083426286E-5</v>
      </c>
    </row>
    <row r="642" spans="1:4">
      <c r="A642" s="52"/>
      <c r="B642" s="53" t="s">
        <v>469</v>
      </c>
      <c r="C642" s="32">
        <v>1</v>
      </c>
      <c r="D642" s="44">
        <f t="shared" si="9"/>
        <v>4.3185109083426286E-5</v>
      </c>
    </row>
    <row r="643" spans="1:4">
      <c r="A643" s="52"/>
      <c r="B643" s="53" t="s">
        <v>476</v>
      </c>
      <c r="C643" s="32">
        <v>1</v>
      </c>
      <c r="D643" s="44">
        <f t="shared" si="9"/>
        <v>4.3185109083426286E-5</v>
      </c>
    </row>
    <row r="644" spans="1:4">
      <c r="A644" s="52"/>
      <c r="B644" s="53" t="s">
        <v>478</v>
      </c>
      <c r="C644" s="32">
        <v>1</v>
      </c>
      <c r="D644" s="44">
        <f t="shared" si="9"/>
        <v>4.3185109083426286E-5</v>
      </c>
    </row>
    <row r="645" spans="1:4">
      <c r="A645" s="52"/>
      <c r="B645" s="53" t="s">
        <v>481</v>
      </c>
      <c r="C645" s="32">
        <v>1</v>
      </c>
      <c r="D645" s="44">
        <f t="shared" si="9"/>
        <v>4.3185109083426286E-5</v>
      </c>
    </row>
    <row r="646" spans="1:4">
      <c r="A646" s="52"/>
      <c r="B646" s="53" t="s">
        <v>490</v>
      </c>
      <c r="C646" s="32">
        <v>1</v>
      </c>
      <c r="D646" s="44">
        <f t="shared" ref="D646:D709" si="10">+C646/$C$4*100</f>
        <v>4.3185109083426286E-5</v>
      </c>
    </row>
    <row r="647" spans="1:4">
      <c r="A647" s="52"/>
      <c r="B647" s="53" t="s">
        <v>495</v>
      </c>
      <c r="C647" s="32">
        <v>1</v>
      </c>
      <c r="D647" s="44">
        <f t="shared" si="10"/>
        <v>4.3185109083426286E-5</v>
      </c>
    </row>
    <row r="648" spans="1:4">
      <c r="A648" s="52"/>
      <c r="B648" s="53" t="s">
        <v>496</v>
      </c>
      <c r="C648" s="32">
        <v>1</v>
      </c>
      <c r="D648" s="44">
        <f t="shared" si="10"/>
        <v>4.3185109083426286E-5</v>
      </c>
    </row>
    <row r="649" spans="1:4">
      <c r="A649" s="52"/>
      <c r="B649" s="53" t="s">
        <v>498</v>
      </c>
      <c r="C649" s="32">
        <v>1</v>
      </c>
      <c r="D649" s="44">
        <f t="shared" si="10"/>
        <v>4.3185109083426286E-5</v>
      </c>
    </row>
    <row r="650" spans="1:4">
      <c r="A650" s="52"/>
      <c r="B650" s="53" t="s">
        <v>502</v>
      </c>
      <c r="C650" s="32">
        <v>1</v>
      </c>
      <c r="D650" s="44">
        <f t="shared" si="10"/>
        <v>4.3185109083426286E-5</v>
      </c>
    </row>
    <row r="651" spans="1:4">
      <c r="A651" s="52"/>
      <c r="B651" s="53" t="s">
        <v>504</v>
      </c>
      <c r="C651" s="32">
        <v>1</v>
      </c>
      <c r="D651" s="44">
        <f t="shared" si="10"/>
        <v>4.3185109083426286E-5</v>
      </c>
    </row>
    <row r="652" spans="1:4">
      <c r="A652" s="52"/>
      <c r="B652" s="53" t="s">
        <v>511</v>
      </c>
      <c r="C652" s="32">
        <v>1</v>
      </c>
      <c r="D652" s="44">
        <f t="shared" si="10"/>
        <v>4.3185109083426286E-5</v>
      </c>
    </row>
    <row r="653" spans="1:4">
      <c r="A653" s="52"/>
      <c r="B653" s="53" t="s">
        <v>514</v>
      </c>
      <c r="C653" s="32">
        <v>1</v>
      </c>
      <c r="D653" s="44">
        <f t="shared" si="10"/>
        <v>4.3185109083426286E-5</v>
      </c>
    </row>
    <row r="654" spans="1:4">
      <c r="A654" s="52"/>
      <c r="B654" s="53" t="s">
        <v>521</v>
      </c>
      <c r="C654" s="32">
        <v>1</v>
      </c>
      <c r="D654" s="44">
        <f t="shared" si="10"/>
        <v>4.3185109083426286E-5</v>
      </c>
    </row>
    <row r="655" spans="1:4">
      <c r="A655" s="52"/>
      <c r="B655" s="53" t="s">
        <v>522</v>
      </c>
      <c r="C655" s="32">
        <v>1</v>
      </c>
      <c r="D655" s="44">
        <f t="shared" si="10"/>
        <v>4.3185109083426286E-5</v>
      </c>
    </row>
    <row r="656" spans="1:4">
      <c r="A656" s="52"/>
      <c r="B656" s="53" t="s">
        <v>526</v>
      </c>
      <c r="C656" s="32">
        <v>1</v>
      </c>
      <c r="D656" s="44">
        <f t="shared" si="10"/>
        <v>4.3185109083426286E-5</v>
      </c>
    </row>
    <row r="657" spans="1:4">
      <c r="A657" s="52"/>
      <c r="B657" s="53" t="s">
        <v>529</v>
      </c>
      <c r="C657" s="32">
        <v>1</v>
      </c>
      <c r="D657" s="44">
        <f t="shared" si="10"/>
        <v>4.3185109083426286E-5</v>
      </c>
    </row>
    <row r="658" spans="1:4">
      <c r="A658" s="52"/>
      <c r="B658" s="53" t="s">
        <v>531</v>
      </c>
      <c r="C658" s="32">
        <v>1</v>
      </c>
      <c r="D658" s="44">
        <f t="shared" si="10"/>
        <v>4.3185109083426286E-5</v>
      </c>
    </row>
    <row r="659" spans="1:4">
      <c r="A659" s="52"/>
      <c r="B659" s="53" t="s">
        <v>534</v>
      </c>
      <c r="C659" s="32">
        <v>1</v>
      </c>
      <c r="D659" s="44">
        <f t="shared" si="10"/>
        <v>4.3185109083426286E-5</v>
      </c>
    </row>
    <row r="660" spans="1:4">
      <c r="A660" s="52"/>
      <c r="B660" s="53" t="s">
        <v>536</v>
      </c>
      <c r="C660" s="32">
        <v>1</v>
      </c>
      <c r="D660" s="44">
        <f t="shared" si="10"/>
        <v>4.3185109083426286E-5</v>
      </c>
    </row>
    <row r="661" spans="1:4">
      <c r="A661" s="52"/>
      <c r="B661" s="53" t="s">
        <v>538</v>
      </c>
      <c r="C661" s="32">
        <v>1</v>
      </c>
      <c r="D661" s="44">
        <f t="shared" si="10"/>
        <v>4.3185109083426286E-5</v>
      </c>
    </row>
    <row r="662" spans="1:4">
      <c r="A662" s="52"/>
      <c r="B662" s="53" t="s">
        <v>540</v>
      </c>
      <c r="C662" s="32">
        <v>1</v>
      </c>
      <c r="D662" s="44">
        <f t="shared" si="10"/>
        <v>4.3185109083426286E-5</v>
      </c>
    </row>
    <row r="663" spans="1:4">
      <c r="A663" s="52"/>
      <c r="B663" s="53" t="s">
        <v>549</v>
      </c>
      <c r="C663" s="32">
        <v>1</v>
      </c>
      <c r="D663" s="44">
        <f t="shared" si="10"/>
        <v>4.3185109083426286E-5</v>
      </c>
    </row>
    <row r="664" spans="1:4">
      <c r="A664" s="52"/>
      <c r="B664" s="53" t="s">
        <v>552</v>
      </c>
      <c r="C664" s="32">
        <v>1</v>
      </c>
      <c r="D664" s="44">
        <f t="shared" si="10"/>
        <v>4.3185109083426286E-5</v>
      </c>
    </row>
    <row r="665" spans="1:4">
      <c r="A665" s="52"/>
      <c r="B665" s="53" t="s">
        <v>554</v>
      </c>
      <c r="C665" s="32">
        <v>1</v>
      </c>
      <c r="D665" s="44">
        <f t="shared" si="10"/>
        <v>4.3185109083426286E-5</v>
      </c>
    </row>
    <row r="666" spans="1:4">
      <c r="A666" s="52"/>
      <c r="B666" s="53" t="s">
        <v>565</v>
      </c>
      <c r="C666" s="32">
        <v>1</v>
      </c>
      <c r="D666" s="44">
        <f t="shared" si="10"/>
        <v>4.3185109083426286E-5</v>
      </c>
    </row>
    <row r="667" spans="1:4">
      <c r="A667" s="52"/>
      <c r="B667" s="53" t="s">
        <v>568</v>
      </c>
      <c r="C667" s="32">
        <v>1</v>
      </c>
      <c r="D667" s="44">
        <f t="shared" si="10"/>
        <v>4.3185109083426286E-5</v>
      </c>
    </row>
    <row r="668" spans="1:4">
      <c r="A668" s="52"/>
      <c r="B668" s="53" t="s">
        <v>569</v>
      </c>
      <c r="C668" s="32">
        <v>1</v>
      </c>
      <c r="D668" s="44">
        <f t="shared" si="10"/>
        <v>4.3185109083426286E-5</v>
      </c>
    </row>
    <row r="669" spans="1:4">
      <c r="A669" s="52"/>
      <c r="B669" s="53" t="s">
        <v>571</v>
      </c>
      <c r="C669" s="32">
        <v>1</v>
      </c>
      <c r="D669" s="44">
        <f t="shared" si="10"/>
        <v>4.3185109083426286E-5</v>
      </c>
    </row>
    <row r="670" spans="1:4">
      <c r="A670" s="52"/>
      <c r="B670" s="53" t="s">
        <v>572</v>
      </c>
      <c r="C670" s="32">
        <v>1</v>
      </c>
      <c r="D670" s="44">
        <f t="shared" si="10"/>
        <v>4.3185109083426286E-5</v>
      </c>
    </row>
    <row r="671" spans="1:4">
      <c r="A671" s="52"/>
      <c r="B671" s="53" t="s">
        <v>573</v>
      </c>
      <c r="C671" s="32">
        <v>1</v>
      </c>
      <c r="D671" s="44">
        <f t="shared" si="10"/>
        <v>4.3185109083426286E-5</v>
      </c>
    </row>
    <row r="672" spans="1:4">
      <c r="A672" s="52"/>
      <c r="B672" s="53" t="s">
        <v>574</v>
      </c>
      <c r="C672" s="32">
        <v>1</v>
      </c>
      <c r="D672" s="44">
        <f t="shared" si="10"/>
        <v>4.3185109083426286E-5</v>
      </c>
    </row>
    <row r="673" spans="1:4">
      <c r="A673" s="52"/>
      <c r="B673" s="53" t="s">
        <v>575</v>
      </c>
      <c r="C673" s="32">
        <v>1</v>
      </c>
      <c r="D673" s="44">
        <f t="shared" si="10"/>
        <v>4.3185109083426286E-5</v>
      </c>
    </row>
    <row r="674" spans="1:4">
      <c r="A674" s="52"/>
      <c r="B674" s="53" t="s">
        <v>576</v>
      </c>
      <c r="C674" s="32">
        <v>1</v>
      </c>
      <c r="D674" s="44">
        <f t="shared" si="10"/>
        <v>4.3185109083426286E-5</v>
      </c>
    </row>
    <row r="675" spans="1:4">
      <c r="A675" s="52"/>
      <c r="B675" s="53" t="s">
        <v>580</v>
      </c>
      <c r="C675" s="32">
        <v>1</v>
      </c>
      <c r="D675" s="44">
        <f t="shared" si="10"/>
        <v>4.3185109083426286E-5</v>
      </c>
    </row>
    <row r="676" spans="1:4">
      <c r="A676" s="52"/>
      <c r="B676" s="53" t="s">
        <v>581</v>
      </c>
      <c r="C676" s="32">
        <v>1</v>
      </c>
      <c r="D676" s="44">
        <f t="shared" si="10"/>
        <v>4.3185109083426286E-5</v>
      </c>
    </row>
    <row r="677" spans="1:4">
      <c r="A677" s="52"/>
      <c r="B677" s="53" t="s">
        <v>585</v>
      </c>
      <c r="C677" s="32">
        <v>1</v>
      </c>
      <c r="D677" s="44">
        <f t="shared" si="10"/>
        <v>4.3185109083426286E-5</v>
      </c>
    </row>
    <row r="678" spans="1:4">
      <c r="A678" s="52"/>
      <c r="B678" s="53" t="s">
        <v>586</v>
      </c>
      <c r="C678" s="32">
        <v>1</v>
      </c>
      <c r="D678" s="44">
        <f t="shared" si="10"/>
        <v>4.3185109083426286E-5</v>
      </c>
    </row>
    <row r="679" spans="1:4">
      <c r="A679" s="52"/>
      <c r="B679" s="53" t="s">
        <v>587</v>
      </c>
      <c r="C679" s="32">
        <v>1</v>
      </c>
      <c r="D679" s="44">
        <f t="shared" si="10"/>
        <v>4.3185109083426286E-5</v>
      </c>
    </row>
    <row r="680" spans="1:4">
      <c r="A680" s="52"/>
      <c r="B680" s="53" t="s">
        <v>591</v>
      </c>
      <c r="C680" s="32">
        <v>1</v>
      </c>
      <c r="D680" s="44">
        <f t="shared" si="10"/>
        <v>4.3185109083426286E-5</v>
      </c>
    </row>
    <row r="681" spans="1:4">
      <c r="A681" s="52"/>
      <c r="B681" s="53" t="s">
        <v>594</v>
      </c>
      <c r="C681" s="32">
        <v>1</v>
      </c>
      <c r="D681" s="44">
        <f t="shared" si="10"/>
        <v>4.3185109083426286E-5</v>
      </c>
    </row>
    <row r="682" spans="1:4">
      <c r="A682" s="52"/>
      <c r="B682" s="53" t="s">
        <v>595</v>
      </c>
      <c r="C682" s="32">
        <v>1</v>
      </c>
      <c r="D682" s="44">
        <f t="shared" si="10"/>
        <v>4.3185109083426286E-5</v>
      </c>
    </row>
    <row r="683" spans="1:4">
      <c r="A683" s="52"/>
      <c r="B683" s="53" t="s">
        <v>602</v>
      </c>
      <c r="C683" s="32">
        <v>1</v>
      </c>
      <c r="D683" s="44">
        <f t="shared" si="10"/>
        <v>4.3185109083426286E-5</v>
      </c>
    </row>
    <row r="684" spans="1:4">
      <c r="A684" s="52"/>
      <c r="B684" s="53" t="s">
        <v>613</v>
      </c>
      <c r="C684" s="32">
        <v>1</v>
      </c>
      <c r="D684" s="44">
        <f t="shared" si="10"/>
        <v>4.3185109083426286E-5</v>
      </c>
    </row>
    <row r="685" spans="1:4">
      <c r="A685" s="52"/>
      <c r="B685" s="53" t="s">
        <v>617</v>
      </c>
      <c r="C685" s="32">
        <v>1</v>
      </c>
      <c r="D685" s="44">
        <f t="shared" si="10"/>
        <v>4.3185109083426286E-5</v>
      </c>
    </row>
    <row r="686" spans="1:4">
      <c r="A686" s="52"/>
      <c r="B686" s="53" t="s">
        <v>630</v>
      </c>
      <c r="C686" s="32">
        <v>1</v>
      </c>
      <c r="D686" s="44">
        <f t="shared" si="10"/>
        <v>4.3185109083426286E-5</v>
      </c>
    </row>
    <row r="687" spans="1:4">
      <c r="A687" s="52"/>
      <c r="B687" s="53" t="s">
        <v>640</v>
      </c>
      <c r="C687" s="32">
        <v>1</v>
      </c>
      <c r="D687" s="44">
        <f t="shared" si="10"/>
        <v>4.3185109083426286E-5</v>
      </c>
    </row>
    <row r="688" spans="1:4">
      <c r="A688" s="52"/>
      <c r="B688" s="53" t="s">
        <v>647</v>
      </c>
      <c r="C688" s="32">
        <v>1</v>
      </c>
      <c r="D688" s="44">
        <f t="shared" si="10"/>
        <v>4.3185109083426286E-5</v>
      </c>
    </row>
    <row r="689" spans="1:4">
      <c r="A689" s="52"/>
      <c r="B689" s="53" t="s">
        <v>655</v>
      </c>
      <c r="C689" s="32">
        <v>1</v>
      </c>
      <c r="D689" s="44">
        <f t="shared" si="10"/>
        <v>4.3185109083426286E-5</v>
      </c>
    </row>
    <row r="690" spans="1:4">
      <c r="A690" s="52"/>
      <c r="B690" s="53" t="s">
        <v>659</v>
      </c>
      <c r="C690" s="32">
        <v>1</v>
      </c>
      <c r="D690" s="44">
        <f t="shared" si="10"/>
        <v>4.3185109083426286E-5</v>
      </c>
    </row>
    <row r="691" spans="1:4">
      <c r="A691" s="52"/>
      <c r="B691" s="53" t="s">
        <v>661</v>
      </c>
      <c r="C691" s="32">
        <v>1</v>
      </c>
      <c r="D691" s="44">
        <f t="shared" si="10"/>
        <v>4.3185109083426286E-5</v>
      </c>
    </row>
    <row r="692" spans="1:4">
      <c r="A692" s="52"/>
      <c r="B692" s="53" t="s">
        <v>669</v>
      </c>
      <c r="C692" s="32">
        <v>1</v>
      </c>
      <c r="D692" s="44">
        <f t="shared" si="10"/>
        <v>4.3185109083426286E-5</v>
      </c>
    </row>
    <row r="693" spans="1:4">
      <c r="A693" s="52"/>
      <c r="B693" s="53" t="s">
        <v>676</v>
      </c>
      <c r="C693" s="32">
        <v>1</v>
      </c>
      <c r="D693" s="44">
        <f t="shared" si="10"/>
        <v>4.3185109083426286E-5</v>
      </c>
    </row>
    <row r="694" spans="1:4">
      <c r="A694" s="52"/>
      <c r="B694" s="53" t="s">
        <v>683</v>
      </c>
      <c r="C694" s="32">
        <v>1</v>
      </c>
      <c r="D694" s="44">
        <f t="shared" si="10"/>
        <v>4.3185109083426286E-5</v>
      </c>
    </row>
    <row r="695" spans="1:4">
      <c r="A695" s="52"/>
      <c r="B695" s="53" t="s">
        <v>685</v>
      </c>
      <c r="C695" s="32">
        <v>1</v>
      </c>
      <c r="D695" s="44">
        <f t="shared" si="10"/>
        <v>4.3185109083426286E-5</v>
      </c>
    </row>
    <row r="696" spans="1:4">
      <c r="A696" s="52"/>
      <c r="B696" s="53" t="s">
        <v>699</v>
      </c>
      <c r="C696" s="32">
        <v>1</v>
      </c>
      <c r="D696" s="44">
        <f t="shared" si="10"/>
        <v>4.3185109083426286E-5</v>
      </c>
    </row>
    <row r="697" spans="1:4">
      <c r="A697" s="52"/>
      <c r="B697" s="53" t="s">
        <v>701</v>
      </c>
      <c r="C697" s="32">
        <v>1</v>
      </c>
      <c r="D697" s="44">
        <f t="shared" si="10"/>
        <v>4.3185109083426286E-5</v>
      </c>
    </row>
    <row r="698" spans="1:4">
      <c r="A698" s="52"/>
      <c r="B698" s="53" t="s">
        <v>702</v>
      </c>
      <c r="C698" s="32">
        <v>1</v>
      </c>
      <c r="D698" s="44">
        <f t="shared" si="10"/>
        <v>4.3185109083426286E-5</v>
      </c>
    </row>
    <row r="699" spans="1:4">
      <c r="A699" s="52"/>
      <c r="B699" s="53" t="s">
        <v>704</v>
      </c>
      <c r="C699" s="32">
        <v>1</v>
      </c>
      <c r="D699" s="44">
        <f t="shared" si="10"/>
        <v>4.3185109083426286E-5</v>
      </c>
    </row>
    <row r="700" spans="1:4">
      <c r="A700" s="52"/>
      <c r="B700" s="53" t="s">
        <v>706</v>
      </c>
      <c r="C700" s="32">
        <v>1</v>
      </c>
      <c r="D700" s="44">
        <f t="shared" si="10"/>
        <v>4.3185109083426286E-5</v>
      </c>
    </row>
    <row r="701" spans="1:4">
      <c r="A701" s="52"/>
      <c r="B701" s="53" t="s">
        <v>709</v>
      </c>
      <c r="C701" s="32">
        <v>1</v>
      </c>
      <c r="D701" s="44">
        <f t="shared" si="10"/>
        <v>4.3185109083426286E-5</v>
      </c>
    </row>
    <row r="702" spans="1:4">
      <c r="A702" s="52"/>
      <c r="B702" s="53" t="s">
        <v>713</v>
      </c>
      <c r="C702" s="32">
        <v>1</v>
      </c>
      <c r="D702" s="44">
        <f t="shared" si="10"/>
        <v>4.3185109083426286E-5</v>
      </c>
    </row>
    <row r="703" spans="1:4">
      <c r="A703" s="52"/>
      <c r="B703" s="53" t="s">
        <v>717</v>
      </c>
      <c r="C703" s="32">
        <v>1</v>
      </c>
      <c r="D703" s="44">
        <f t="shared" si="10"/>
        <v>4.3185109083426286E-5</v>
      </c>
    </row>
    <row r="704" spans="1:4">
      <c r="A704" s="52"/>
      <c r="B704" s="53" t="s">
        <v>726</v>
      </c>
      <c r="C704" s="32">
        <v>1</v>
      </c>
      <c r="D704" s="44">
        <f t="shared" si="10"/>
        <v>4.3185109083426286E-5</v>
      </c>
    </row>
    <row r="705" spans="1:4">
      <c r="A705" s="52"/>
      <c r="B705" s="53" t="s">
        <v>729</v>
      </c>
      <c r="C705" s="32">
        <v>1</v>
      </c>
      <c r="D705" s="44">
        <f t="shared" si="10"/>
        <v>4.3185109083426286E-5</v>
      </c>
    </row>
    <row r="706" spans="1:4">
      <c r="A706" s="52"/>
      <c r="B706" s="53" t="s">
        <v>733</v>
      </c>
      <c r="C706" s="32">
        <v>1</v>
      </c>
      <c r="D706" s="44">
        <f t="shared" si="10"/>
        <v>4.3185109083426286E-5</v>
      </c>
    </row>
    <row r="707" spans="1:4">
      <c r="A707" s="52"/>
      <c r="B707" s="53" t="s">
        <v>734</v>
      </c>
      <c r="C707" s="32">
        <v>1</v>
      </c>
      <c r="D707" s="44">
        <f t="shared" si="10"/>
        <v>4.3185109083426286E-5</v>
      </c>
    </row>
    <row r="708" spans="1:4">
      <c r="A708" s="52"/>
      <c r="B708" s="53" t="s">
        <v>735</v>
      </c>
      <c r="C708" s="32">
        <v>1</v>
      </c>
      <c r="D708" s="44">
        <f t="shared" si="10"/>
        <v>4.3185109083426286E-5</v>
      </c>
    </row>
    <row r="709" spans="1:4">
      <c r="A709" s="52"/>
      <c r="B709" s="53" t="s">
        <v>738</v>
      </c>
      <c r="C709" s="32">
        <v>1</v>
      </c>
      <c r="D709" s="44">
        <f t="shared" si="10"/>
        <v>4.3185109083426286E-5</v>
      </c>
    </row>
    <row r="710" spans="1:4">
      <c r="A710" s="52"/>
      <c r="B710" s="53" t="s">
        <v>739</v>
      </c>
      <c r="C710" s="32">
        <v>1</v>
      </c>
      <c r="D710" s="44">
        <f t="shared" ref="D710:D715" si="11">+C710/$C$4*100</f>
        <v>4.3185109083426286E-5</v>
      </c>
    </row>
    <row r="711" spans="1:4">
      <c r="A711" s="52"/>
      <c r="B711" s="53" t="s">
        <v>747</v>
      </c>
      <c r="C711" s="32">
        <v>1</v>
      </c>
      <c r="D711" s="44">
        <f t="shared" si="11"/>
        <v>4.3185109083426286E-5</v>
      </c>
    </row>
    <row r="712" spans="1:4">
      <c r="A712" s="52"/>
      <c r="B712" s="53" t="s">
        <v>750</v>
      </c>
      <c r="C712" s="32">
        <v>1</v>
      </c>
      <c r="D712" s="44">
        <f t="shared" si="11"/>
        <v>4.3185109083426286E-5</v>
      </c>
    </row>
    <row r="713" spans="1:4">
      <c r="A713" s="52"/>
      <c r="B713" s="53" t="s">
        <v>753</v>
      </c>
      <c r="C713" s="32">
        <v>1</v>
      </c>
      <c r="D713" s="44">
        <f t="shared" si="11"/>
        <v>4.3185109083426286E-5</v>
      </c>
    </row>
    <row r="714" spans="1:4">
      <c r="A714" s="52"/>
      <c r="B714" s="53" t="s">
        <v>756</v>
      </c>
      <c r="C714" s="32">
        <v>1</v>
      </c>
      <c r="D714" s="44">
        <f t="shared" si="11"/>
        <v>4.3185109083426286E-5</v>
      </c>
    </row>
    <row r="715" spans="1:4" ht="17.25" thickBot="1">
      <c r="A715" s="54"/>
      <c r="B715" s="55" t="s">
        <v>757</v>
      </c>
      <c r="C715" s="33">
        <v>1</v>
      </c>
      <c r="D715" s="44">
        <f t="shared" si="11"/>
        <v>4.3185109083426286E-5</v>
      </c>
    </row>
    <row r="716" spans="1:4" ht="17.25" thickTop="1"/>
  </sheetData>
  <sortState xmlns:xlrd2="http://schemas.microsoft.com/office/spreadsheetml/2017/richdata2" ref="A4:F714">
    <sortCondition descending="1" ref="C4"/>
  </sortState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69">
    <tabColor theme="2" tint="-0.499984740745262"/>
  </sheetPr>
  <dimension ref="B1:K62"/>
  <sheetViews>
    <sheetView showGridLines="0" showWhiteSpace="0" view="pageLayout" zoomScale="70" zoomScaleNormal="70" zoomScalePageLayoutView="70" workbookViewId="0">
      <selection activeCell="G31" sqref="G31"/>
    </sheetView>
  </sheetViews>
  <sheetFormatPr baseColWidth="10" defaultRowHeight="16.5"/>
  <cols>
    <col min="2" max="2" width="17.625" customWidth="1"/>
    <col min="3" max="3" width="27.25" customWidth="1"/>
    <col min="4" max="4" width="10.25" customWidth="1"/>
    <col min="5" max="5" width="14" customWidth="1"/>
    <col min="6" max="6" width="9.75" customWidth="1"/>
    <col min="7" max="7" width="16.75" customWidth="1"/>
    <col min="8" max="8" width="12.75" customWidth="1"/>
    <col min="9" max="9" width="16.625" customWidth="1"/>
    <col min="10" max="10" width="20" customWidth="1"/>
  </cols>
  <sheetData>
    <row r="1" spans="2:11" ht="21">
      <c r="B1" s="600" t="s">
        <v>4126</v>
      </c>
      <c r="C1" s="600"/>
      <c r="D1" s="600"/>
      <c r="E1" s="600"/>
      <c r="F1" s="600"/>
      <c r="G1" s="600"/>
      <c r="H1" s="600"/>
      <c r="I1" s="600"/>
      <c r="J1" s="600"/>
    </row>
    <row r="3" spans="2:11" ht="21" customHeight="1">
      <c r="B3" s="596" t="s">
        <v>4130</v>
      </c>
      <c r="C3" s="596"/>
      <c r="D3" s="596"/>
      <c r="E3" s="596"/>
      <c r="F3" s="596"/>
      <c r="G3" s="596"/>
      <c r="H3" s="596"/>
      <c r="I3" s="596"/>
      <c r="J3" s="596"/>
    </row>
    <row r="4" spans="2:11" ht="21" customHeight="1">
      <c r="B4" s="596"/>
      <c r="C4" s="596"/>
      <c r="D4" s="596"/>
      <c r="E4" s="596"/>
      <c r="F4" s="596"/>
      <c r="G4" s="596"/>
      <c r="H4" s="596"/>
      <c r="I4" s="596"/>
      <c r="J4" s="596"/>
    </row>
    <row r="5" spans="2:11" ht="21">
      <c r="B5" s="600" t="s">
        <v>4088</v>
      </c>
      <c r="C5" s="600"/>
      <c r="D5" s="600"/>
      <c r="E5" s="600"/>
      <c r="F5" s="600"/>
      <c r="G5" s="600"/>
      <c r="H5" s="600"/>
      <c r="I5" s="600"/>
      <c r="J5" s="600"/>
    </row>
    <row r="6" spans="2:11" ht="21.75" thickBot="1">
      <c r="B6" s="61"/>
      <c r="C6" s="61"/>
      <c r="D6" s="61"/>
      <c r="E6" s="61"/>
      <c r="F6" s="75"/>
      <c r="G6" s="75"/>
      <c r="H6" s="75"/>
      <c r="I6" s="75"/>
      <c r="J6" s="75"/>
    </row>
    <row r="7" spans="2:11" ht="17.25" thickTop="1">
      <c r="B7" s="605" t="s">
        <v>3</v>
      </c>
      <c r="C7" s="603" t="s">
        <v>763</v>
      </c>
      <c r="D7" s="603" t="s">
        <v>39</v>
      </c>
      <c r="E7" s="603" t="s">
        <v>40</v>
      </c>
      <c r="F7" s="603" t="s">
        <v>41</v>
      </c>
      <c r="G7" s="603" t="s">
        <v>42</v>
      </c>
      <c r="H7" s="603" t="s">
        <v>43</v>
      </c>
      <c r="I7" s="603" t="s">
        <v>44</v>
      </c>
      <c r="J7" s="603" t="s">
        <v>45</v>
      </c>
    </row>
    <row r="8" spans="2:11" ht="17.25" thickBot="1">
      <c r="B8" s="606"/>
      <c r="C8" s="604"/>
      <c r="D8" s="604"/>
      <c r="E8" s="604"/>
      <c r="F8" s="604"/>
      <c r="G8" s="604"/>
      <c r="H8" s="604"/>
      <c r="I8" s="604"/>
      <c r="J8" s="604"/>
    </row>
    <row r="9" spans="2:11" ht="18.75" thickTop="1">
      <c r="B9" s="71"/>
      <c r="C9" s="72"/>
      <c r="D9" s="73"/>
      <c r="E9" s="73"/>
      <c r="F9" s="73"/>
      <c r="G9" s="73"/>
      <c r="H9" s="73"/>
      <c r="I9" s="73"/>
      <c r="J9" s="73"/>
    </row>
    <row r="10" spans="2:11" ht="18">
      <c r="B10" s="70" t="s">
        <v>2</v>
      </c>
      <c r="C10" s="59">
        <v>290960</v>
      </c>
      <c r="D10" s="59">
        <v>398713</v>
      </c>
      <c r="E10" s="59">
        <v>22984</v>
      </c>
      <c r="F10" s="59">
        <v>67889</v>
      </c>
      <c r="G10" s="59">
        <v>30250</v>
      </c>
      <c r="H10" s="59">
        <v>18426</v>
      </c>
      <c r="I10" s="59">
        <v>17219</v>
      </c>
      <c r="J10" s="59">
        <v>15415</v>
      </c>
      <c r="K10" s="69"/>
    </row>
    <row r="11" spans="2:11">
      <c r="B11" s="74" t="s">
        <v>5</v>
      </c>
      <c r="C11" s="34">
        <v>5009</v>
      </c>
      <c r="D11" s="34">
        <v>8405</v>
      </c>
      <c r="E11" s="34">
        <v>407</v>
      </c>
      <c r="F11" s="34">
        <v>1585</v>
      </c>
      <c r="G11" s="34">
        <v>591</v>
      </c>
      <c r="H11" s="34">
        <v>392</v>
      </c>
      <c r="I11" s="34">
        <v>340</v>
      </c>
      <c r="J11" s="34">
        <v>234</v>
      </c>
    </row>
    <row r="12" spans="2:11">
      <c r="B12" s="74" t="s">
        <v>31</v>
      </c>
      <c r="C12" s="34">
        <v>24980</v>
      </c>
      <c r="D12" s="34">
        <v>31983</v>
      </c>
      <c r="E12" s="34">
        <v>2436</v>
      </c>
      <c r="F12" s="34">
        <v>6354</v>
      </c>
      <c r="G12" s="34">
        <v>3087</v>
      </c>
      <c r="H12" s="34">
        <v>1525</v>
      </c>
      <c r="I12" s="34">
        <v>1384</v>
      </c>
      <c r="J12" s="34">
        <v>1388</v>
      </c>
    </row>
    <row r="13" spans="2:11">
      <c r="B13" s="74" t="s">
        <v>32</v>
      </c>
      <c r="C13" s="34">
        <v>11087</v>
      </c>
      <c r="D13" s="34">
        <v>14696</v>
      </c>
      <c r="E13" s="34">
        <v>641</v>
      </c>
      <c r="F13" s="34">
        <v>1884</v>
      </c>
      <c r="G13" s="34">
        <v>1081</v>
      </c>
      <c r="H13" s="34">
        <v>444</v>
      </c>
      <c r="I13" s="34">
        <v>455</v>
      </c>
      <c r="J13" s="34">
        <v>637</v>
      </c>
    </row>
    <row r="14" spans="2:11">
      <c r="B14" s="74" t="s">
        <v>6</v>
      </c>
      <c r="C14" s="34">
        <v>8506</v>
      </c>
      <c r="D14" s="34">
        <v>9930</v>
      </c>
      <c r="E14" s="34">
        <v>699</v>
      </c>
      <c r="F14" s="34">
        <v>1617</v>
      </c>
      <c r="G14" s="34">
        <v>1078</v>
      </c>
      <c r="H14" s="34">
        <v>651</v>
      </c>
      <c r="I14" s="34">
        <v>478</v>
      </c>
      <c r="J14" s="34">
        <v>644</v>
      </c>
    </row>
    <row r="15" spans="2:11">
      <c r="B15" s="74" t="s">
        <v>7</v>
      </c>
      <c r="C15" s="34">
        <v>14908</v>
      </c>
      <c r="D15" s="34">
        <v>20493</v>
      </c>
      <c r="E15" s="34">
        <v>903</v>
      </c>
      <c r="F15" s="34">
        <v>3454</v>
      </c>
      <c r="G15" s="34">
        <v>1394</v>
      </c>
      <c r="H15" s="34">
        <v>736</v>
      </c>
      <c r="I15" s="34">
        <v>737</v>
      </c>
      <c r="J15" s="34">
        <v>1008</v>
      </c>
    </row>
    <row r="16" spans="2:11">
      <c r="B16" s="74" t="s">
        <v>8</v>
      </c>
      <c r="C16" s="34">
        <v>48584</v>
      </c>
      <c r="D16" s="34">
        <v>69736</v>
      </c>
      <c r="E16" s="34">
        <v>3269</v>
      </c>
      <c r="F16" s="34">
        <v>11694</v>
      </c>
      <c r="G16" s="34">
        <v>5753</v>
      </c>
      <c r="H16" s="34">
        <v>3891</v>
      </c>
      <c r="I16" s="34">
        <v>3202</v>
      </c>
      <c r="J16" s="34">
        <v>2997</v>
      </c>
    </row>
    <row r="17" spans="2:10">
      <c r="B17" s="74" t="s">
        <v>9</v>
      </c>
      <c r="C17" s="34">
        <v>792</v>
      </c>
      <c r="D17" s="34">
        <v>708</v>
      </c>
      <c r="E17" s="34">
        <v>56</v>
      </c>
      <c r="F17" s="34">
        <v>95</v>
      </c>
      <c r="G17" s="34">
        <v>108</v>
      </c>
      <c r="H17" s="34">
        <v>63</v>
      </c>
      <c r="I17" s="34">
        <v>62</v>
      </c>
      <c r="J17" s="34">
        <v>52</v>
      </c>
    </row>
    <row r="18" spans="2:10">
      <c r="B18" s="74" t="s">
        <v>10</v>
      </c>
      <c r="C18" s="34">
        <v>24152</v>
      </c>
      <c r="D18" s="34">
        <v>32907</v>
      </c>
      <c r="E18" s="34">
        <v>1434</v>
      </c>
      <c r="F18" s="34">
        <v>3937</v>
      </c>
      <c r="G18" s="34">
        <v>1889</v>
      </c>
      <c r="H18" s="34">
        <v>800</v>
      </c>
      <c r="I18" s="34">
        <v>1032</v>
      </c>
      <c r="J18" s="34">
        <v>1401</v>
      </c>
    </row>
    <row r="19" spans="2:10">
      <c r="B19" s="74" t="s">
        <v>11</v>
      </c>
      <c r="C19" s="34">
        <v>7922</v>
      </c>
      <c r="D19" s="34">
        <v>12516</v>
      </c>
      <c r="E19" s="34">
        <v>430</v>
      </c>
      <c r="F19" s="34">
        <v>1761</v>
      </c>
      <c r="G19" s="34">
        <v>678</v>
      </c>
      <c r="H19" s="34">
        <v>354</v>
      </c>
      <c r="I19" s="34">
        <v>339</v>
      </c>
      <c r="J19" s="34">
        <v>405</v>
      </c>
    </row>
    <row r="20" spans="2:10">
      <c r="B20" s="74" t="s">
        <v>33</v>
      </c>
      <c r="C20" s="34">
        <v>10741</v>
      </c>
      <c r="D20" s="34">
        <v>18063</v>
      </c>
      <c r="E20" s="34">
        <v>584</v>
      </c>
      <c r="F20" s="34">
        <v>3182</v>
      </c>
      <c r="G20" s="34">
        <v>1182</v>
      </c>
      <c r="H20" s="34">
        <v>560</v>
      </c>
      <c r="I20" s="34">
        <v>702</v>
      </c>
      <c r="J20" s="34">
        <v>508</v>
      </c>
    </row>
    <row r="21" spans="2:10">
      <c r="B21" s="74" t="s">
        <v>12</v>
      </c>
      <c r="C21" s="34">
        <v>4908</v>
      </c>
      <c r="D21" s="34">
        <v>6308</v>
      </c>
      <c r="E21" s="34">
        <v>682</v>
      </c>
      <c r="F21" s="34">
        <v>1649</v>
      </c>
      <c r="G21" s="34">
        <v>595</v>
      </c>
      <c r="H21" s="34">
        <v>628</v>
      </c>
      <c r="I21" s="34">
        <v>530</v>
      </c>
      <c r="J21" s="34">
        <v>305</v>
      </c>
    </row>
    <row r="22" spans="2:10">
      <c r="B22" s="74" t="s">
        <v>34</v>
      </c>
      <c r="C22" s="34">
        <v>21560</v>
      </c>
      <c r="D22" s="34">
        <v>29907</v>
      </c>
      <c r="E22" s="34">
        <v>1459</v>
      </c>
      <c r="F22" s="34">
        <v>4865</v>
      </c>
      <c r="G22" s="34">
        <v>2887</v>
      </c>
      <c r="H22" s="34">
        <v>1476</v>
      </c>
      <c r="I22" s="34">
        <v>1289</v>
      </c>
      <c r="J22" s="34">
        <v>784</v>
      </c>
    </row>
    <row r="23" spans="2:10">
      <c r="B23" s="74" t="s">
        <v>13</v>
      </c>
      <c r="C23" s="34">
        <v>16117</v>
      </c>
      <c r="D23" s="34">
        <v>22362</v>
      </c>
      <c r="E23" s="34">
        <v>1632</v>
      </c>
      <c r="F23" s="34">
        <v>4808</v>
      </c>
      <c r="G23" s="34">
        <v>1686</v>
      </c>
      <c r="H23" s="34">
        <v>1140</v>
      </c>
      <c r="I23" s="34">
        <v>1153</v>
      </c>
      <c r="J23" s="34">
        <v>707</v>
      </c>
    </row>
    <row r="24" spans="2:10">
      <c r="B24" s="74" t="s">
        <v>14</v>
      </c>
      <c r="C24" s="34">
        <v>10353</v>
      </c>
      <c r="D24" s="34">
        <v>12218</v>
      </c>
      <c r="E24" s="34">
        <v>2108</v>
      </c>
      <c r="F24" s="34">
        <v>3780</v>
      </c>
      <c r="G24" s="34">
        <v>1115</v>
      </c>
      <c r="H24" s="34">
        <v>968</v>
      </c>
      <c r="I24" s="34">
        <v>964</v>
      </c>
      <c r="J24" s="34">
        <v>473</v>
      </c>
    </row>
    <row r="25" spans="2:10">
      <c r="B25" s="74" t="s">
        <v>15</v>
      </c>
      <c r="C25" s="34">
        <v>10813</v>
      </c>
      <c r="D25" s="34">
        <v>13272</v>
      </c>
      <c r="E25" s="34">
        <v>1233</v>
      </c>
      <c r="F25" s="34">
        <v>3029</v>
      </c>
      <c r="G25" s="34">
        <v>1463</v>
      </c>
      <c r="H25" s="34">
        <v>1092</v>
      </c>
      <c r="I25" s="34">
        <v>911</v>
      </c>
      <c r="J25" s="34">
        <v>639</v>
      </c>
    </row>
    <row r="26" spans="2:10">
      <c r="B26" s="74" t="s">
        <v>16</v>
      </c>
      <c r="C26" s="34">
        <v>4252</v>
      </c>
      <c r="D26" s="34">
        <v>5695</v>
      </c>
      <c r="E26" s="34">
        <v>331</v>
      </c>
      <c r="F26" s="34">
        <v>1088</v>
      </c>
      <c r="G26" s="34">
        <v>288</v>
      </c>
      <c r="H26" s="34">
        <v>175</v>
      </c>
      <c r="I26" s="34">
        <v>222</v>
      </c>
      <c r="J26" s="34">
        <v>246</v>
      </c>
    </row>
    <row r="27" spans="2:10">
      <c r="B27" s="74" t="s">
        <v>17</v>
      </c>
      <c r="C27" s="34">
        <v>914</v>
      </c>
      <c r="D27" s="34">
        <v>989</v>
      </c>
      <c r="E27" s="34">
        <v>62</v>
      </c>
      <c r="F27" s="34">
        <v>123</v>
      </c>
      <c r="G27" s="34">
        <v>52</v>
      </c>
      <c r="H27" s="34">
        <v>33</v>
      </c>
      <c r="I27" s="34">
        <v>46</v>
      </c>
      <c r="J27" s="34">
        <v>81</v>
      </c>
    </row>
    <row r="28" spans="2:10">
      <c r="B28" s="74" t="s">
        <v>18</v>
      </c>
      <c r="C28" s="34">
        <v>2103</v>
      </c>
      <c r="D28" s="34">
        <v>2145</v>
      </c>
      <c r="E28" s="34">
        <v>110</v>
      </c>
      <c r="F28" s="34">
        <v>238</v>
      </c>
      <c r="G28" s="34">
        <v>162</v>
      </c>
      <c r="H28" s="34">
        <v>75</v>
      </c>
      <c r="I28" s="34">
        <v>72</v>
      </c>
      <c r="J28" s="34">
        <v>144</v>
      </c>
    </row>
    <row r="29" spans="2:10">
      <c r="B29" s="74" t="s">
        <v>19</v>
      </c>
      <c r="C29" s="34">
        <v>2955</v>
      </c>
      <c r="D29" s="34">
        <v>4978</v>
      </c>
      <c r="E29" s="34">
        <v>158</v>
      </c>
      <c r="F29" s="34">
        <v>735</v>
      </c>
      <c r="G29" s="34">
        <v>350</v>
      </c>
      <c r="H29" s="34">
        <v>227</v>
      </c>
      <c r="I29" s="34">
        <v>189</v>
      </c>
      <c r="J29" s="34">
        <v>147</v>
      </c>
    </row>
    <row r="30" spans="2:10">
      <c r="B30" s="74" t="s">
        <v>20</v>
      </c>
      <c r="C30" s="34">
        <v>14677</v>
      </c>
      <c r="D30" s="34">
        <v>21174</v>
      </c>
      <c r="E30" s="34">
        <v>1955</v>
      </c>
      <c r="F30" s="34">
        <v>5582</v>
      </c>
      <c r="G30" s="34">
        <v>1604</v>
      </c>
      <c r="H30" s="34">
        <v>1315</v>
      </c>
      <c r="I30" s="34">
        <v>1207</v>
      </c>
      <c r="J30" s="34">
        <v>730</v>
      </c>
    </row>
    <row r="31" spans="2:10">
      <c r="B31" s="74" t="s">
        <v>21</v>
      </c>
      <c r="C31" s="34">
        <v>31964</v>
      </c>
      <c r="D31" s="34">
        <v>43284</v>
      </c>
      <c r="E31" s="34">
        <v>1318</v>
      </c>
      <c r="F31" s="34">
        <v>3931</v>
      </c>
      <c r="G31" s="34">
        <v>2061</v>
      </c>
      <c r="H31" s="34">
        <v>1093</v>
      </c>
      <c r="I31" s="34">
        <v>1123</v>
      </c>
      <c r="J31" s="34">
        <v>1069</v>
      </c>
    </row>
    <row r="32" spans="2:10">
      <c r="B32" s="74" t="s">
        <v>35</v>
      </c>
      <c r="C32" s="34">
        <v>6558</v>
      </c>
      <c r="D32" s="34">
        <v>8474</v>
      </c>
      <c r="E32" s="34">
        <v>563</v>
      </c>
      <c r="F32" s="34">
        <v>1350</v>
      </c>
      <c r="G32" s="34">
        <v>510</v>
      </c>
      <c r="H32" s="34">
        <v>319</v>
      </c>
      <c r="I32" s="34">
        <v>339</v>
      </c>
      <c r="J32" s="34">
        <v>394</v>
      </c>
    </row>
    <row r="33" spans="2:10">
      <c r="B33" s="74" t="s">
        <v>22</v>
      </c>
      <c r="C33" s="34">
        <v>3701</v>
      </c>
      <c r="D33" s="34">
        <v>4615</v>
      </c>
      <c r="E33" s="34">
        <v>234</v>
      </c>
      <c r="F33" s="34">
        <v>463</v>
      </c>
      <c r="G33" s="34">
        <v>426</v>
      </c>
      <c r="H33" s="34">
        <v>286</v>
      </c>
      <c r="I33" s="34">
        <v>241</v>
      </c>
      <c r="J33" s="34">
        <v>207</v>
      </c>
    </row>
    <row r="34" spans="2:10">
      <c r="B34" s="74" t="s">
        <v>23</v>
      </c>
      <c r="C34" s="34">
        <v>687</v>
      </c>
      <c r="D34" s="34">
        <v>861</v>
      </c>
      <c r="E34" s="34">
        <v>109</v>
      </c>
      <c r="F34" s="34">
        <v>234</v>
      </c>
      <c r="G34" s="34">
        <v>70</v>
      </c>
      <c r="H34" s="34">
        <v>63</v>
      </c>
      <c r="I34" s="34">
        <v>62</v>
      </c>
      <c r="J34" s="34">
        <v>30</v>
      </c>
    </row>
    <row r="35" spans="2:10" ht="17.25" thickBot="1">
      <c r="B35" s="76" t="s">
        <v>24</v>
      </c>
      <c r="C35" s="35">
        <v>2717</v>
      </c>
      <c r="D35" s="35">
        <v>2994</v>
      </c>
      <c r="E35" s="35">
        <v>171</v>
      </c>
      <c r="F35" s="35">
        <v>451</v>
      </c>
      <c r="G35" s="35">
        <v>140</v>
      </c>
      <c r="H35" s="35">
        <v>120</v>
      </c>
      <c r="I35" s="35">
        <v>140</v>
      </c>
      <c r="J35" s="35">
        <v>185</v>
      </c>
    </row>
    <row r="36" spans="2:10" ht="17.25" thickTop="1">
      <c r="B36" s="77" t="s">
        <v>768</v>
      </c>
      <c r="C36" s="34"/>
      <c r="D36" s="34"/>
      <c r="E36" s="34"/>
      <c r="F36" s="34"/>
      <c r="G36" s="34"/>
      <c r="H36" s="34"/>
      <c r="I36" s="34"/>
      <c r="J36" s="34"/>
    </row>
    <row r="37" spans="2:10">
      <c r="B37" s="77" t="s">
        <v>818</v>
      </c>
      <c r="C37" s="34"/>
      <c r="D37" s="34"/>
      <c r="E37" s="34"/>
      <c r="F37" s="34"/>
      <c r="G37" s="34"/>
      <c r="H37" s="34"/>
      <c r="I37" s="34"/>
      <c r="J37" s="34"/>
    </row>
    <row r="38" spans="2:10" ht="17.25">
      <c r="B38" s="68" t="s">
        <v>4128</v>
      </c>
    </row>
    <row r="39" spans="2:10" ht="17.25">
      <c r="B39" s="68"/>
    </row>
    <row r="40" spans="2:10" ht="17.25">
      <c r="B40" s="68"/>
    </row>
    <row r="41" spans="2:10" ht="17.25">
      <c r="B41" s="68"/>
    </row>
    <row r="42" spans="2:10" ht="17.25">
      <c r="B42" s="68"/>
    </row>
    <row r="43" spans="2:10" ht="17.25">
      <c r="B43" s="68"/>
    </row>
    <row r="44" spans="2:10" ht="17.25">
      <c r="B44" s="68"/>
    </row>
    <row r="45" spans="2:10" ht="17.25">
      <c r="B45" s="68"/>
    </row>
    <row r="46" spans="2:10" ht="17.25">
      <c r="B46" s="68"/>
    </row>
    <row r="47" spans="2:10" ht="17.25">
      <c r="B47" s="68"/>
    </row>
    <row r="48" spans="2:10" ht="17.25">
      <c r="B48" s="68"/>
    </row>
    <row r="49" spans="2:2" ht="17.25">
      <c r="B49" s="68"/>
    </row>
    <row r="50" spans="2:2" ht="17.25">
      <c r="B50" s="68"/>
    </row>
    <row r="51" spans="2:2" ht="17.25">
      <c r="B51" s="68"/>
    </row>
    <row r="52" spans="2:2" ht="17.25">
      <c r="B52" s="68"/>
    </row>
    <row r="53" spans="2:2" ht="17.25">
      <c r="B53" s="68"/>
    </row>
    <row r="58" spans="2:2" ht="15.75" customHeight="1"/>
    <row r="59" spans="2:2" ht="15.75" customHeight="1"/>
    <row r="60" spans="2:2" ht="15.75" customHeight="1"/>
    <row r="62" spans="2:2" s="83" customFormat="1"/>
  </sheetData>
  <sortState xmlns:xlrd2="http://schemas.microsoft.com/office/spreadsheetml/2017/richdata2" ref="B26:F35">
    <sortCondition descending="1" ref="C19"/>
  </sortState>
  <mergeCells count="12">
    <mergeCell ref="C7:C8"/>
    <mergeCell ref="I7:I8"/>
    <mergeCell ref="J7:J8"/>
    <mergeCell ref="B1:J1"/>
    <mergeCell ref="B7:B8"/>
    <mergeCell ref="H7:H8"/>
    <mergeCell ref="D7:D8"/>
    <mergeCell ref="E7:E8"/>
    <mergeCell ref="F7:F8"/>
    <mergeCell ref="G7:G8"/>
    <mergeCell ref="B5:J5"/>
    <mergeCell ref="B3:J4"/>
  </mergeCells>
  <pageMargins left="0.7" right="0.7" top="0.75" bottom="0.75" header="0.3" footer="0.3"/>
  <pageSetup paperSize="9" scale="65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70">
    <tabColor theme="2" tint="-0.499984740745262"/>
  </sheetPr>
  <dimension ref="A1:I38"/>
  <sheetViews>
    <sheetView showGridLines="0" view="pageLayout" zoomScale="70" zoomScaleNormal="85" zoomScalePageLayoutView="70" workbookViewId="0">
      <selection activeCell="A7" sqref="A7:C35"/>
    </sheetView>
  </sheetViews>
  <sheetFormatPr baseColWidth="10" defaultRowHeight="16.5"/>
  <cols>
    <col min="1" max="1" width="16.25" customWidth="1"/>
    <col min="2" max="2" width="12.75" customWidth="1"/>
    <col min="4" max="4" width="14.25" customWidth="1"/>
    <col min="6" max="6" width="17.5" customWidth="1"/>
    <col min="7" max="7" width="16" customWidth="1"/>
    <col min="8" max="8" width="15.25" customWidth="1"/>
  </cols>
  <sheetData>
    <row r="1" spans="1:9" ht="21">
      <c r="A1" s="600" t="s">
        <v>4125</v>
      </c>
      <c r="B1" s="600"/>
      <c r="C1" s="600"/>
      <c r="D1" s="600"/>
      <c r="E1" s="600"/>
      <c r="F1" s="600"/>
      <c r="G1" s="600"/>
      <c r="H1" s="600"/>
      <c r="I1" s="600"/>
    </row>
    <row r="3" spans="1:9" ht="21" customHeight="1">
      <c r="A3" s="596" t="s">
        <v>4131</v>
      </c>
      <c r="B3" s="596"/>
      <c r="C3" s="596"/>
      <c r="D3" s="596"/>
      <c r="E3" s="596"/>
      <c r="F3" s="596"/>
      <c r="G3" s="596"/>
      <c r="H3" s="596"/>
      <c r="I3" s="596"/>
    </row>
    <row r="4" spans="1:9" ht="21" customHeight="1">
      <c r="A4" s="596"/>
      <c r="B4" s="596"/>
      <c r="C4" s="596"/>
      <c r="D4" s="596"/>
      <c r="E4" s="596"/>
      <c r="F4" s="596"/>
      <c r="G4" s="596"/>
      <c r="H4" s="596"/>
      <c r="I4" s="596"/>
    </row>
    <row r="5" spans="1:9" ht="21">
      <c r="A5" s="600" t="s">
        <v>4089</v>
      </c>
      <c r="B5" s="600"/>
      <c r="C5" s="600"/>
      <c r="D5" s="600"/>
      <c r="E5" s="600"/>
      <c r="F5" s="600"/>
      <c r="G5" s="600"/>
      <c r="H5" s="600"/>
      <c r="I5" s="600"/>
    </row>
    <row r="6" spans="1:9" ht="17.25" thickBot="1"/>
    <row r="7" spans="1:9" ht="17.25" thickTop="1">
      <c r="A7" s="605" t="s">
        <v>3</v>
      </c>
      <c r="B7" s="603" t="s">
        <v>764</v>
      </c>
      <c r="C7" s="603" t="s">
        <v>39</v>
      </c>
      <c r="D7" s="603" t="s">
        <v>40</v>
      </c>
      <c r="E7" s="603" t="s">
        <v>41</v>
      </c>
      <c r="F7" s="603" t="s">
        <v>42</v>
      </c>
      <c r="G7" s="603" t="s">
        <v>43</v>
      </c>
      <c r="H7" s="603" t="s">
        <v>44</v>
      </c>
      <c r="I7" s="603" t="s">
        <v>45</v>
      </c>
    </row>
    <row r="8" spans="1:9" ht="17.25" thickBot="1">
      <c r="A8" s="606"/>
      <c r="B8" s="604"/>
      <c r="C8" s="604"/>
      <c r="D8" s="604"/>
      <c r="E8" s="604"/>
      <c r="F8" s="604"/>
      <c r="G8" s="604"/>
      <c r="H8" s="604"/>
      <c r="I8" s="604"/>
    </row>
    <row r="9" spans="1:9" ht="18.75" thickTop="1">
      <c r="A9" s="80"/>
      <c r="B9" s="81"/>
      <c r="C9" s="81"/>
      <c r="D9" s="81"/>
      <c r="E9" s="81"/>
      <c r="F9" s="81"/>
      <c r="G9" s="81"/>
      <c r="H9" s="81"/>
      <c r="I9" s="81"/>
    </row>
    <row r="10" spans="1:9" ht="18">
      <c r="A10" s="79" t="s">
        <v>2</v>
      </c>
      <c r="B10" s="78">
        <v>1165570</v>
      </c>
      <c r="C10" s="78">
        <v>954746</v>
      </c>
      <c r="D10" s="78">
        <v>43161</v>
      </c>
      <c r="E10" s="78">
        <v>112872</v>
      </c>
      <c r="F10" s="78">
        <v>65145</v>
      </c>
      <c r="G10" s="78">
        <v>54676</v>
      </c>
      <c r="H10" s="78">
        <v>36264</v>
      </c>
      <c r="I10" s="78">
        <v>34643</v>
      </c>
    </row>
    <row r="11" spans="1:9">
      <c r="A11" s="82" t="s">
        <v>5</v>
      </c>
      <c r="B11" s="60">
        <v>44498</v>
      </c>
      <c r="C11" s="60">
        <v>38304</v>
      </c>
      <c r="D11" s="60">
        <v>1255</v>
      </c>
      <c r="E11" s="60">
        <v>4302</v>
      </c>
      <c r="F11" s="60">
        <v>2774</v>
      </c>
      <c r="G11" s="60">
        <v>1960</v>
      </c>
      <c r="H11" s="60">
        <v>1716</v>
      </c>
      <c r="I11" s="60">
        <v>988</v>
      </c>
    </row>
    <row r="12" spans="1:9">
      <c r="A12" s="74" t="s">
        <v>31</v>
      </c>
      <c r="B12" s="34">
        <v>81254</v>
      </c>
      <c r="C12" s="34">
        <v>64244</v>
      </c>
      <c r="D12" s="34">
        <v>3604</v>
      </c>
      <c r="E12" s="34">
        <v>9212</v>
      </c>
      <c r="F12" s="34">
        <v>5462</v>
      </c>
      <c r="G12" s="34">
        <v>3960</v>
      </c>
      <c r="H12" s="34">
        <v>2627</v>
      </c>
      <c r="I12" s="34">
        <v>2572</v>
      </c>
    </row>
    <row r="13" spans="1:9">
      <c r="A13" s="74" t="s">
        <v>32</v>
      </c>
      <c r="B13" s="34">
        <v>46815</v>
      </c>
      <c r="C13" s="34">
        <v>36939</v>
      </c>
      <c r="D13" s="34">
        <v>1070</v>
      </c>
      <c r="E13" s="34">
        <v>2827</v>
      </c>
      <c r="F13" s="34">
        <v>2072</v>
      </c>
      <c r="G13" s="34">
        <v>1088</v>
      </c>
      <c r="H13" s="34">
        <v>840</v>
      </c>
      <c r="I13" s="34">
        <v>1415</v>
      </c>
    </row>
    <row r="14" spans="1:9">
      <c r="A14" s="74" t="s">
        <v>6</v>
      </c>
      <c r="B14" s="34">
        <v>25216</v>
      </c>
      <c r="C14" s="34">
        <v>18585</v>
      </c>
      <c r="D14" s="34">
        <v>1099</v>
      </c>
      <c r="E14" s="34">
        <v>2267</v>
      </c>
      <c r="F14" s="34">
        <v>2079</v>
      </c>
      <c r="G14" s="34">
        <v>1819</v>
      </c>
      <c r="H14" s="34">
        <v>939</v>
      </c>
      <c r="I14" s="34">
        <v>1082</v>
      </c>
    </row>
    <row r="15" spans="1:9">
      <c r="A15" s="74" t="s">
        <v>7</v>
      </c>
      <c r="B15" s="34">
        <v>54000</v>
      </c>
      <c r="C15" s="34">
        <v>42165</v>
      </c>
      <c r="D15" s="34">
        <v>1159</v>
      </c>
      <c r="E15" s="34">
        <v>4075</v>
      </c>
      <c r="F15" s="34">
        <v>2145</v>
      </c>
      <c r="G15" s="34">
        <v>1676</v>
      </c>
      <c r="H15" s="34">
        <v>1180</v>
      </c>
      <c r="I15" s="34">
        <v>1794</v>
      </c>
    </row>
    <row r="16" spans="1:9">
      <c r="A16" s="74" t="s">
        <v>8</v>
      </c>
      <c r="B16" s="34">
        <v>156658</v>
      </c>
      <c r="C16" s="34">
        <v>128685</v>
      </c>
      <c r="D16" s="34">
        <v>5076</v>
      </c>
      <c r="E16" s="34">
        <v>15972</v>
      </c>
      <c r="F16" s="34">
        <v>9710</v>
      </c>
      <c r="G16" s="34">
        <v>9840</v>
      </c>
      <c r="H16" s="34">
        <v>5120</v>
      </c>
      <c r="I16" s="34">
        <v>5305</v>
      </c>
    </row>
    <row r="17" spans="1:9">
      <c r="A17" s="74" t="s">
        <v>9</v>
      </c>
      <c r="B17" s="34">
        <v>730</v>
      </c>
      <c r="C17" s="34">
        <v>523</v>
      </c>
      <c r="D17" s="34">
        <v>44</v>
      </c>
      <c r="E17" s="34">
        <v>76</v>
      </c>
      <c r="F17" s="34">
        <v>80</v>
      </c>
      <c r="G17" s="34">
        <v>115</v>
      </c>
      <c r="H17" s="34">
        <v>47</v>
      </c>
      <c r="I17" s="34">
        <v>42</v>
      </c>
    </row>
    <row r="18" spans="1:9">
      <c r="A18" s="74" t="s">
        <v>10</v>
      </c>
      <c r="B18" s="34">
        <v>99374</v>
      </c>
      <c r="C18" s="34">
        <v>81882</v>
      </c>
      <c r="D18" s="34">
        <v>2340</v>
      </c>
      <c r="E18" s="34">
        <v>5725</v>
      </c>
      <c r="F18" s="34">
        <v>3990</v>
      </c>
      <c r="G18" s="34">
        <v>2216</v>
      </c>
      <c r="H18" s="34">
        <v>2022</v>
      </c>
      <c r="I18" s="34">
        <v>2903</v>
      </c>
    </row>
    <row r="19" spans="1:9">
      <c r="A19" s="74" t="s">
        <v>11</v>
      </c>
      <c r="B19" s="34">
        <v>42377</v>
      </c>
      <c r="C19" s="34">
        <v>34594</v>
      </c>
      <c r="D19" s="34">
        <v>821</v>
      </c>
      <c r="E19" s="34">
        <v>2689</v>
      </c>
      <c r="F19" s="34">
        <v>1202</v>
      </c>
      <c r="G19" s="34">
        <v>862</v>
      </c>
      <c r="H19" s="34">
        <v>568</v>
      </c>
      <c r="I19" s="34">
        <v>937</v>
      </c>
    </row>
    <row r="20" spans="1:9">
      <c r="A20" s="74" t="s">
        <v>33</v>
      </c>
      <c r="B20" s="34">
        <v>61044</v>
      </c>
      <c r="C20" s="34">
        <v>52578</v>
      </c>
      <c r="D20" s="34">
        <v>1339</v>
      </c>
      <c r="E20" s="34">
        <v>5620</v>
      </c>
      <c r="F20" s="34">
        <v>2904</v>
      </c>
      <c r="G20" s="34">
        <v>2085</v>
      </c>
      <c r="H20" s="34">
        <v>1782</v>
      </c>
      <c r="I20" s="34">
        <v>1290</v>
      </c>
    </row>
    <row r="21" spans="1:9">
      <c r="A21" s="74" t="s">
        <v>12</v>
      </c>
      <c r="B21" s="34">
        <v>13192</v>
      </c>
      <c r="C21" s="34">
        <v>10875</v>
      </c>
      <c r="D21" s="34">
        <v>937</v>
      </c>
      <c r="E21" s="34">
        <v>2078</v>
      </c>
      <c r="F21" s="34">
        <v>1008</v>
      </c>
      <c r="G21" s="34">
        <v>1417</v>
      </c>
      <c r="H21" s="34">
        <v>679</v>
      </c>
      <c r="I21" s="34">
        <v>500</v>
      </c>
    </row>
    <row r="22" spans="1:9">
      <c r="A22" s="74" t="s">
        <v>34</v>
      </c>
      <c r="B22" s="34">
        <v>66592</v>
      </c>
      <c r="C22" s="34">
        <v>55150</v>
      </c>
      <c r="D22" s="34">
        <v>1869</v>
      </c>
      <c r="E22" s="34">
        <v>5431</v>
      </c>
      <c r="F22" s="34">
        <v>3919</v>
      </c>
      <c r="G22" s="34">
        <v>3631</v>
      </c>
      <c r="H22" s="34">
        <v>2106</v>
      </c>
      <c r="I22" s="34">
        <v>1618</v>
      </c>
    </row>
    <row r="23" spans="1:9">
      <c r="A23" s="74" t="s">
        <v>13</v>
      </c>
      <c r="B23" s="34">
        <v>67882</v>
      </c>
      <c r="C23" s="34">
        <v>57540</v>
      </c>
      <c r="D23" s="34">
        <v>3283</v>
      </c>
      <c r="E23" s="34">
        <v>8696</v>
      </c>
      <c r="F23" s="34">
        <v>4378</v>
      </c>
      <c r="G23" s="34">
        <v>3691</v>
      </c>
      <c r="H23" s="34">
        <v>2504</v>
      </c>
      <c r="I23" s="34">
        <v>1620</v>
      </c>
    </row>
    <row r="24" spans="1:9">
      <c r="A24" s="74" t="s">
        <v>14</v>
      </c>
      <c r="B24" s="34">
        <v>32215</v>
      </c>
      <c r="C24" s="34">
        <v>28104</v>
      </c>
      <c r="D24" s="34">
        <v>3611</v>
      </c>
      <c r="E24" s="34">
        <v>6316</v>
      </c>
      <c r="F24" s="34">
        <v>2530</v>
      </c>
      <c r="G24" s="34">
        <v>2797</v>
      </c>
      <c r="H24" s="34">
        <v>1651</v>
      </c>
      <c r="I24" s="34">
        <v>1017</v>
      </c>
    </row>
    <row r="25" spans="1:9">
      <c r="A25" s="74" t="s">
        <v>15</v>
      </c>
      <c r="B25" s="34">
        <v>34538</v>
      </c>
      <c r="C25" s="34">
        <v>26835</v>
      </c>
      <c r="D25" s="34">
        <v>2041</v>
      </c>
      <c r="E25" s="34">
        <v>4675</v>
      </c>
      <c r="F25" s="34">
        <v>3417</v>
      </c>
      <c r="G25" s="34">
        <v>3382</v>
      </c>
      <c r="H25" s="34">
        <v>1951</v>
      </c>
      <c r="I25" s="34">
        <v>1280</v>
      </c>
    </row>
    <row r="26" spans="1:9">
      <c r="A26" s="74" t="s">
        <v>16</v>
      </c>
      <c r="B26" s="34">
        <v>49043</v>
      </c>
      <c r="C26" s="34">
        <v>43248</v>
      </c>
      <c r="D26" s="34">
        <v>1710</v>
      </c>
      <c r="E26" s="34">
        <v>5033</v>
      </c>
      <c r="F26" s="34">
        <v>2062</v>
      </c>
      <c r="G26" s="34">
        <v>1213</v>
      </c>
      <c r="H26" s="34">
        <v>1403</v>
      </c>
      <c r="I26" s="34">
        <v>1835</v>
      </c>
    </row>
    <row r="27" spans="1:9">
      <c r="A27" s="74" t="s">
        <v>17</v>
      </c>
      <c r="B27" s="34">
        <v>2901</v>
      </c>
      <c r="C27" s="34">
        <v>2341</v>
      </c>
      <c r="D27" s="34">
        <v>94</v>
      </c>
      <c r="E27" s="34">
        <v>218</v>
      </c>
      <c r="F27" s="34">
        <v>120</v>
      </c>
      <c r="G27" s="34">
        <v>145</v>
      </c>
      <c r="H27" s="34">
        <v>166</v>
      </c>
      <c r="I27" s="34">
        <v>202</v>
      </c>
    </row>
    <row r="28" spans="1:9">
      <c r="A28" s="74" t="s">
        <v>18</v>
      </c>
      <c r="B28" s="34">
        <v>5530</v>
      </c>
      <c r="C28" s="34">
        <v>3521</v>
      </c>
      <c r="D28" s="34">
        <v>189</v>
      </c>
      <c r="E28" s="34">
        <v>381</v>
      </c>
      <c r="F28" s="34">
        <v>269</v>
      </c>
      <c r="G28" s="34">
        <v>186</v>
      </c>
      <c r="H28" s="34">
        <v>112</v>
      </c>
      <c r="I28" s="34">
        <v>303</v>
      </c>
    </row>
    <row r="29" spans="1:9">
      <c r="A29" s="74" t="s">
        <v>19</v>
      </c>
      <c r="B29" s="34">
        <v>17739</v>
      </c>
      <c r="C29" s="34">
        <v>15075</v>
      </c>
      <c r="D29" s="34">
        <v>390</v>
      </c>
      <c r="E29" s="34">
        <v>1390</v>
      </c>
      <c r="F29" s="34">
        <v>1014</v>
      </c>
      <c r="G29" s="34">
        <v>825</v>
      </c>
      <c r="H29" s="34">
        <v>595</v>
      </c>
      <c r="I29" s="34">
        <v>406</v>
      </c>
    </row>
    <row r="30" spans="1:9">
      <c r="A30" s="74" t="s">
        <v>20</v>
      </c>
      <c r="B30" s="34">
        <v>85566</v>
      </c>
      <c r="C30" s="34">
        <v>73982</v>
      </c>
      <c r="D30" s="34">
        <v>5595</v>
      </c>
      <c r="E30" s="34">
        <v>13465</v>
      </c>
      <c r="F30" s="34">
        <v>6070</v>
      </c>
      <c r="G30" s="34">
        <v>5110</v>
      </c>
      <c r="H30" s="34">
        <v>3450</v>
      </c>
      <c r="I30" s="34">
        <v>2404</v>
      </c>
    </row>
    <row r="31" spans="1:9">
      <c r="A31" s="74" t="s">
        <v>21</v>
      </c>
      <c r="B31" s="34">
        <v>88702</v>
      </c>
      <c r="C31" s="34">
        <v>63381</v>
      </c>
      <c r="D31" s="34">
        <v>1774</v>
      </c>
      <c r="E31" s="34">
        <v>4416</v>
      </c>
      <c r="F31" s="34">
        <v>2345</v>
      </c>
      <c r="G31" s="34">
        <v>2436</v>
      </c>
      <c r="H31" s="34">
        <v>1296</v>
      </c>
      <c r="I31" s="34">
        <v>1720</v>
      </c>
    </row>
    <row r="32" spans="1:9">
      <c r="A32" s="74" t="s">
        <v>35</v>
      </c>
      <c r="B32" s="34">
        <v>61380</v>
      </c>
      <c r="C32" s="34">
        <v>52651</v>
      </c>
      <c r="D32" s="34">
        <v>2623</v>
      </c>
      <c r="E32" s="34">
        <v>5341</v>
      </c>
      <c r="F32" s="34">
        <v>3747</v>
      </c>
      <c r="G32" s="34">
        <v>2452</v>
      </c>
      <c r="H32" s="34">
        <v>2220</v>
      </c>
      <c r="I32" s="34">
        <v>2173</v>
      </c>
    </row>
    <row r="33" spans="1:9">
      <c r="A33" s="74" t="s">
        <v>22</v>
      </c>
      <c r="B33" s="34">
        <v>7439</v>
      </c>
      <c r="C33" s="34">
        <v>5781</v>
      </c>
      <c r="D33" s="34">
        <v>287</v>
      </c>
      <c r="E33" s="34">
        <v>483</v>
      </c>
      <c r="F33" s="34">
        <v>711</v>
      </c>
      <c r="G33" s="34">
        <v>690</v>
      </c>
      <c r="H33" s="34">
        <v>340</v>
      </c>
      <c r="I33" s="34">
        <v>317</v>
      </c>
    </row>
    <row r="34" spans="1:9">
      <c r="A34" s="74" t="s">
        <v>23</v>
      </c>
      <c r="B34" s="34">
        <v>5220</v>
      </c>
      <c r="C34" s="34">
        <v>4552</v>
      </c>
      <c r="D34" s="34">
        <v>381</v>
      </c>
      <c r="E34" s="34">
        <v>765</v>
      </c>
      <c r="F34" s="34">
        <v>526</v>
      </c>
      <c r="G34" s="34">
        <v>493</v>
      </c>
      <c r="H34" s="34">
        <v>330</v>
      </c>
      <c r="I34" s="34">
        <v>158</v>
      </c>
    </row>
    <row r="35" spans="1:9" ht="17.25" thickBot="1">
      <c r="A35" s="76" t="s">
        <v>24</v>
      </c>
      <c r="B35" s="35">
        <v>15665</v>
      </c>
      <c r="C35" s="35">
        <v>13211</v>
      </c>
      <c r="D35" s="35">
        <v>570</v>
      </c>
      <c r="E35" s="35">
        <v>1419</v>
      </c>
      <c r="F35" s="35">
        <v>611</v>
      </c>
      <c r="G35" s="35">
        <v>587</v>
      </c>
      <c r="H35" s="35">
        <v>620</v>
      </c>
      <c r="I35" s="35">
        <v>762</v>
      </c>
    </row>
    <row r="36" spans="1:9" ht="17.25" thickTop="1">
      <c r="A36" s="77" t="s">
        <v>769</v>
      </c>
    </row>
    <row r="37" spans="1:9">
      <c r="A37" s="77" t="s">
        <v>819</v>
      </c>
    </row>
    <row r="38" spans="1:9" ht="17.25">
      <c r="A38" s="68" t="s">
        <v>4128</v>
      </c>
    </row>
  </sheetData>
  <mergeCells count="12">
    <mergeCell ref="A1:I1"/>
    <mergeCell ref="A7:A8"/>
    <mergeCell ref="B7:B8"/>
    <mergeCell ref="C7:C8"/>
    <mergeCell ref="D7:D8"/>
    <mergeCell ref="E7:E8"/>
    <mergeCell ref="F7:F8"/>
    <mergeCell ref="G7:G8"/>
    <mergeCell ref="H7:H8"/>
    <mergeCell ref="I7:I8"/>
    <mergeCell ref="A5:I5"/>
    <mergeCell ref="A3:I4"/>
  </mergeCells>
  <pageMargins left="0.7" right="0.7" top="0.75" bottom="0.75" header="0.3" footer="0.3"/>
  <pageSetup paperSize="9" scale="65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79"/>
  <dimension ref="A1:AO36"/>
  <sheetViews>
    <sheetView showGridLines="0" showWhiteSpace="0" view="pageLayout" topLeftCell="AE1" zoomScale="70" zoomScaleNormal="70" zoomScalePageLayoutView="70" workbookViewId="0">
      <selection activeCell="AO28" sqref="AO28"/>
    </sheetView>
  </sheetViews>
  <sheetFormatPr baseColWidth="10" defaultRowHeight="16.5"/>
  <cols>
    <col min="1" max="1" width="12.375" style="84" customWidth="1"/>
    <col min="2" max="3" width="10" style="84" customWidth="1"/>
    <col min="4" max="4" width="7.5" style="84" customWidth="1"/>
    <col min="5" max="5" width="8.875" style="84" customWidth="1"/>
    <col min="6" max="9" width="7.5" style="84" customWidth="1"/>
    <col min="10" max="11" width="11" style="84"/>
    <col min="12" max="12" width="11" style="84" customWidth="1"/>
    <col min="13" max="16384" width="11" style="84"/>
  </cols>
  <sheetData>
    <row r="1" spans="1:41" ht="18.75" customHeight="1"/>
    <row r="3" spans="1:41" ht="15" customHeight="1"/>
    <row r="5" spans="1:41" s="120" customFormat="1" ht="17.25" customHeight="1" thickBot="1"/>
    <row r="6" spans="1:41" s="120" customFormat="1" ht="44.25" customHeight="1" thickTop="1">
      <c r="A6" s="118" t="s">
        <v>3</v>
      </c>
      <c r="B6" s="607" t="s">
        <v>801</v>
      </c>
      <c r="C6" s="608"/>
      <c r="D6" s="607" t="s">
        <v>797</v>
      </c>
      <c r="E6" s="608"/>
      <c r="F6" s="607" t="s">
        <v>798</v>
      </c>
      <c r="G6" s="608"/>
      <c r="H6" s="607" t="s">
        <v>799</v>
      </c>
      <c r="I6" s="608"/>
      <c r="J6" s="607" t="s">
        <v>800</v>
      </c>
      <c r="K6" s="608"/>
      <c r="L6" s="607" t="s">
        <v>802</v>
      </c>
      <c r="M6" s="608"/>
      <c r="N6" s="607" t="s">
        <v>803</v>
      </c>
      <c r="O6" s="608"/>
      <c r="P6" s="607" t="s">
        <v>804</v>
      </c>
      <c r="Q6" s="608"/>
      <c r="R6" s="607" t="s">
        <v>805</v>
      </c>
      <c r="S6" s="608"/>
      <c r="T6" s="607" t="s">
        <v>806</v>
      </c>
      <c r="U6" s="608"/>
      <c r="V6" s="607" t="s">
        <v>807</v>
      </c>
      <c r="W6" s="608"/>
      <c r="X6" s="607" t="s">
        <v>808</v>
      </c>
      <c r="Y6" s="608"/>
      <c r="Z6" s="607" t="s">
        <v>809</v>
      </c>
      <c r="AA6" s="608"/>
      <c r="AB6" s="607" t="s">
        <v>810</v>
      </c>
      <c r="AC6" s="608"/>
      <c r="AD6" s="607" t="s">
        <v>811</v>
      </c>
      <c r="AE6" s="608"/>
      <c r="AF6" s="607" t="s">
        <v>812</v>
      </c>
      <c r="AG6" s="608"/>
      <c r="AH6" s="607" t="s">
        <v>813</v>
      </c>
      <c r="AI6" s="608"/>
      <c r="AJ6" s="607" t="s">
        <v>814</v>
      </c>
      <c r="AK6" s="608"/>
      <c r="AL6" s="607" t="s">
        <v>815</v>
      </c>
      <c r="AM6" s="608"/>
      <c r="AN6" s="607" t="s">
        <v>816</v>
      </c>
      <c r="AO6" s="608"/>
    </row>
    <row r="7" spans="1:41" ht="17.25" thickBot="1">
      <c r="A7" s="119"/>
      <c r="B7" s="113" t="s">
        <v>0</v>
      </c>
      <c r="C7" s="114" t="s">
        <v>1</v>
      </c>
      <c r="D7" s="114" t="s">
        <v>0</v>
      </c>
      <c r="E7" s="114" t="s">
        <v>1</v>
      </c>
      <c r="F7" s="114" t="s">
        <v>0</v>
      </c>
      <c r="G7" s="114" t="s">
        <v>1</v>
      </c>
      <c r="H7" s="114" t="s">
        <v>0</v>
      </c>
      <c r="I7" s="114" t="s">
        <v>1</v>
      </c>
      <c r="J7" s="114" t="s">
        <v>0</v>
      </c>
      <c r="K7" s="114" t="s">
        <v>1</v>
      </c>
      <c r="L7" s="113" t="s">
        <v>0</v>
      </c>
      <c r="M7" s="114" t="s">
        <v>1</v>
      </c>
      <c r="N7" s="113" t="s">
        <v>0</v>
      </c>
      <c r="O7" s="114" t="s">
        <v>1</v>
      </c>
      <c r="P7" s="113" t="s">
        <v>0</v>
      </c>
      <c r="Q7" s="114" t="s">
        <v>1</v>
      </c>
      <c r="R7" s="113" t="s">
        <v>0</v>
      </c>
      <c r="S7" s="114" t="s">
        <v>1</v>
      </c>
      <c r="T7" s="113" t="s">
        <v>0</v>
      </c>
      <c r="U7" s="114" t="s">
        <v>1</v>
      </c>
      <c r="V7" s="113" t="s">
        <v>0</v>
      </c>
      <c r="W7" s="114" t="s">
        <v>1</v>
      </c>
      <c r="X7" s="113" t="s">
        <v>0</v>
      </c>
      <c r="Y7" s="114" t="s">
        <v>1</v>
      </c>
      <c r="Z7" s="113" t="s">
        <v>0</v>
      </c>
      <c r="AA7" s="114" t="s">
        <v>1</v>
      </c>
      <c r="AB7" s="113" t="s">
        <v>0</v>
      </c>
      <c r="AC7" s="114" t="s">
        <v>1</v>
      </c>
      <c r="AD7" s="113" t="s">
        <v>0</v>
      </c>
      <c r="AE7" s="114" t="s">
        <v>1</v>
      </c>
      <c r="AF7" s="113" t="s">
        <v>0</v>
      </c>
      <c r="AG7" s="114" t="s">
        <v>1</v>
      </c>
      <c r="AH7" s="113" t="s">
        <v>0</v>
      </c>
      <c r="AI7" s="114" t="s">
        <v>1</v>
      </c>
      <c r="AJ7" s="113" t="s">
        <v>0</v>
      </c>
      <c r="AK7" s="114" t="s">
        <v>1</v>
      </c>
      <c r="AL7" s="113" t="s">
        <v>0</v>
      </c>
      <c r="AM7" s="114" t="s">
        <v>1</v>
      </c>
      <c r="AN7" s="113" t="s">
        <v>0</v>
      </c>
      <c r="AO7" s="114" t="s">
        <v>1</v>
      </c>
    </row>
    <row r="8" spans="1:41" ht="15" customHeight="1" thickTop="1">
      <c r="A8" s="115" t="s">
        <v>5</v>
      </c>
      <c r="B8" s="121">
        <v>37792</v>
      </c>
      <c r="C8" s="122">
        <v>8591</v>
      </c>
      <c r="D8" s="122">
        <v>11016</v>
      </c>
      <c r="E8" s="122">
        <v>2986</v>
      </c>
      <c r="F8" s="122">
        <v>1705</v>
      </c>
      <c r="G8" s="122">
        <v>323</v>
      </c>
      <c r="H8" s="122">
        <v>939</v>
      </c>
      <c r="I8" s="122">
        <v>240</v>
      </c>
      <c r="J8" s="122">
        <v>619</v>
      </c>
      <c r="K8" s="122">
        <v>206</v>
      </c>
      <c r="L8" s="121">
        <v>602</v>
      </c>
      <c r="M8" s="122">
        <v>132</v>
      </c>
      <c r="N8" s="121">
        <v>1138</v>
      </c>
      <c r="O8" s="122">
        <v>129</v>
      </c>
      <c r="P8" s="121">
        <v>670</v>
      </c>
      <c r="Q8" s="122">
        <v>79</v>
      </c>
      <c r="R8" s="121">
        <v>758</v>
      </c>
      <c r="S8" s="122">
        <v>125</v>
      </c>
      <c r="T8" s="121">
        <v>118</v>
      </c>
      <c r="U8" s="122">
        <v>22</v>
      </c>
      <c r="V8" s="121">
        <v>8</v>
      </c>
      <c r="W8" s="122">
        <v>2</v>
      </c>
      <c r="X8" s="121">
        <v>66</v>
      </c>
      <c r="Y8" s="122">
        <v>23</v>
      </c>
      <c r="Z8" s="121">
        <v>24</v>
      </c>
      <c r="AA8" s="122">
        <v>5</v>
      </c>
      <c r="AB8" s="121">
        <v>40</v>
      </c>
      <c r="AC8" s="122">
        <v>1</v>
      </c>
      <c r="AD8" s="121">
        <v>20</v>
      </c>
      <c r="AE8" s="122">
        <v>6</v>
      </c>
      <c r="AF8" s="121">
        <v>18</v>
      </c>
      <c r="AG8" s="122">
        <v>3</v>
      </c>
      <c r="AH8" s="121">
        <v>2</v>
      </c>
      <c r="AI8" s="122">
        <v>0</v>
      </c>
      <c r="AJ8" s="121">
        <v>0</v>
      </c>
      <c r="AK8" s="122">
        <v>0</v>
      </c>
      <c r="AL8" s="121">
        <v>23</v>
      </c>
      <c r="AM8" s="122">
        <v>1</v>
      </c>
      <c r="AN8" s="121">
        <v>479</v>
      </c>
      <c r="AO8" s="122">
        <v>198</v>
      </c>
    </row>
    <row r="9" spans="1:41" ht="15" customHeight="1">
      <c r="A9" s="116" t="s">
        <v>31</v>
      </c>
      <c r="B9" s="123">
        <v>58455</v>
      </c>
      <c r="C9" s="124">
        <v>39555</v>
      </c>
      <c r="D9" s="124">
        <v>20747</v>
      </c>
      <c r="E9" s="124">
        <v>6391</v>
      </c>
      <c r="F9" s="124">
        <v>3889</v>
      </c>
      <c r="G9" s="124">
        <v>1660</v>
      </c>
      <c r="H9" s="124">
        <v>4502</v>
      </c>
      <c r="I9" s="124">
        <v>1683</v>
      </c>
      <c r="J9" s="124">
        <v>4680</v>
      </c>
      <c r="K9" s="124">
        <v>2969</v>
      </c>
      <c r="L9" s="123">
        <v>3649</v>
      </c>
      <c r="M9" s="124">
        <v>1388</v>
      </c>
      <c r="N9" s="123">
        <v>4281</v>
      </c>
      <c r="O9" s="124">
        <v>1718</v>
      </c>
      <c r="P9" s="123">
        <v>1319</v>
      </c>
      <c r="Q9" s="124">
        <v>597</v>
      </c>
      <c r="R9" s="123">
        <v>3948</v>
      </c>
      <c r="S9" s="124">
        <v>1744</v>
      </c>
      <c r="T9" s="123">
        <v>415</v>
      </c>
      <c r="U9" s="124">
        <v>112</v>
      </c>
      <c r="V9" s="123">
        <v>139</v>
      </c>
      <c r="W9" s="124">
        <v>26</v>
      </c>
      <c r="X9" s="123">
        <v>465</v>
      </c>
      <c r="Y9" s="124">
        <v>118</v>
      </c>
      <c r="Z9" s="123">
        <v>180</v>
      </c>
      <c r="AA9" s="124">
        <v>47</v>
      </c>
      <c r="AB9" s="123">
        <v>215</v>
      </c>
      <c r="AC9" s="124">
        <v>76</v>
      </c>
      <c r="AD9" s="123">
        <v>162</v>
      </c>
      <c r="AE9" s="124">
        <v>55</v>
      </c>
      <c r="AF9" s="123">
        <v>245</v>
      </c>
      <c r="AG9" s="124">
        <v>73</v>
      </c>
      <c r="AH9" s="123">
        <v>8</v>
      </c>
      <c r="AI9" s="124">
        <v>4</v>
      </c>
      <c r="AJ9" s="123">
        <v>16</v>
      </c>
      <c r="AK9" s="124">
        <v>6</v>
      </c>
      <c r="AL9" s="123">
        <v>236</v>
      </c>
      <c r="AM9" s="124">
        <v>73</v>
      </c>
      <c r="AN9" s="123">
        <v>1807</v>
      </c>
      <c r="AO9" s="124">
        <v>1194</v>
      </c>
    </row>
    <row r="10" spans="1:41">
      <c r="A10" s="116" t="s">
        <v>32</v>
      </c>
      <c r="B10" s="123">
        <v>32254</v>
      </c>
      <c r="C10" s="124">
        <v>16646</v>
      </c>
      <c r="D10" s="124">
        <v>10567</v>
      </c>
      <c r="E10" s="124">
        <v>3512</v>
      </c>
      <c r="F10" s="124">
        <v>1230</v>
      </c>
      <c r="G10" s="124">
        <v>773</v>
      </c>
      <c r="H10" s="124">
        <v>1559</v>
      </c>
      <c r="I10" s="124">
        <v>652</v>
      </c>
      <c r="J10" s="124">
        <v>226</v>
      </c>
      <c r="K10" s="124">
        <v>132</v>
      </c>
      <c r="L10" s="123">
        <v>3380</v>
      </c>
      <c r="M10" s="124">
        <v>1187</v>
      </c>
      <c r="N10" s="123">
        <v>2440</v>
      </c>
      <c r="O10" s="124">
        <v>943</v>
      </c>
      <c r="P10" s="123">
        <v>1449</v>
      </c>
      <c r="Q10" s="124">
        <v>469</v>
      </c>
      <c r="R10" s="123">
        <v>720</v>
      </c>
      <c r="S10" s="124">
        <v>278</v>
      </c>
      <c r="T10" s="123">
        <v>454</v>
      </c>
      <c r="U10" s="124">
        <v>106</v>
      </c>
      <c r="V10" s="123">
        <v>247</v>
      </c>
      <c r="W10" s="124">
        <v>61</v>
      </c>
      <c r="X10" s="123">
        <v>112</v>
      </c>
      <c r="Y10" s="124">
        <v>19</v>
      </c>
      <c r="Z10" s="123">
        <v>225</v>
      </c>
      <c r="AA10" s="124">
        <v>53</v>
      </c>
      <c r="AB10" s="123">
        <v>22</v>
      </c>
      <c r="AC10" s="124">
        <v>9</v>
      </c>
      <c r="AD10" s="123">
        <v>43</v>
      </c>
      <c r="AE10" s="124">
        <v>11</v>
      </c>
      <c r="AF10" s="123">
        <v>289</v>
      </c>
      <c r="AG10" s="124">
        <v>79</v>
      </c>
      <c r="AH10" s="123">
        <v>40</v>
      </c>
      <c r="AI10" s="124">
        <v>6</v>
      </c>
      <c r="AJ10" s="123">
        <v>2</v>
      </c>
      <c r="AK10" s="124">
        <v>1</v>
      </c>
      <c r="AL10" s="123">
        <v>158</v>
      </c>
      <c r="AM10" s="124">
        <v>55</v>
      </c>
      <c r="AN10" s="123">
        <v>1164</v>
      </c>
      <c r="AO10" s="124">
        <v>1078</v>
      </c>
    </row>
    <row r="11" spans="1:41">
      <c r="A11" s="116" t="s">
        <v>6</v>
      </c>
      <c r="B11" s="123">
        <v>23277</v>
      </c>
      <c r="C11" s="124">
        <v>13287</v>
      </c>
      <c r="D11" s="124">
        <v>358</v>
      </c>
      <c r="E11" s="124">
        <v>175</v>
      </c>
      <c r="F11" s="124">
        <v>4361</v>
      </c>
      <c r="G11" s="124">
        <v>1560</v>
      </c>
      <c r="H11" s="124">
        <v>980</v>
      </c>
      <c r="I11" s="124">
        <v>468</v>
      </c>
      <c r="J11" s="124">
        <v>1024</v>
      </c>
      <c r="K11" s="124">
        <v>573</v>
      </c>
      <c r="L11" s="123">
        <v>286</v>
      </c>
      <c r="M11" s="124">
        <v>95</v>
      </c>
      <c r="N11" s="123">
        <v>2383</v>
      </c>
      <c r="O11" s="124">
        <v>776</v>
      </c>
      <c r="P11" s="123">
        <v>500</v>
      </c>
      <c r="Q11" s="124">
        <v>176</v>
      </c>
      <c r="R11" s="123">
        <v>940</v>
      </c>
      <c r="S11" s="124">
        <v>465</v>
      </c>
      <c r="T11" s="123">
        <v>16</v>
      </c>
      <c r="U11" s="124">
        <v>4</v>
      </c>
      <c r="V11" s="123">
        <v>13</v>
      </c>
      <c r="W11" s="124">
        <v>2</v>
      </c>
      <c r="X11" s="123">
        <v>12</v>
      </c>
      <c r="Y11" s="124">
        <v>7</v>
      </c>
      <c r="Z11" s="123">
        <v>101</v>
      </c>
      <c r="AA11" s="124">
        <v>26</v>
      </c>
      <c r="AB11" s="123">
        <v>150</v>
      </c>
      <c r="AC11" s="124">
        <v>51</v>
      </c>
      <c r="AD11" s="123">
        <v>32</v>
      </c>
      <c r="AE11" s="124">
        <v>18</v>
      </c>
      <c r="AF11" s="123">
        <v>36</v>
      </c>
      <c r="AG11" s="124">
        <v>11</v>
      </c>
      <c r="AH11" s="123">
        <v>0</v>
      </c>
      <c r="AI11" s="124">
        <v>0</v>
      </c>
      <c r="AJ11" s="123">
        <v>9</v>
      </c>
      <c r="AK11" s="124">
        <v>1</v>
      </c>
      <c r="AL11" s="123">
        <v>124</v>
      </c>
      <c r="AM11" s="124">
        <v>46</v>
      </c>
      <c r="AN11" s="123">
        <v>3243</v>
      </c>
      <c r="AO11" s="124">
        <v>2206</v>
      </c>
    </row>
    <row r="12" spans="1:41">
      <c r="A12" s="116" t="s">
        <v>7</v>
      </c>
      <c r="B12" s="123">
        <v>50747</v>
      </c>
      <c r="C12" s="124">
        <v>30642</v>
      </c>
      <c r="D12" s="124">
        <v>5633</v>
      </c>
      <c r="E12" s="124">
        <v>1903</v>
      </c>
      <c r="F12" s="124">
        <v>1254</v>
      </c>
      <c r="G12" s="124">
        <v>885</v>
      </c>
      <c r="H12" s="124">
        <v>3181</v>
      </c>
      <c r="I12" s="124">
        <v>1527</v>
      </c>
      <c r="J12" s="124">
        <v>899</v>
      </c>
      <c r="K12" s="124">
        <v>598</v>
      </c>
      <c r="L12" s="123">
        <v>1448</v>
      </c>
      <c r="M12" s="124">
        <v>575</v>
      </c>
      <c r="N12" s="123">
        <v>2812</v>
      </c>
      <c r="O12" s="124">
        <v>1354</v>
      </c>
      <c r="P12" s="123">
        <v>2095</v>
      </c>
      <c r="Q12" s="124">
        <v>968</v>
      </c>
      <c r="R12" s="123">
        <v>1354</v>
      </c>
      <c r="S12" s="124">
        <v>708</v>
      </c>
      <c r="T12" s="123">
        <v>117</v>
      </c>
      <c r="U12" s="124">
        <v>38</v>
      </c>
      <c r="V12" s="123">
        <v>111</v>
      </c>
      <c r="W12" s="124">
        <v>40</v>
      </c>
      <c r="X12" s="123">
        <v>65</v>
      </c>
      <c r="Y12" s="124">
        <v>15</v>
      </c>
      <c r="Z12" s="123">
        <v>176</v>
      </c>
      <c r="AA12" s="124">
        <v>81</v>
      </c>
      <c r="AB12" s="123">
        <v>71</v>
      </c>
      <c r="AC12" s="124">
        <v>35</v>
      </c>
      <c r="AD12" s="123">
        <v>112</v>
      </c>
      <c r="AE12" s="124">
        <v>57</v>
      </c>
      <c r="AF12" s="123">
        <v>98</v>
      </c>
      <c r="AG12" s="124">
        <v>30</v>
      </c>
      <c r="AH12" s="123">
        <v>13</v>
      </c>
      <c r="AI12" s="124">
        <v>3</v>
      </c>
      <c r="AJ12" s="123">
        <v>10</v>
      </c>
      <c r="AK12" s="124">
        <v>4</v>
      </c>
      <c r="AL12" s="123">
        <v>255</v>
      </c>
      <c r="AM12" s="124">
        <v>97</v>
      </c>
      <c r="AN12" s="123">
        <v>1813</v>
      </c>
      <c r="AO12" s="124">
        <v>1077</v>
      </c>
    </row>
    <row r="13" spans="1:41">
      <c r="A13" s="116" t="s">
        <v>8</v>
      </c>
      <c r="B13" s="123">
        <v>175704</v>
      </c>
      <c r="C13" s="124">
        <v>95208</v>
      </c>
      <c r="D13" s="124">
        <v>4645</v>
      </c>
      <c r="E13" s="124">
        <v>2077</v>
      </c>
      <c r="F13" s="124">
        <v>9947</v>
      </c>
      <c r="G13" s="124">
        <v>6775</v>
      </c>
      <c r="H13" s="124">
        <v>4232</v>
      </c>
      <c r="I13" s="124">
        <v>1848</v>
      </c>
      <c r="J13" s="124">
        <v>6469</v>
      </c>
      <c r="K13" s="124">
        <v>3474</v>
      </c>
      <c r="L13" s="123">
        <v>787</v>
      </c>
      <c r="M13" s="124">
        <v>252</v>
      </c>
      <c r="N13" s="123">
        <v>5582</v>
      </c>
      <c r="O13" s="124">
        <v>2220</v>
      </c>
      <c r="P13" s="123">
        <v>1484</v>
      </c>
      <c r="Q13" s="124">
        <v>461</v>
      </c>
      <c r="R13" s="123">
        <v>4524</v>
      </c>
      <c r="S13" s="124">
        <v>1592</v>
      </c>
      <c r="T13" s="123">
        <v>98</v>
      </c>
      <c r="U13" s="124">
        <v>24</v>
      </c>
      <c r="V13" s="123">
        <v>61</v>
      </c>
      <c r="W13" s="124">
        <v>13</v>
      </c>
      <c r="X13" s="123">
        <v>130</v>
      </c>
      <c r="Y13" s="124">
        <v>21</v>
      </c>
      <c r="Z13" s="123">
        <v>121</v>
      </c>
      <c r="AA13" s="124">
        <v>46</v>
      </c>
      <c r="AB13" s="123">
        <v>306</v>
      </c>
      <c r="AC13" s="124">
        <v>112</v>
      </c>
      <c r="AD13" s="123">
        <v>185</v>
      </c>
      <c r="AE13" s="124">
        <v>38</v>
      </c>
      <c r="AF13" s="123">
        <v>27</v>
      </c>
      <c r="AG13" s="124">
        <v>8</v>
      </c>
      <c r="AH13" s="123">
        <v>2</v>
      </c>
      <c r="AI13" s="124">
        <v>0</v>
      </c>
      <c r="AJ13" s="123">
        <v>13</v>
      </c>
      <c r="AK13" s="124">
        <v>6</v>
      </c>
      <c r="AL13" s="123">
        <v>85</v>
      </c>
      <c r="AM13" s="124">
        <v>23</v>
      </c>
      <c r="AN13" s="123">
        <v>4278</v>
      </c>
      <c r="AO13" s="124">
        <v>6549</v>
      </c>
    </row>
    <row r="14" spans="1:41" ht="15" customHeight="1">
      <c r="A14" s="116" t="s">
        <v>9</v>
      </c>
      <c r="B14" s="123">
        <v>665</v>
      </c>
      <c r="C14" s="124">
        <v>717</v>
      </c>
      <c r="D14" s="124">
        <v>0</v>
      </c>
      <c r="E14" s="124">
        <v>1</v>
      </c>
      <c r="F14" s="124">
        <v>227</v>
      </c>
      <c r="G14" s="124">
        <v>244</v>
      </c>
      <c r="H14" s="124">
        <v>438</v>
      </c>
      <c r="I14" s="124">
        <v>544</v>
      </c>
      <c r="J14" s="124">
        <v>80</v>
      </c>
      <c r="K14" s="124">
        <v>79</v>
      </c>
      <c r="L14" s="123">
        <v>0</v>
      </c>
      <c r="M14" s="124">
        <v>1</v>
      </c>
      <c r="N14" s="123">
        <v>0</v>
      </c>
      <c r="O14" s="124">
        <v>0</v>
      </c>
      <c r="P14" s="123">
        <v>1</v>
      </c>
      <c r="Q14" s="124">
        <v>5</v>
      </c>
      <c r="R14" s="123">
        <v>0</v>
      </c>
      <c r="S14" s="124">
        <v>1</v>
      </c>
      <c r="T14" s="123">
        <v>0</v>
      </c>
      <c r="U14" s="124">
        <v>0</v>
      </c>
      <c r="V14" s="123">
        <v>0</v>
      </c>
      <c r="W14" s="124">
        <v>0</v>
      </c>
      <c r="X14" s="123">
        <v>0</v>
      </c>
      <c r="Y14" s="124">
        <v>0</v>
      </c>
      <c r="Z14" s="123">
        <v>0</v>
      </c>
      <c r="AA14" s="124">
        <v>0</v>
      </c>
      <c r="AB14" s="123">
        <v>1</v>
      </c>
      <c r="AC14" s="124">
        <v>0</v>
      </c>
      <c r="AD14" s="123">
        <v>0</v>
      </c>
      <c r="AE14" s="124">
        <v>1</v>
      </c>
      <c r="AF14" s="123">
        <v>0</v>
      </c>
      <c r="AG14" s="124">
        <v>0</v>
      </c>
      <c r="AH14" s="123">
        <v>0</v>
      </c>
      <c r="AI14" s="124">
        <v>0</v>
      </c>
      <c r="AJ14" s="123">
        <v>0</v>
      </c>
      <c r="AK14" s="124">
        <v>0</v>
      </c>
      <c r="AL14" s="123">
        <v>0</v>
      </c>
      <c r="AM14" s="124">
        <v>0</v>
      </c>
      <c r="AN14" s="123">
        <v>1</v>
      </c>
      <c r="AO14" s="124">
        <v>2</v>
      </c>
    </row>
    <row r="15" spans="1:41" ht="15" customHeight="1">
      <c r="A15" s="116" t="s">
        <v>10</v>
      </c>
      <c r="B15" s="123">
        <v>44089</v>
      </c>
      <c r="C15" s="124">
        <v>21956</v>
      </c>
      <c r="D15" s="124">
        <v>59341</v>
      </c>
      <c r="E15" s="124">
        <v>22901</v>
      </c>
      <c r="F15" s="124">
        <v>1979</v>
      </c>
      <c r="G15" s="124">
        <v>1248</v>
      </c>
      <c r="H15" s="124">
        <v>3793</v>
      </c>
      <c r="I15" s="124">
        <v>1602</v>
      </c>
      <c r="J15" s="124">
        <v>847</v>
      </c>
      <c r="K15" s="124">
        <v>532</v>
      </c>
      <c r="L15" s="123">
        <v>5740</v>
      </c>
      <c r="M15" s="124">
        <v>2234</v>
      </c>
      <c r="N15" s="123">
        <v>1482</v>
      </c>
      <c r="O15" s="124">
        <v>660</v>
      </c>
      <c r="P15" s="123">
        <v>1044</v>
      </c>
      <c r="Q15" s="124">
        <v>475</v>
      </c>
      <c r="R15" s="123">
        <v>770</v>
      </c>
      <c r="S15" s="124">
        <v>370</v>
      </c>
      <c r="T15" s="123">
        <v>1569</v>
      </c>
      <c r="U15" s="124">
        <v>641</v>
      </c>
      <c r="V15" s="123">
        <v>606</v>
      </c>
      <c r="W15" s="124">
        <v>193</v>
      </c>
      <c r="X15" s="123">
        <v>1054</v>
      </c>
      <c r="Y15" s="124">
        <v>449</v>
      </c>
      <c r="Z15" s="123">
        <v>228</v>
      </c>
      <c r="AA15" s="124">
        <v>67</v>
      </c>
      <c r="AB15" s="123">
        <v>96</v>
      </c>
      <c r="AC15" s="124">
        <v>51</v>
      </c>
      <c r="AD15" s="123">
        <v>112</v>
      </c>
      <c r="AE15" s="124">
        <v>37</v>
      </c>
      <c r="AF15" s="123">
        <v>345</v>
      </c>
      <c r="AG15" s="124">
        <v>124</v>
      </c>
      <c r="AH15" s="123">
        <v>63</v>
      </c>
      <c r="AI15" s="124">
        <v>12</v>
      </c>
      <c r="AJ15" s="123">
        <v>7</v>
      </c>
      <c r="AK15" s="124">
        <v>2</v>
      </c>
      <c r="AL15" s="123">
        <v>100</v>
      </c>
      <c r="AM15" s="124">
        <v>17</v>
      </c>
      <c r="AN15" s="123">
        <v>2118</v>
      </c>
      <c r="AO15" s="124">
        <v>1687</v>
      </c>
    </row>
    <row r="16" spans="1:41">
      <c r="A16" s="116" t="s">
        <v>11</v>
      </c>
      <c r="B16" s="123">
        <v>33723</v>
      </c>
      <c r="C16" s="124">
        <v>15548</v>
      </c>
      <c r="D16" s="124">
        <v>5341</v>
      </c>
      <c r="E16" s="124">
        <v>1754</v>
      </c>
      <c r="F16" s="124">
        <v>1112</v>
      </c>
      <c r="G16" s="124">
        <v>600</v>
      </c>
      <c r="H16" s="124">
        <v>1914</v>
      </c>
      <c r="I16" s="124">
        <v>685</v>
      </c>
      <c r="J16" s="124">
        <v>482</v>
      </c>
      <c r="K16" s="124">
        <v>265</v>
      </c>
      <c r="L16" s="123">
        <v>1537</v>
      </c>
      <c r="M16" s="124">
        <v>463</v>
      </c>
      <c r="N16" s="123">
        <v>2050</v>
      </c>
      <c r="O16" s="124">
        <v>840</v>
      </c>
      <c r="P16" s="123">
        <v>1150</v>
      </c>
      <c r="Q16" s="124">
        <v>393</v>
      </c>
      <c r="R16" s="123">
        <v>1231</v>
      </c>
      <c r="S16" s="124">
        <v>564</v>
      </c>
      <c r="T16" s="123">
        <v>128</v>
      </c>
      <c r="U16" s="124">
        <v>57</v>
      </c>
      <c r="V16" s="123">
        <v>117</v>
      </c>
      <c r="W16" s="124">
        <v>35</v>
      </c>
      <c r="X16" s="123">
        <v>88</v>
      </c>
      <c r="Y16" s="124">
        <v>22</v>
      </c>
      <c r="Z16" s="123">
        <v>76</v>
      </c>
      <c r="AA16" s="124">
        <v>23</v>
      </c>
      <c r="AB16" s="123">
        <v>80</v>
      </c>
      <c r="AC16" s="124">
        <v>41</v>
      </c>
      <c r="AD16" s="123">
        <v>57</v>
      </c>
      <c r="AE16" s="124">
        <v>21</v>
      </c>
      <c r="AF16" s="123">
        <v>115</v>
      </c>
      <c r="AG16" s="124">
        <v>41</v>
      </c>
      <c r="AH16" s="123">
        <v>9</v>
      </c>
      <c r="AI16" s="124">
        <v>2</v>
      </c>
      <c r="AJ16" s="123">
        <v>7</v>
      </c>
      <c r="AK16" s="124">
        <v>2</v>
      </c>
      <c r="AL16" s="123">
        <v>137</v>
      </c>
      <c r="AM16" s="124">
        <v>56</v>
      </c>
      <c r="AN16" s="123">
        <v>2263</v>
      </c>
      <c r="AO16" s="124">
        <v>1169</v>
      </c>
    </row>
    <row r="17" spans="1:41">
      <c r="A17" s="116" t="s">
        <v>33</v>
      </c>
      <c r="B17" s="123">
        <v>58371</v>
      </c>
      <c r="C17" s="124">
        <v>21577</v>
      </c>
      <c r="D17" s="124">
        <v>6067</v>
      </c>
      <c r="E17" s="124">
        <v>1761</v>
      </c>
      <c r="F17" s="124">
        <v>2829</v>
      </c>
      <c r="G17" s="124">
        <v>980</v>
      </c>
      <c r="H17" s="124">
        <v>4756</v>
      </c>
      <c r="I17" s="124">
        <v>1313</v>
      </c>
      <c r="J17" s="124">
        <v>726</v>
      </c>
      <c r="K17" s="124">
        <v>258</v>
      </c>
      <c r="L17" s="123">
        <v>612</v>
      </c>
      <c r="M17" s="124">
        <v>157</v>
      </c>
      <c r="N17" s="123">
        <v>2618</v>
      </c>
      <c r="O17" s="124">
        <v>665</v>
      </c>
      <c r="P17" s="123">
        <v>1339</v>
      </c>
      <c r="Q17" s="124">
        <v>231</v>
      </c>
      <c r="R17" s="123">
        <v>548</v>
      </c>
      <c r="S17" s="124">
        <v>195</v>
      </c>
      <c r="T17" s="123">
        <v>289</v>
      </c>
      <c r="U17" s="124">
        <v>40</v>
      </c>
      <c r="V17" s="123">
        <v>44</v>
      </c>
      <c r="W17" s="124">
        <v>11</v>
      </c>
      <c r="X17" s="123">
        <v>62</v>
      </c>
      <c r="Y17" s="124">
        <v>6</v>
      </c>
      <c r="Z17" s="123">
        <v>115</v>
      </c>
      <c r="AA17" s="124">
        <v>18</v>
      </c>
      <c r="AB17" s="123">
        <v>48</v>
      </c>
      <c r="AC17" s="124">
        <v>11</v>
      </c>
      <c r="AD17" s="123">
        <v>50</v>
      </c>
      <c r="AE17" s="124">
        <v>10</v>
      </c>
      <c r="AF17" s="123">
        <v>49</v>
      </c>
      <c r="AG17" s="124">
        <v>9</v>
      </c>
      <c r="AH17" s="123">
        <v>5</v>
      </c>
      <c r="AI17" s="124">
        <v>0</v>
      </c>
      <c r="AJ17" s="123">
        <v>4</v>
      </c>
      <c r="AK17" s="124">
        <v>0</v>
      </c>
      <c r="AL17" s="123">
        <v>59</v>
      </c>
      <c r="AM17" s="124">
        <v>10</v>
      </c>
      <c r="AN17" s="123">
        <v>399</v>
      </c>
      <c r="AO17" s="124">
        <v>318</v>
      </c>
    </row>
    <row r="18" spans="1:41">
      <c r="A18" s="116" t="s">
        <v>12</v>
      </c>
      <c r="B18" s="123">
        <v>14072</v>
      </c>
      <c r="C18" s="124">
        <v>8643</v>
      </c>
      <c r="D18" s="124">
        <v>243</v>
      </c>
      <c r="E18" s="124">
        <v>141</v>
      </c>
      <c r="F18" s="124">
        <v>2660</v>
      </c>
      <c r="G18" s="124">
        <v>850</v>
      </c>
      <c r="H18" s="124">
        <v>925</v>
      </c>
      <c r="I18" s="124">
        <v>617</v>
      </c>
      <c r="J18" s="124">
        <v>613</v>
      </c>
      <c r="K18" s="124">
        <v>372</v>
      </c>
      <c r="L18" s="123">
        <v>9</v>
      </c>
      <c r="M18" s="124">
        <v>6</v>
      </c>
      <c r="N18" s="123">
        <v>893</v>
      </c>
      <c r="O18" s="124">
        <v>238</v>
      </c>
      <c r="P18" s="123">
        <v>292</v>
      </c>
      <c r="Q18" s="124">
        <v>125</v>
      </c>
      <c r="R18" s="123">
        <v>249</v>
      </c>
      <c r="S18" s="124">
        <v>133</v>
      </c>
      <c r="T18" s="123">
        <v>6</v>
      </c>
      <c r="U18" s="124">
        <v>0</v>
      </c>
      <c r="V18" s="123">
        <v>144</v>
      </c>
      <c r="W18" s="124">
        <v>91</v>
      </c>
      <c r="X18" s="123">
        <v>5</v>
      </c>
      <c r="Y18" s="124">
        <v>2</v>
      </c>
      <c r="Z18" s="123">
        <v>67</v>
      </c>
      <c r="AA18" s="124">
        <v>24</v>
      </c>
      <c r="AB18" s="123">
        <v>39</v>
      </c>
      <c r="AC18" s="124">
        <v>9</v>
      </c>
      <c r="AD18" s="123">
        <v>21</v>
      </c>
      <c r="AE18" s="124">
        <v>5</v>
      </c>
      <c r="AF18" s="123">
        <v>2</v>
      </c>
      <c r="AG18" s="124">
        <v>0</v>
      </c>
      <c r="AH18" s="123">
        <v>6</v>
      </c>
      <c r="AI18" s="124">
        <v>4</v>
      </c>
      <c r="AJ18" s="123">
        <v>1</v>
      </c>
      <c r="AK18" s="124">
        <v>1</v>
      </c>
      <c r="AL18" s="123">
        <v>34</v>
      </c>
      <c r="AM18" s="124">
        <v>12</v>
      </c>
      <c r="AN18" s="123">
        <v>134</v>
      </c>
      <c r="AO18" s="124">
        <v>139</v>
      </c>
    </row>
    <row r="19" spans="1:41">
      <c r="A19" s="116" t="s">
        <v>34</v>
      </c>
      <c r="B19" s="123">
        <v>52316</v>
      </c>
      <c r="C19" s="124">
        <v>25496</v>
      </c>
      <c r="D19" s="124">
        <v>13434</v>
      </c>
      <c r="E19" s="124">
        <v>3665</v>
      </c>
      <c r="F19" s="124">
        <v>5909</v>
      </c>
      <c r="G19" s="124">
        <v>3867</v>
      </c>
      <c r="H19" s="124">
        <v>1704</v>
      </c>
      <c r="I19" s="124">
        <v>753</v>
      </c>
      <c r="J19" s="124">
        <v>1902</v>
      </c>
      <c r="K19" s="124">
        <v>2031</v>
      </c>
      <c r="L19" s="123">
        <v>1646</v>
      </c>
      <c r="M19" s="124">
        <v>825</v>
      </c>
      <c r="N19" s="123">
        <v>5077</v>
      </c>
      <c r="O19" s="124">
        <v>2811</v>
      </c>
      <c r="P19" s="123">
        <v>751</v>
      </c>
      <c r="Q19" s="124">
        <v>367</v>
      </c>
      <c r="R19" s="123">
        <v>2019</v>
      </c>
      <c r="S19" s="124">
        <v>1979</v>
      </c>
      <c r="T19" s="123">
        <v>530</v>
      </c>
      <c r="U19" s="124">
        <v>118</v>
      </c>
      <c r="V19" s="123">
        <v>36</v>
      </c>
      <c r="W19" s="124">
        <v>8</v>
      </c>
      <c r="X19" s="123">
        <v>124</v>
      </c>
      <c r="Y19" s="124">
        <v>68</v>
      </c>
      <c r="Z19" s="123">
        <v>190</v>
      </c>
      <c r="AA19" s="124">
        <v>96</v>
      </c>
      <c r="AB19" s="123">
        <v>560</v>
      </c>
      <c r="AC19" s="124">
        <v>417</v>
      </c>
      <c r="AD19" s="123">
        <v>74</v>
      </c>
      <c r="AE19" s="124">
        <v>65</v>
      </c>
      <c r="AF19" s="123">
        <v>319</v>
      </c>
      <c r="AG19" s="124">
        <v>113</v>
      </c>
      <c r="AH19" s="123">
        <v>3</v>
      </c>
      <c r="AI19" s="124">
        <v>2</v>
      </c>
      <c r="AJ19" s="123">
        <v>27</v>
      </c>
      <c r="AK19" s="124">
        <v>26</v>
      </c>
      <c r="AL19" s="123">
        <v>184</v>
      </c>
      <c r="AM19" s="124">
        <v>98</v>
      </c>
      <c r="AN19" s="123">
        <v>2427</v>
      </c>
      <c r="AO19" s="124">
        <v>2912</v>
      </c>
    </row>
    <row r="20" spans="1:41" ht="15" customHeight="1">
      <c r="A20" s="116" t="s">
        <v>13</v>
      </c>
      <c r="B20" s="123">
        <v>65086</v>
      </c>
      <c r="C20" s="124">
        <v>29737</v>
      </c>
      <c r="D20" s="124">
        <v>3692</v>
      </c>
      <c r="E20" s="124">
        <v>1062</v>
      </c>
      <c r="F20" s="124">
        <v>3469</v>
      </c>
      <c r="G20" s="124">
        <v>781</v>
      </c>
      <c r="H20" s="124">
        <v>3229</v>
      </c>
      <c r="I20" s="124">
        <v>1171</v>
      </c>
      <c r="J20" s="124">
        <v>4611</v>
      </c>
      <c r="K20" s="124">
        <v>1480</v>
      </c>
      <c r="L20" s="123">
        <v>1252</v>
      </c>
      <c r="M20" s="124">
        <v>272</v>
      </c>
      <c r="N20" s="123">
        <v>2049</v>
      </c>
      <c r="O20" s="124">
        <v>379</v>
      </c>
      <c r="P20" s="123">
        <v>1107</v>
      </c>
      <c r="Q20" s="124">
        <v>270</v>
      </c>
      <c r="R20" s="123">
        <v>3912</v>
      </c>
      <c r="S20" s="124">
        <v>845</v>
      </c>
      <c r="T20" s="123">
        <v>45</v>
      </c>
      <c r="U20" s="124">
        <v>9</v>
      </c>
      <c r="V20" s="123">
        <v>27</v>
      </c>
      <c r="W20" s="124">
        <v>6</v>
      </c>
      <c r="X20" s="123">
        <v>68</v>
      </c>
      <c r="Y20" s="124">
        <v>21</v>
      </c>
      <c r="Z20" s="123">
        <v>110</v>
      </c>
      <c r="AA20" s="124">
        <v>23</v>
      </c>
      <c r="AB20" s="123">
        <v>138</v>
      </c>
      <c r="AC20" s="124">
        <v>23</v>
      </c>
      <c r="AD20" s="123">
        <v>108</v>
      </c>
      <c r="AE20" s="124">
        <v>21</v>
      </c>
      <c r="AF20" s="123">
        <v>48</v>
      </c>
      <c r="AG20" s="124">
        <v>4</v>
      </c>
      <c r="AH20" s="123">
        <v>0</v>
      </c>
      <c r="AI20" s="124">
        <v>0</v>
      </c>
      <c r="AJ20" s="123">
        <v>6</v>
      </c>
      <c r="AK20" s="124">
        <v>2</v>
      </c>
      <c r="AL20" s="123">
        <v>54</v>
      </c>
      <c r="AM20" s="124">
        <v>7</v>
      </c>
      <c r="AN20" s="123">
        <v>914</v>
      </c>
      <c r="AO20" s="124">
        <v>615</v>
      </c>
    </row>
    <row r="21" spans="1:41" ht="15" customHeight="1">
      <c r="A21" s="116" t="s">
        <v>14</v>
      </c>
      <c r="B21" s="123">
        <v>24461</v>
      </c>
      <c r="C21" s="124">
        <v>12688</v>
      </c>
      <c r="D21" s="124">
        <v>7362</v>
      </c>
      <c r="E21" s="124">
        <v>2367</v>
      </c>
      <c r="F21" s="124">
        <v>2489</v>
      </c>
      <c r="G21" s="124">
        <v>513</v>
      </c>
      <c r="H21" s="124">
        <v>2038</v>
      </c>
      <c r="I21" s="124">
        <v>669</v>
      </c>
      <c r="J21" s="124">
        <v>742</v>
      </c>
      <c r="K21" s="124">
        <v>286</v>
      </c>
      <c r="L21" s="123">
        <v>382</v>
      </c>
      <c r="M21" s="124">
        <v>127</v>
      </c>
      <c r="N21" s="123">
        <v>1454</v>
      </c>
      <c r="O21" s="124">
        <v>257</v>
      </c>
      <c r="P21" s="123">
        <v>271</v>
      </c>
      <c r="Q21" s="124">
        <v>55</v>
      </c>
      <c r="R21" s="123">
        <v>348</v>
      </c>
      <c r="S21" s="124">
        <v>76</v>
      </c>
      <c r="T21" s="123">
        <v>107</v>
      </c>
      <c r="U21" s="124">
        <v>15</v>
      </c>
      <c r="V21" s="123">
        <v>69</v>
      </c>
      <c r="W21" s="124">
        <v>22</v>
      </c>
      <c r="X21" s="123">
        <v>38</v>
      </c>
      <c r="Y21" s="124">
        <v>10</v>
      </c>
      <c r="Z21" s="123">
        <v>46</v>
      </c>
      <c r="AA21" s="124">
        <v>7</v>
      </c>
      <c r="AB21" s="123">
        <v>51</v>
      </c>
      <c r="AC21" s="124">
        <v>4</v>
      </c>
      <c r="AD21" s="123">
        <v>36</v>
      </c>
      <c r="AE21" s="124">
        <v>2</v>
      </c>
      <c r="AF21" s="123">
        <v>18</v>
      </c>
      <c r="AG21" s="124">
        <v>0</v>
      </c>
      <c r="AH21" s="123">
        <v>1</v>
      </c>
      <c r="AI21" s="124">
        <v>0</v>
      </c>
      <c r="AJ21" s="123">
        <v>2</v>
      </c>
      <c r="AK21" s="124">
        <v>0</v>
      </c>
      <c r="AL21" s="123">
        <v>27</v>
      </c>
      <c r="AM21" s="124">
        <v>2</v>
      </c>
      <c r="AN21" s="123">
        <v>969</v>
      </c>
      <c r="AO21" s="124">
        <v>883</v>
      </c>
    </row>
    <row r="22" spans="1:41">
      <c r="A22" s="116" t="s">
        <v>15</v>
      </c>
      <c r="B22" s="123">
        <v>28562</v>
      </c>
      <c r="C22" s="124">
        <v>15979</v>
      </c>
      <c r="D22" s="124">
        <v>3167</v>
      </c>
      <c r="E22" s="124">
        <v>987</v>
      </c>
      <c r="F22" s="124">
        <v>7111</v>
      </c>
      <c r="G22" s="124">
        <v>2330</v>
      </c>
      <c r="H22" s="124">
        <v>3624</v>
      </c>
      <c r="I22" s="124">
        <v>1994</v>
      </c>
      <c r="J22" s="124">
        <v>1897</v>
      </c>
      <c r="K22" s="124">
        <v>867</v>
      </c>
      <c r="L22" s="123">
        <v>1163</v>
      </c>
      <c r="M22" s="124">
        <v>327</v>
      </c>
      <c r="N22" s="123">
        <v>2927</v>
      </c>
      <c r="O22" s="124">
        <v>792</v>
      </c>
      <c r="P22" s="123">
        <v>825</v>
      </c>
      <c r="Q22" s="124">
        <v>231</v>
      </c>
      <c r="R22" s="123">
        <v>848</v>
      </c>
      <c r="S22" s="124">
        <v>295</v>
      </c>
      <c r="T22" s="123">
        <v>157</v>
      </c>
      <c r="U22" s="124">
        <v>50</v>
      </c>
      <c r="V22" s="123">
        <v>44</v>
      </c>
      <c r="W22" s="124">
        <v>8</v>
      </c>
      <c r="X22" s="123">
        <v>56</v>
      </c>
      <c r="Y22" s="124">
        <v>18</v>
      </c>
      <c r="Z22" s="123">
        <v>239</v>
      </c>
      <c r="AA22" s="124">
        <v>47</v>
      </c>
      <c r="AB22" s="123">
        <v>252</v>
      </c>
      <c r="AC22" s="124">
        <v>54</v>
      </c>
      <c r="AD22" s="123">
        <v>83</v>
      </c>
      <c r="AE22" s="124">
        <v>22</v>
      </c>
      <c r="AF22" s="123">
        <v>148</v>
      </c>
      <c r="AG22" s="124">
        <v>40</v>
      </c>
      <c r="AH22" s="123">
        <v>6</v>
      </c>
      <c r="AI22" s="124">
        <v>3</v>
      </c>
      <c r="AJ22" s="123">
        <v>15</v>
      </c>
      <c r="AK22" s="124">
        <v>4</v>
      </c>
      <c r="AL22" s="123">
        <v>132</v>
      </c>
      <c r="AM22" s="124">
        <v>41</v>
      </c>
      <c r="AN22" s="123">
        <v>1190</v>
      </c>
      <c r="AO22" s="124">
        <v>515</v>
      </c>
    </row>
    <row r="23" spans="1:41">
      <c r="A23" s="116" t="s">
        <v>16</v>
      </c>
      <c r="B23" s="123">
        <v>29698</v>
      </c>
      <c r="C23" s="124">
        <v>4268</v>
      </c>
      <c r="D23" s="124">
        <v>14555</v>
      </c>
      <c r="E23" s="124">
        <v>2098</v>
      </c>
      <c r="F23" s="124">
        <v>843</v>
      </c>
      <c r="G23" s="124">
        <v>93</v>
      </c>
      <c r="H23" s="124">
        <v>9505</v>
      </c>
      <c r="I23" s="124">
        <v>1101</v>
      </c>
      <c r="J23" s="124">
        <v>1570</v>
      </c>
      <c r="K23" s="124">
        <v>211</v>
      </c>
      <c r="L23" s="123">
        <v>642</v>
      </c>
      <c r="M23" s="124">
        <v>37</v>
      </c>
      <c r="N23" s="123">
        <v>114</v>
      </c>
      <c r="O23" s="124">
        <v>12</v>
      </c>
      <c r="P23" s="123">
        <v>767</v>
      </c>
      <c r="Q23" s="124">
        <v>86</v>
      </c>
      <c r="R23" s="123">
        <v>512</v>
      </c>
      <c r="S23" s="124">
        <v>60</v>
      </c>
      <c r="T23" s="123">
        <v>32</v>
      </c>
      <c r="U23" s="124">
        <v>3</v>
      </c>
      <c r="V23" s="123">
        <v>70</v>
      </c>
      <c r="W23" s="124">
        <v>4</v>
      </c>
      <c r="X23" s="123">
        <v>97</v>
      </c>
      <c r="Y23" s="124">
        <v>11</v>
      </c>
      <c r="Z23" s="123">
        <v>35</v>
      </c>
      <c r="AA23" s="124">
        <v>9</v>
      </c>
      <c r="AB23" s="123">
        <v>12</v>
      </c>
      <c r="AC23" s="124">
        <v>1</v>
      </c>
      <c r="AD23" s="123">
        <v>136</v>
      </c>
      <c r="AE23" s="124">
        <v>10</v>
      </c>
      <c r="AF23" s="123">
        <v>3</v>
      </c>
      <c r="AG23" s="124">
        <v>1</v>
      </c>
      <c r="AH23" s="123">
        <v>0</v>
      </c>
      <c r="AI23" s="124">
        <v>0</v>
      </c>
      <c r="AJ23" s="123">
        <v>0</v>
      </c>
      <c r="AK23" s="124">
        <v>0</v>
      </c>
      <c r="AL23" s="123">
        <v>7</v>
      </c>
      <c r="AM23" s="124">
        <v>2</v>
      </c>
      <c r="AN23" s="123">
        <v>320</v>
      </c>
      <c r="AO23" s="124">
        <v>73</v>
      </c>
    </row>
    <row r="24" spans="1:41">
      <c r="A24" s="116" t="s">
        <v>17</v>
      </c>
      <c r="B24" s="123">
        <v>3127</v>
      </c>
      <c r="C24" s="124">
        <v>1220</v>
      </c>
      <c r="D24" s="124">
        <v>545</v>
      </c>
      <c r="E24" s="124">
        <v>142</v>
      </c>
      <c r="F24" s="124">
        <v>54</v>
      </c>
      <c r="G24" s="124">
        <v>9</v>
      </c>
      <c r="H24" s="124">
        <v>877</v>
      </c>
      <c r="I24" s="124">
        <v>326</v>
      </c>
      <c r="J24" s="124">
        <v>82</v>
      </c>
      <c r="K24" s="124">
        <v>30</v>
      </c>
      <c r="L24" s="123">
        <v>0</v>
      </c>
      <c r="M24" s="124">
        <v>2</v>
      </c>
      <c r="N24" s="123">
        <v>13</v>
      </c>
      <c r="O24" s="124">
        <v>3</v>
      </c>
      <c r="P24" s="123">
        <v>70</v>
      </c>
      <c r="Q24" s="124">
        <v>13</v>
      </c>
      <c r="R24" s="123">
        <v>29</v>
      </c>
      <c r="S24" s="124">
        <v>15</v>
      </c>
      <c r="T24" s="123">
        <v>0</v>
      </c>
      <c r="U24" s="124">
        <v>1</v>
      </c>
      <c r="V24" s="123">
        <v>4</v>
      </c>
      <c r="W24" s="124">
        <v>2</v>
      </c>
      <c r="X24" s="123">
        <v>7</v>
      </c>
      <c r="Y24" s="124">
        <v>1</v>
      </c>
      <c r="Z24" s="123">
        <v>9</v>
      </c>
      <c r="AA24" s="124">
        <v>1</v>
      </c>
      <c r="AB24" s="123">
        <v>0</v>
      </c>
      <c r="AC24" s="124">
        <v>0</v>
      </c>
      <c r="AD24" s="123">
        <v>4</v>
      </c>
      <c r="AE24" s="124">
        <v>0</v>
      </c>
      <c r="AF24" s="123">
        <v>0</v>
      </c>
      <c r="AG24" s="124">
        <v>0</v>
      </c>
      <c r="AH24" s="123">
        <v>0</v>
      </c>
      <c r="AI24" s="124">
        <v>0</v>
      </c>
      <c r="AJ24" s="123">
        <v>0</v>
      </c>
      <c r="AK24" s="124">
        <v>0</v>
      </c>
      <c r="AL24" s="123">
        <v>1</v>
      </c>
      <c r="AM24" s="124">
        <v>0</v>
      </c>
      <c r="AN24" s="123">
        <v>4</v>
      </c>
      <c r="AO24" s="124">
        <v>0</v>
      </c>
    </row>
    <row r="25" spans="1:41">
      <c r="A25" s="116" t="s">
        <v>18</v>
      </c>
      <c r="B25" s="123">
        <v>6654</v>
      </c>
      <c r="C25" s="124">
        <v>3703</v>
      </c>
      <c r="D25" s="124">
        <v>32</v>
      </c>
      <c r="E25" s="124">
        <v>14</v>
      </c>
      <c r="F25" s="124">
        <v>151</v>
      </c>
      <c r="G25" s="124">
        <v>95</v>
      </c>
      <c r="H25" s="124">
        <v>541</v>
      </c>
      <c r="I25" s="124">
        <v>358</v>
      </c>
      <c r="J25" s="124">
        <v>139</v>
      </c>
      <c r="K25" s="124">
        <v>97</v>
      </c>
      <c r="L25" s="123">
        <v>187</v>
      </c>
      <c r="M25" s="124">
        <v>63</v>
      </c>
      <c r="N25" s="123">
        <v>216</v>
      </c>
      <c r="O25" s="124">
        <v>96</v>
      </c>
      <c r="P25" s="123">
        <v>123</v>
      </c>
      <c r="Q25" s="124">
        <v>69</v>
      </c>
      <c r="R25" s="123">
        <v>360</v>
      </c>
      <c r="S25" s="124">
        <v>145</v>
      </c>
      <c r="T25" s="123">
        <v>6</v>
      </c>
      <c r="U25" s="124">
        <v>3</v>
      </c>
      <c r="V25" s="123">
        <v>0</v>
      </c>
      <c r="W25" s="124">
        <v>0</v>
      </c>
      <c r="X25" s="123">
        <v>1</v>
      </c>
      <c r="Y25" s="124">
        <v>0</v>
      </c>
      <c r="Z25" s="123">
        <v>10</v>
      </c>
      <c r="AA25" s="124">
        <v>4</v>
      </c>
      <c r="AB25" s="123">
        <v>16</v>
      </c>
      <c r="AC25" s="124">
        <v>12</v>
      </c>
      <c r="AD25" s="123">
        <v>9</v>
      </c>
      <c r="AE25" s="124">
        <v>1</v>
      </c>
      <c r="AF25" s="123">
        <v>11</v>
      </c>
      <c r="AG25" s="124">
        <v>2</v>
      </c>
      <c r="AH25" s="123">
        <v>0</v>
      </c>
      <c r="AI25" s="124">
        <v>0</v>
      </c>
      <c r="AJ25" s="123">
        <v>0</v>
      </c>
      <c r="AK25" s="124">
        <v>1</v>
      </c>
      <c r="AL25" s="123">
        <v>22</v>
      </c>
      <c r="AM25" s="124">
        <v>8</v>
      </c>
      <c r="AN25" s="123">
        <v>608</v>
      </c>
      <c r="AO25" s="124">
        <v>364</v>
      </c>
    </row>
    <row r="26" spans="1:41" ht="15" customHeight="1">
      <c r="A26" s="116" t="s">
        <v>19</v>
      </c>
      <c r="B26" s="123">
        <v>8350</v>
      </c>
      <c r="C26" s="124">
        <v>3081</v>
      </c>
      <c r="D26" s="124">
        <v>7322</v>
      </c>
      <c r="E26" s="124">
        <v>2041</v>
      </c>
      <c r="F26" s="124">
        <v>1503</v>
      </c>
      <c r="G26" s="124">
        <v>383</v>
      </c>
      <c r="H26" s="124">
        <v>1893</v>
      </c>
      <c r="I26" s="124">
        <v>615</v>
      </c>
      <c r="J26" s="124">
        <v>394</v>
      </c>
      <c r="K26" s="124">
        <v>160</v>
      </c>
      <c r="L26" s="123">
        <v>589</v>
      </c>
      <c r="M26" s="124">
        <v>219</v>
      </c>
      <c r="N26" s="123">
        <v>889</v>
      </c>
      <c r="O26" s="124">
        <v>276</v>
      </c>
      <c r="P26" s="123">
        <v>162</v>
      </c>
      <c r="Q26" s="124">
        <v>72</v>
      </c>
      <c r="R26" s="123">
        <v>164</v>
      </c>
      <c r="S26" s="124">
        <v>57</v>
      </c>
      <c r="T26" s="123">
        <v>391</v>
      </c>
      <c r="U26" s="124">
        <v>131</v>
      </c>
      <c r="V26" s="123">
        <v>234</v>
      </c>
      <c r="W26" s="124">
        <v>60</v>
      </c>
      <c r="X26" s="123">
        <v>42</v>
      </c>
      <c r="Y26" s="124">
        <v>12</v>
      </c>
      <c r="Z26" s="123">
        <v>305</v>
      </c>
      <c r="AA26" s="124">
        <v>87</v>
      </c>
      <c r="AB26" s="123">
        <v>24</v>
      </c>
      <c r="AC26" s="124">
        <v>1</v>
      </c>
      <c r="AD26" s="123">
        <v>23</v>
      </c>
      <c r="AE26" s="124">
        <v>8</v>
      </c>
      <c r="AF26" s="123">
        <v>110</v>
      </c>
      <c r="AG26" s="124">
        <v>21</v>
      </c>
      <c r="AH26" s="123">
        <v>56</v>
      </c>
      <c r="AI26" s="124">
        <v>7</v>
      </c>
      <c r="AJ26" s="123">
        <v>6</v>
      </c>
      <c r="AK26" s="124">
        <v>0</v>
      </c>
      <c r="AL26" s="123">
        <v>34</v>
      </c>
      <c r="AM26" s="124">
        <v>15</v>
      </c>
      <c r="AN26" s="123">
        <v>1485</v>
      </c>
      <c r="AO26" s="124">
        <v>1007</v>
      </c>
    </row>
    <row r="27" spans="1:41" ht="15" customHeight="1">
      <c r="A27" s="116" t="s">
        <v>20</v>
      </c>
      <c r="B27" s="123">
        <v>81530</v>
      </c>
      <c r="C27" s="124">
        <v>26096</v>
      </c>
      <c r="D27" s="124">
        <v>5175</v>
      </c>
      <c r="E27" s="124">
        <v>1260</v>
      </c>
      <c r="F27" s="124">
        <v>5307</v>
      </c>
      <c r="G27" s="124">
        <v>1026</v>
      </c>
      <c r="H27" s="124">
        <v>5898</v>
      </c>
      <c r="I27" s="124">
        <v>1804</v>
      </c>
      <c r="J27" s="124">
        <v>1829</v>
      </c>
      <c r="K27" s="124">
        <v>535</v>
      </c>
      <c r="L27" s="123">
        <v>1278</v>
      </c>
      <c r="M27" s="124">
        <v>282</v>
      </c>
      <c r="N27" s="123">
        <v>2959</v>
      </c>
      <c r="O27" s="124">
        <v>418</v>
      </c>
      <c r="P27" s="123">
        <v>1135</v>
      </c>
      <c r="Q27" s="124">
        <v>164</v>
      </c>
      <c r="R27" s="123">
        <v>1262</v>
      </c>
      <c r="S27" s="124">
        <v>236</v>
      </c>
      <c r="T27" s="123">
        <v>226</v>
      </c>
      <c r="U27" s="124">
        <v>42</v>
      </c>
      <c r="V27" s="123">
        <v>57</v>
      </c>
      <c r="W27" s="124">
        <v>7</v>
      </c>
      <c r="X27" s="123">
        <v>60</v>
      </c>
      <c r="Y27" s="124">
        <v>4</v>
      </c>
      <c r="Z27" s="123">
        <v>212</v>
      </c>
      <c r="AA27" s="124">
        <v>26</v>
      </c>
      <c r="AB27" s="123">
        <v>100</v>
      </c>
      <c r="AC27" s="124">
        <v>10</v>
      </c>
      <c r="AD27" s="123">
        <v>70</v>
      </c>
      <c r="AE27" s="124">
        <v>18</v>
      </c>
      <c r="AF27" s="123">
        <v>107</v>
      </c>
      <c r="AG27" s="124">
        <v>7</v>
      </c>
      <c r="AH27" s="123">
        <v>6</v>
      </c>
      <c r="AI27" s="124">
        <v>2</v>
      </c>
      <c r="AJ27" s="123">
        <v>10</v>
      </c>
      <c r="AK27" s="124">
        <v>0</v>
      </c>
      <c r="AL27" s="123">
        <v>87</v>
      </c>
      <c r="AM27" s="124">
        <v>5</v>
      </c>
      <c r="AN27" s="123">
        <v>1883</v>
      </c>
      <c r="AO27" s="124">
        <v>1215</v>
      </c>
    </row>
    <row r="28" spans="1:41">
      <c r="A28" s="116" t="s">
        <v>21</v>
      </c>
      <c r="B28" s="123">
        <v>104370</v>
      </c>
      <c r="C28" s="124">
        <v>69359</v>
      </c>
      <c r="D28" s="124">
        <v>7052</v>
      </c>
      <c r="E28" s="124">
        <v>4021</v>
      </c>
      <c r="F28" s="124">
        <v>1373</v>
      </c>
      <c r="G28" s="124">
        <v>1490</v>
      </c>
      <c r="H28" s="124">
        <v>3375</v>
      </c>
      <c r="I28" s="124">
        <v>1348</v>
      </c>
      <c r="J28" s="124">
        <v>1558</v>
      </c>
      <c r="K28" s="124">
        <v>1287</v>
      </c>
      <c r="L28" s="123">
        <v>2310</v>
      </c>
      <c r="M28" s="124">
        <v>1261</v>
      </c>
      <c r="N28" s="123">
        <v>3412</v>
      </c>
      <c r="O28" s="124">
        <v>2506</v>
      </c>
      <c r="P28" s="123">
        <v>983</v>
      </c>
      <c r="Q28" s="124">
        <v>532</v>
      </c>
      <c r="R28" s="123">
        <v>1513</v>
      </c>
      <c r="S28" s="124">
        <v>1158</v>
      </c>
      <c r="T28" s="123">
        <v>150</v>
      </c>
      <c r="U28" s="124">
        <v>125</v>
      </c>
      <c r="V28" s="123">
        <v>112</v>
      </c>
      <c r="W28" s="124">
        <v>30</v>
      </c>
      <c r="X28" s="123">
        <v>74</v>
      </c>
      <c r="Y28" s="124">
        <v>42</v>
      </c>
      <c r="Z28" s="123">
        <v>38</v>
      </c>
      <c r="AA28" s="124">
        <v>26</v>
      </c>
      <c r="AB28" s="123">
        <v>36</v>
      </c>
      <c r="AC28" s="124">
        <v>56</v>
      </c>
      <c r="AD28" s="123">
        <v>24</v>
      </c>
      <c r="AE28" s="124">
        <v>19</v>
      </c>
      <c r="AF28" s="123">
        <v>126</v>
      </c>
      <c r="AG28" s="124">
        <v>55</v>
      </c>
      <c r="AH28" s="123">
        <v>7</v>
      </c>
      <c r="AI28" s="124">
        <v>2</v>
      </c>
      <c r="AJ28" s="123">
        <v>1</v>
      </c>
      <c r="AK28" s="124">
        <v>3</v>
      </c>
      <c r="AL28" s="123">
        <v>110</v>
      </c>
      <c r="AM28" s="124">
        <v>51</v>
      </c>
      <c r="AN28" s="123">
        <v>1817</v>
      </c>
      <c r="AO28" s="124">
        <v>1654</v>
      </c>
    </row>
    <row r="29" spans="1:41">
      <c r="A29" s="116" t="s">
        <v>35</v>
      </c>
      <c r="B29" s="123">
        <v>65080</v>
      </c>
      <c r="C29" s="124">
        <v>10437</v>
      </c>
      <c r="D29" s="124">
        <v>644</v>
      </c>
      <c r="E29" s="124">
        <v>282</v>
      </c>
      <c r="F29" s="124">
        <v>5483</v>
      </c>
      <c r="G29" s="124">
        <v>724</v>
      </c>
      <c r="H29" s="124">
        <v>3421</v>
      </c>
      <c r="I29" s="124">
        <v>380</v>
      </c>
      <c r="J29" s="124">
        <v>1178</v>
      </c>
      <c r="K29" s="124">
        <v>181</v>
      </c>
      <c r="L29" s="123">
        <v>34</v>
      </c>
      <c r="M29" s="124">
        <v>4</v>
      </c>
      <c r="N29" s="123">
        <v>1125</v>
      </c>
      <c r="O29" s="124">
        <v>94</v>
      </c>
      <c r="P29" s="123">
        <v>583</v>
      </c>
      <c r="Q29" s="124">
        <v>59</v>
      </c>
      <c r="R29" s="123">
        <v>475</v>
      </c>
      <c r="S29" s="124">
        <v>61</v>
      </c>
      <c r="T29" s="123">
        <v>60</v>
      </c>
      <c r="U29" s="124">
        <v>17</v>
      </c>
      <c r="V29" s="123">
        <v>2</v>
      </c>
      <c r="W29" s="124">
        <v>0</v>
      </c>
      <c r="X29" s="123">
        <v>7</v>
      </c>
      <c r="Y29" s="124">
        <v>1</v>
      </c>
      <c r="Z29" s="123">
        <v>37</v>
      </c>
      <c r="AA29" s="124">
        <v>2</v>
      </c>
      <c r="AB29" s="123">
        <v>44</v>
      </c>
      <c r="AC29" s="124">
        <v>4</v>
      </c>
      <c r="AD29" s="123">
        <v>28</v>
      </c>
      <c r="AE29" s="124">
        <v>4</v>
      </c>
      <c r="AF29" s="123">
        <v>4</v>
      </c>
      <c r="AG29" s="124">
        <v>0</v>
      </c>
      <c r="AH29" s="123">
        <v>0</v>
      </c>
      <c r="AI29" s="124">
        <v>0</v>
      </c>
      <c r="AJ29" s="123">
        <v>1</v>
      </c>
      <c r="AK29" s="124">
        <v>0</v>
      </c>
      <c r="AL29" s="123">
        <v>16</v>
      </c>
      <c r="AM29" s="124">
        <v>0</v>
      </c>
      <c r="AN29" s="123">
        <v>386</v>
      </c>
      <c r="AO29" s="124">
        <v>209</v>
      </c>
    </row>
    <row r="30" spans="1:41">
      <c r="A30" s="116" t="s">
        <v>22</v>
      </c>
      <c r="B30" s="123">
        <v>7424</v>
      </c>
      <c r="C30" s="124">
        <v>5279</v>
      </c>
      <c r="D30" s="124">
        <v>294</v>
      </c>
      <c r="E30" s="124">
        <v>215</v>
      </c>
      <c r="F30" s="124">
        <v>488</v>
      </c>
      <c r="G30" s="124">
        <v>243</v>
      </c>
      <c r="H30" s="124">
        <v>3071</v>
      </c>
      <c r="I30" s="124">
        <v>2306</v>
      </c>
      <c r="J30" s="124">
        <v>260</v>
      </c>
      <c r="K30" s="124">
        <v>172</v>
      </c>
      <c r="L30" s="123">
        <v>56</v>
      </c>
      <c r="M30" s="124">
        <v>23</v>
      </c>
      <c r="N30" s="123">
        <v>218</v>
      </c>
      <c r="O30" s="124">
        <v>87</v>
      </c>
      <c r="P30" s="123">
        <v>408</v>
      </c>
      <c r="Q30" s="124">
        <v>163</v>
      </c>
      <c r="R30" s="123">
        <v>148</v>
      </c>
      <c r="S30" s="124">
        <v>60</v>
      </c>
      <c r="T30" s="123">
        <v>2</v>
      </c>
      <c r="U30" s="124">
        <v>2</v>
      </c>
      <c r="V30" s="123">
        <v>6</v>
      </c>
      <c r="W30" s="124">
        <v>2</v>
      </c>
      <c r="X30" s="123">
        <v>4</v>
      </c>
      <c r="Y30" s="124">
        <v>2</v>
      </c>
      <c r="Z30" s="123">
        <v>49</v>
      </c>
      <c r="AA30" s="124">
        <v>15</v>
      </c>
      <c r="AB30" s="123">
        <v>19</v>
      </c>
      <c r="AC30" s="124">
        <v>2</v>
      </c>
      <c r="AD30" s="123">
        <v>14</v>
      </c>
      <c r="AE30" s="124">
        <v>12</v>
      </c>
      <c r="AF30" s="123">
        <v>3</v>
      </c>
      <c r="AG30" s="124">
        <v>1</v>
      </c>
      <c r="AH30" s="123">
        <v>0</v>
      </c>
      <c r="AI30" s="124">
        <v>0</v>
      </c>
      <c r="AJ30" s="123">
        <v>3</v>
      </c>
      <c r="AK30" s="124">
        <v>0</v>
      </c>
      <c r="AL30" s="123">
        <v>12</v>
      </c>
      <c r="AM30" s="124">
        <v>7</v>
      </c>
      <c r="AN30" s="123">
        <v>474</v>
      </c>
      <c r="AO30" s="124">
        <v>397</v>
      </c>
    </row>
    <row r="31" spans="1:41">
      <c r="A31" s="116" t="s">
        <v>23</v>
      </c>
      <c r="B31" s="123">
        <v>4854</v>
      </c>
      <c r="C31" s="124">
        <v>978</v>
      </c>
      <c r="D31" s="124">
        <v>0</v>
      </c>
      <c r="E31" s="124">
        <v>0</v>
      </c>
      <c r="F31" s="124">
        <v>423</v>
      </c>
      <c r="G31" s="124">
        <v>22</v>
      </c>
      <c r="H31" s="124">
        <v>355</v>
      </c>
      <c r="I31" s="124">
        <v>67</v>
      </c>
      <c r="J31" s="124">
        <v>342</v>
      </c>
      <c r="K31" s="124">
        <v>35</v>
      </c>
      <c r="L31" s="123">
        <v>0</v>
      </c>
      <c r="M31" s="124">
        <v>1</v>
      </c>
      <c r="N31" s="123">
        <v>204</v>
      </c>
      <c r="O31" s="124">
        <v>10</v>
      </c>
      <c r="P31" s="123">
        <v>140</v>
      </c>
      <c r="Q31" s="124">
        <v>13</v>
      </c>
      <c r="R31" s="123">
        <v>113</v>
      </c>
      <c r="S31" s="124">
        <v>6</v>
      </c>
      <c r="T31" s="123">
        <v>0</v>
      </c>
      <c r="U31" s="124">
        <v>0</v>
      </c>
      <c r="V31" s="123">
        <v>0</v>
      </c>
      <c r="W31" s="124">
        <v>0</v>
      </c>
      <c r="X31" s="123">
        <v>0</v>
      </c>
      <c r="Y31" s="124">
        <v>0</v>
      </c>
      <c r="Z31" s="123">
        <v>8</v>
      </c>
      <c r="AA31" s="124">
        <v>0</v>
      </c>
      <c r="AB31" s="123">
        <v>15</v>
      </c>
      <c r="AC31" s="124">
        <v>0</v>
      </c>
      <c r="AD31" s="123">
        <v>10</v>
      </c>
      <c r="AE31" s="124">
        <v>1</v>
      </c>
      <c r="AF31" s="123">
        <v>0</v>
      </c>
      <c r="AG31" s="124">
        <v>0</v>
      </c>
      <c r="AH31" s="123">
        <v>0</v>
      </c>
      <c r="AI31" s="124">
        <v>0</v>
      </c>
      <c r="AJ31" s="123">
        <v>0</v>
      </c>
      <c r="AK31" s="124">
        <v>0</v>
      </c>
      <c r="AL31" s="123">
        <v>8</v>
      </c>
      <c r="AM31" s="124">
        <v>0</v>
      </c>
      <c r="AN31" s="123">
        <v>425</v>
      </c>
      <c r="AO31" s="124">
        <v>104</v>
      </c>
    </row>
    <row r="32" spans="1:41" ht="15" customHeight="1" thickBot="1">
      <c r="A32" s="117" t="s">
        <v>24</v>
      </c>
      <c r="B32" s="125">
        <v>10708</v>
      </c>
      <c r="C32" s="126">
        <v>2721</v>
      </c>
      <c r="D32" s="126">
        <v>6413</v>
      </c>
      <c r="E32" s="126">
        <v>986</v>
      </c>
      <c r="F32" s="126">
        <v>394</v>
      </c>
      <c r="G32" s="126">
        <v>93</v>
      </c>
      <c r="H32" s="126">
        <v>2350</v>
      </c>
      <c r="I32" s="126">
        <v>555</v>
      </c>
      <c r="J32" s="126">
        <v>255</v>
      </c>
      <c r="K32" s="126">
        <v>48</v>
      </c>
      <c r="L32" s="125">
        <v>61</v>
      </c>
      <c r="M32" s="126">
        <v>9</v>
      </c>
      <c r="N32" s="125">
        <v>56</v>
      </c>
      <c r="O32" s="126">
        <v>19</v>
      </c>
      <c r="P32" s="125">
        <v>295</v>
      </c>
      <c r="Q32" s="126">
        <v>42</v>
      </c>
      <c r="R32" s="125">
        <v>53</v>
      </c>
      <c r="S32" s="126">
        <v>10</v>
      </c>
      <c r="T32" s="125">
        <v>24</v>
      </c>
      <c r="U32" s="126">
        <v>1</v>
      </c>
      <c r="V32" s="125">
        <v>10</v>
      </c>
      <c r="W32" s="126">
        <v>3</v>
      </c>
      <c r="X32" s="125">
        <v>37</v>
      </c>
      <c r="Y32" s="126">
        <v>3</v>
      </c>
      <c r="Z32" s="125">
        <v>11</v>
      </c>
      <c r="AA32" s="126">
        <v>1</v>
      </c>
      <c r="AB32" s="125">
        <v>2</v>
      </c>
      <c r="AC32" s="126">
        <v>0</v>
      </c>
      <c r="AD32" s="125">
        <v>26</v>
      </c>
      <c r="AE32" s="126">
        <v>3</v>
      </c>
      <c r="AF32" s="125">
        <v>1</v>
      </c>
      <c r="AG32" s="126">
        <v>0</v>
      </c>
      <c r="AH32" s="125">
        <v>0</v>
      </c>
      <c r="AI32" s="126">
        <v>0</v>
      </c>
      <c r="AJ32" s="125">
        <v>0</v>
      </c>
      <c r="AK32" s="126">
        <v>0</v>
      </c>
      <c r="AL32" s="125">
        <v>2</v>
      </c>
      <c r="AM32" s="126">
        <v>1</v>
      </c>
      <c r="AN32" s="125">
        <v>90</v>
      </c>
      <c r="AO32" s="126">
        <v>17</v>
      </c>
    </row>
    <row r="33" spans="1:41" ht="17.25" thickTop="1">
      <c r="A33" s="128" t="s">
        <v>817</v>
      </c>
      <c r="C33" s="127">
        <f>+SUM(B8:C32)</f>
        <v>1504781</v>
      </c>
      <c r="E33" s="127">
        <f>+SUM(D8:E32)</f>
        <v>256387</v>
      </c>
      <c r="G33" s="127">
        <f>+SUM(F8:G32)</f>
        <v>93757</v>
      </c>
      <c r="I33" s="127">
        <f>+SUM(H8:I32)</f>
        <v>93726</v>
      </c>
      <c r="K33" s="127">
        <f>+SUM(J8:K32)</f>
        <v>50302</v>
      </c>
      <c r="M33" s="127">
        <f>+SUM(L8:M32)</f>
        <v>37592</v>
      </c>
      <c r="O33" s="127">
        <f>+SUM(N8:O32)</f>
        <v>63695</v>
      </c>
      <c r="Q33" s="127">
        <f>+SUM(P8:Q32)</f>
        <v>25078</v>
      </c>
      <c r="S33" s="127">
        <f>+SUM(R8:S32)</f>
        <v>37976</v>
      </c>
      <c r="U33" s="84">
        <f>+SUM(T8:U32)</f>
        <v>6501</v>
      </c>
      <c r="W33" s="84">
        <f>+SUM(V8:W32)</f>
        <v>2787</v>
      </c>
      <c r="Y33" s="84">
        <f>+SUM(X8:Y32)</f>
        <v>3549</v>
      </c>
      <c r="AA33" s="84">
        <f>+SUM(Z8:AA32)</f>
        <v>3346</v>
      </c>
      <c r="AC33" s="84">
        <f>+SUM(AB8:AC32)</f>
        <v>3317</v>
      </c>
      <c r="AE33" s="84">
        <f>+SUM(AD8:AE32)</f>
        <v>1884</v>
      </c>
      <c r="AG33" s="84">
        <f>+SUM(AF8:AG32)</f>
        <v>2744</v>
      </c>
      <c r="AI33" s="84">
        <f>+SUM(AH8:AI32)</f>
        <v>274</v>
      </c>
      <c r="AK33" s="84">
        <f>+SUM(AJ8:AK32)</f>
        <v>199</v>
      </c>
      <c r="AM33" s="84">
        <f>+SUM(AL8:AM32)</f>
        <v>2534</v>
      </c>
      <c r="AO33" s="84">
        <f>+SUM(AN8:AO32)</f>
        <v>56273</v>
      </c>
    </row>
    <row r="34" spans="1:41">
      <c r="C34" s="84">
        <f>+C33/$C$36*100</f>
        <v>66.977329436658707</v>
      </c>
      <c r="E34" s="84">
        <f>+E33/$C$36*100</f>
        <v>11.411704801081763</v>
      </c>
      <c r="G34" s="84">
        <f>+G33/$C$36*100</f>
        <v>4.1730946071174548</v>
      </c>
      <c r="I34" s="84">
        <f>+I33/$C$36*100</f>
        <v>4.1717148068591206</v>
      </c>
      <c r="K34" s="84">
        <f>+K33/$C$36*100</f>
        <v>2.2389262127331526</v>
      </c>
      <c r="M34" s="84">
        <f>+M33/$C$36*100</f>
        <v>1.6732081068161244</v>
      </c>
      <c r="O34" s="84">
        <f>+O33/$C$36*100</f>
        <v>2.8350444340192871</v>
      </c>
      <c r="Q34" s="84">
        <f>+Q33/$C$36*100</f>
        <v>1.116213899306628</v>
      </c>
      <c r="S34" s="84">
        <f>+S33/$C$36*100</f>
        <v>1.6902998261451676</v>
      </c>
      <c r="U34" s="84">
        <f>+U33/$C$36*100</f>
        <v>0.28935746707841092</v>
      </c>
      <c r="W34" s="84">
        <f>+W33/$C$36*100</f>
        <v>0.1240484941928213</v>
      </c>
      <c r="Y34" s="84">
        <f>+Y33/$C$36*100</f>
        <v>0.1579648747363914</v>
      </c>
      <c r="AA34" s="84">
        <f>+AA33/$C$36*100</f>
        <v>0.14892940852858991</v>
      </c>
      <c r="AC34" s="84">
        <f>+AC33/$C$36*100</f>
        <v>0.14763862764176114</v>
      </c>
      <c r="AE34" s="84">
        <f>+AE33/$C$36*100</f>
        <v>8.3856247958118163E-2</v>
      </c>
    </row>
    <row r="36" spans="1:41">
      <c r="A36" s="128" t="s">
        <v>2</v>
      </c>
      <c r="C36" s="84">
        <f>+SUM(C33:AO33)</f>
        <v>2246702</v>
      </c>
    </row>
  </sheetData>
  <mergeCells count="20">
    <mergeCell ref="AD6:AE6"/>
    <mergeCell ref="AF6:AG6"/>
    <mergeCell ref="AJ6:AK6"/>
    <mergeCell ref="AL6:AM6"/>
    <mergeCell ref="AN6:AO6"/>
    <mergeCell ref="AH6:AI6"/>
    <mergeCell ref="X6:Y6"/>
    <mergeCell ref="Z6:AA6"/>
    <mergeCell ref="AB6:AC6"/>
    <mergeCell ref="B6:C6"/>
    <mergeCell ref="T6:U6"/>
    <mergeCell ref="V6:W6"/>
    <mergeCell ref="D6:E6"/>
    <mergeCell ref="F6:G6"/>
    <mergeCell ref="H6:I6"/>
    <mergeCell ref="J6:K6"/>
    <mergeCell ref="L6:M6"/>
    <mergeCell ref="N6:O6"/>
    <mergeCell ref="P6:Q6"/>
    <mergeCell ref="R6:S6"/>
  </mergeCells>
  <pageMargins left="0.7" right="0.7" top="0.75" bottom="0.75" header="0.3" footer="0.3"/>
  <pageSetup paperSize="9" scale="6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93"/>
  <dimension ref="A1:BL33"/>
  <sheetViews>
    <sheetView zoomScale="85" zoomScaleNormal="85" zoomScalePageLayoutView="70" workbookViewId="0">
      <pane xSplit="1" topLeftCell="B1" activePane="topRight" state="frozen"/>
      <selection pane="topRight" sqref="A1:XFD1048576"/>
    </sheetView>
  </sheetViews>
  <sheetFormatPr baseColWidth="10" defaultRowHeight="16.5"/>
  <cols>
    <col min="1" max="1" width="15.5" style="1" customWidth="1"/>
    <col min="2" max="2" width="12.25" style="1" customWidth="1"/>
    <col min="3" max="4" width="8.25" style="1" customWidth="1"/>
    <col min="5" max="5" width="12.875" style="1" customWidth="1"/>
    <col min="6" max="8" width="8.25" style="1" customWidth="1"/>
    <col min="9" max="9" width="7.25" style="1" customWidth="1"/>
    <col min="10" max="11" width="8.25" style="1" customWidth="1"/>
    <col min="12" max="12" width="7.25" style="1" customWidth="1"/>
    <col min="13" max="13" width="8.25" style="1" customWidth="1"/>
    <col min="14" max="14" width="10.875" style="1" customWidth="1"/>
    <col min="15" max="15" width="7.25" style="1" customWidth="1"/>
    <col min="16" max="16" width="8.25" style="1" customWidth="1"/>
    <col min="17" max="17" width="16.25" style="1" customWidth="1"/>
    <col min="18" max="18" width="7.25" style="1" customWidth="1"/>
    <col min="19" max="20" width="8.25" style="160" customWidth="1"/>
    <col min="21" max="21" width="7.25" style="160" customWidth="1"/>
    <col min="22" max="22" width="8.25" style="160" customWidth="1"/>
    <col min="23" max="23" width="8.25" style="1" customWidth="1"/>
    <col min="24" max="24" width="7.25" style="1" customWidth="1"/>
    <col min="25" max="26" width="8.25" style="1" customWidth="1"/>
    <col min="27" max="27" width="7.25" style="1" customWidth="1"/>
    <col min="28" max="28" width="8.25" style="1" customWidth="1"/>
    <col min="29" max="33" width="11" style="160"/>
    <col min="34" max="43" width="11" style="1"/>
    <col min="47" max="49" width="11" style="1"/>
    <col min="56" max="16384" width="11" style="1"/>
  </cols>
  <sheetData>
    <row r="1" spans="1:64" ht="18" thickTop="1" thickBot="1">
      <c r="BG1" s="172" t="s">
        <v>3888</v>
      </c>
      <c r="BH1" s="173"/>
      <c r="BI1" s="174"/>
      <c r="BJ1" s="172" t="s">
        <v>3889</v>
      </c>
      <c r="BK1" s="173"/>
      <c r="BL1" s="174"/>
    </row>
    <row r="2" spans="1:64" ht="17.25" thickTop="1">
      <c r="A2" s="48"/>
      <c r="B2" s="192" t="s">
        <v>3869</v>
      </c>
      <c r="C2" s="147"/>
      <c r="D2" s="148"/>
      <c r="E2" s="192" t="s">
        <v>3870</v>
      </c>
      <c r="F2" s="147"/>
      <c r="G2" s="148"/>
      <c r="H2" s="192" t="s">
        <v>3872</v>
      </c>
      <c r="I2" s="147"/>
      <c r="J2" s="148"/>
      <c r="K2" s="192" t="s">
        <v>3871</v>
      </c>
      <c r="L2" s="147"/>
      <c r="M2" s="148"/>
      <c r="N2" s="192" t="s">
        <v>3876</v>
      </c>
      <c r="O2" s="147"/>
      <c r="P2" s="148"/>
      <c r="Q2" s="192" t="s">
        <v>3874</v>
      </c>
      <c r="R2" s="147"/>
      <c r="S2" s="148"/>
      <c r="T2" s="193" t="s">
        <v>3883</v>
      </c>
      <c r="U2" s="173"/>
      <c r="V2" s="174"/>
      <c r="W2" s="193" t="s">
        <v>3885</v>
      </c>
      <c r="X2" s="173"/>
      <c r="Y2" s="174"/>
      <c r="Z2" s="193" t="s">
        <v>3887</v>
      </c>
      <c r="AA2" s="173"/>
      <c r="AB2" s="174"/>
      <c r="AC2" s="146" t="s">
        <v>3877</v>
      </c>
      <c r="AD2" s="147"/>
      <c r="AE2" s="148"/>
      <c r="AF2" s="146" t="s">
        <v>3875</v>
      </c>
      <c r="AG2" s="147"/>
      <c r="AH2" s="148"/>
      <c r="AI2" s="146" t="s">
        <v>3878</v>
      </c>
      <c r="AJ2" s="147"/>
      <c r="AK2" s="148"/>
      <c r="AL2" s="146" t="s">
        <v>3879</v>
      </c>
      <c r="AM2" s="147"/>
      <c r="AN2" s="148"/>
      <c r="AO2" s="146" t="s">
        <v>3880</v>
      </c>
      <c r="AP2" s="147"/>
      <c r="AQ2" s="148"/>
      <c r="AU2" s="172" t="s">
        <v>3884</v>
      </c>
      <c r="AV2" s="173"/>
      <c r="AW2" s="174"/>
      <c r="BD2" s="172" t="s">
        <v>3886</v>
      </c>
      <c r="BE2" s="173"/>
      <c r="BF2" s="174"/>
      <c r="BG2" s="175" t="s">
        <v>2</v>
      </c>
      <c r="BH2" s="176" t="s">
        <v>1</v>
      </c>
      <c r="BI2" s="177" t="s">
        <v>0</v>
      </c>
      <c r="BJ2" s="175" t="s">
        <v>2</v>
      </c>
      <c r="BK2" s="176" t="s">
        <v>1</v>
      </c>
      <c r="BL2" s="177" t="s">
        <v>0</v>
      </c>
    </row>
    <row r="3" spans="1:64" ht="17.25" thickBot="1">
      <c r="A3" s="149"/>
      <c r="B3" s="150" t="s">
        <v>2</v>
      </c>
      <c r="C3" s="151" t="s">
        <v>1</v>
      </c>
      <c r="D3" s="152" t="s">
        <v>0</v>
      </c>
      <c r="E3" s="150" t="s">
        <v>2</v>
      </c>
      <c r="F3" s="151" t="s">
        <v>1</v>
      </c>
      <c r="G3" s="152" t="s">
        <v>0</v>
      </c>
      <c r="H3" s="150" t="s">
        <v>2</v>
      </c>
      <c r="I3" s="151" t="s">
        <v>1</v>
      </c>
      <c r="J3" s="152" t="s">
        <v>0</v>
      </c>
      <c r="K3" s="150" t="s">
        <v>2</v>
      </c>
      <c r="L3" s="151" t="s">
        <v>1</v>
      </c>
      <c r="M3" s="152" t="s">
        <v>0</v>
      </c>
      <c r="N3" s="150" t="s">
        <v>2</v>
      </c>
      <c r="O3" s="151" t="s">
        <v>1</v>
      </c>
      <c r="P3" s="152" t="s">
        <v>0</v>
      </c>
      <c r="Q3" s="150" t="s">
        <v>2</v>
      </c>
      <c r="R3" s="151" t="s">
        <v>1</v>
      </c>
      <c r="S3" s="152" t="s">
        <v>0</v>
      </c>
      <c r="T3" s="178" t="s">
        <v>2</v>
      </c>
      <c r="U3" s="179" t="s">
        <v>1</v>
      </c>
      <c r="V3" s="180" t="s">
        <v>0</v>
      </c>
      <c r="W3" s="175" t="s">
        <v>2</v>
      </c>
      <c r="X3" s="176" t="s">
        <v>1</v>
      </c>
      <c r="Y3" s="177" t="s">
        <v>0</v>
      </c>
      <c r="Z3" s="175" t="s">
        <v>2</v>
      </c>
      <c r="AA3" s="176" t="s">
        <v>1</v>
      </c>
      <c r="AB3" s="177" t="s">
        <v>0</v>
      </c>
      <c r="AC3" s="150" t="s">
        <v>2</v>
      </c>
      <c r="AD3" s="151" t="s">
        <v>1</v>
      </c>
      <c r="AE3" s="152" t="s">
        <v>0</v>
      </c>
      <c r="AF3" s="150" t="s">
        <v>2</v>
      </c>
      <c r="AG3" s="151" t="s">
        <v>1</v>
      </c>
      <c r="AH3" s="152" t="s">
        <v>0</v>
      </c>
      <c r="AI3" s="150" t="s">
        <v>2</v>
      </c>
      <c r="AJ3" s="151" t="s">
        <v>1</v>
      </c>
      <c r="AK3" s="152" t="s">
        <v>0</v>
      </c>
      <c r="AL3" s="150" t="s">
        <v>2</v>
      </c>
      <c r="AM3" s="151" t="s">
        <v>1</v>
      </c>
      <c r="AN3" s="152" t="s">
        <v>0</v>
      </c>
      <c r="AO3" s="150" t="s">
        <v>2</v>
      </c>
      <c r="AP3" s="151" t="s">
        <v>1</v>
      </c>
      <c r="AQ3" s="152" t="s">
        <v>0</v>
      </c>
      <c r="AU3" s="178" t="s">
        <v>2</v>
      </c>
      <c r="AV3" s="179" t="s">
        <v>1</v>
      </c>
      <c r="AW3" s="180" t="s">
        <v>0</v>
      </c>
      <c r="BD3" s="175" t="s">
        <v>2</v>
      </c>
      <c r="BE3" s="176" t="s">
        <v>1</v>
      </c>
      <c r="BF3" s="177" t="s">
        <v>0</v>
      </c>
      <c r="BG3" s="178" t="s">
        <v>821</v>
      </c>
      <c r="BH3" s="179" t="s">
        <v>821</v>
      </c>
      <c r="BI3" s="180" t="s">
        <v>821</v>
      </c>
      <c r="BJ3" s="178" t="s">
        <v>821</v>
      </c>
      <c r="BK3" s="179" t="s">
        <v>821</v>
      </c>
      <c r="BL3" s="180" t="s">
        <v>821</v>
      </c>
    </row>
    <row r="4" spans="1:64" ht="15.75" customHeight="1" thickTop="1">
      <c r="A4" s="51" t="s">
        <v>5</v>
      </c>
      <c r="B4" s="153">
        <v>2837</v>
      </c>
      <c r="C4" s="154">
        <v>289</v>
      </c>
      <c r="D4" s="155">
        <v>2548</v>
      </c>
      <c r="E4" s="153">
        <v>1655</v>
      </c>
      <c r="F4" s="154">
        <v>259</v>
      </c>
      <c r="G4" s="155">
        <v>1396</v>
      </c>
      <c r="H4" s="153">
        <v>26321</v>
      </c>
      <c r="I4" s="154">
        <v>3957</v>
      </c>
      <c r="J4" s="155">
        <v>22364</v>
      </c>
      <c r="K4" s="153">
        <v>351</v>
      </c>
      <c r="L4" s="154">
        <v>74</v>
      </c>
      <c r="M4" s="155">
        <v>277</v>
      </c>
      <c r="N4" s="153">
        <v>69</v>
      </c>
      <c r="O4" s="154">
        <v>16</v>
      </c>
      <c r="P4" s="155">
        <v>53</v>
      </c>
      <c r="Q4" s="153">
        <v>7352</v>
      </c>
      <c r="R4" s="154">
        <v>1159</v>
      </c>
      <c r="S4" s="155">
        <v>6193</v>
      </c>
      <c r="T4" s="153">
        <v>445</v>
      </c>
      <c r="U4" s="154">
        <v>67</v>
      </c>
      <c r="V4" s="155">
        <v>378</v>
      </c>
      <c r="W4" s="163">
        <v>9368</v>
      </c>
      <c r="X4" s="164">
        <v>1637</v>
      </c>
      <c r="Y4" s="165">
        <v>7731</v>
      </c>
      <c r="Z4" s="163">
        <v>13427</v>
      </c>
      <c r="AA4" s="164">
        <v>2432</v>
      </c>
      <c r="AB4" s="165">
        <v>10995</v>
      </c>
      <c r="AC4" s="153">
        <v>1</v>
      </c>
      <c r="AD4" s="154">
        <v>0</v>
      </c>
      <c r="AE4" s="155">
        <v>1</v>
      </c>
      <c r="AF4" s="153">
        <v>11649</v>
      </c>
      <c r="AG4" s="154">
        <v>2174</v>
      </c>
      <c r="AH4" s="155">
        <v>9475</v>
      </c>
      <c r="AI4" s="153">
        <v>3353</v>
      </c>
      <c r="AJ4" s="154">
        <v>634</v>
      </c>
      <c r="AK4" s="155">
        <v>2719</v>
      </c>
      <c r="AL4" s="153">
        <v>172</v>
      </c>
      <c r="AM4" s="154">
        <v>24</v>
      </c>
      <c r="AN4" s="155">
        <v>148</v>
      </c>
      <c r="AO4" s="153">
        <v>2</v>
      </c>
      <c r="AP4" s="154">
        <v>1</v>
      </c>
      <c r="AQ4" s="155">
        <v>1</v>
      </c>
      <c r="AU4" s="153">
        <v>2474</v>
      </c>
      <c r="AV4" s="154">
        <v>386</v>
      </c>
      <c r="AW4" s="155">
        <v>2088</v>
      </c>
      <c r="BD4" s="163">
        <v>41</v>
      </c>
      <c r="BE4" s="164">
        <v>5</v>
      </c>
      <c r="BF4" s="165">
        <v>36</v>
      </c>
      <c r="BG4" s="163">
        <v>14</v>
      </c>
      <c r="BH4" s="164">
        <v>3</v>
      </c>
      <c r="BI4" s="165">
        <v>11</v>
      </c>
      <c r="BJ4" s="163">
        <v>311</v>
      </c>
      <c r="BK4" s="164">
        <v>47</v>
      </c>
      <c r="BL4" s="165">
        <v>264</v>
      </c>
    </row>
    <row r="5" spans="1:64" ht="15.75" customHeight="1">
      <c r="A5" s="53" t="s">
        <v>31</v>
      </c>
      <c r="B5" s="32">
        <v>54904</v>
      </c>
      <c r="C5" s="156">
        <v>17108</v>
      </c>
      <c r="D5" s="157">
        <v>37796</v>
      </c>
      <c r="E5" s="32">
        <v>38418</v>
      </c>
      <c r="F5" s="156">
        <v>13933</v>
      </c>
      <c r="G5" s="157">
        <v>24485</v>
      </c>
      <c r="H5" s="32">
        <v>32</v>
      </c>
      <c r="I5" s="156">
        <v>3</v>
      </c>
      <c r="J5" s="157">
        <v>29</v>
      </c>
      <c r="K5" s="32">
        <v>26892</v>
      </c>
      <c r="L5" s="156">
        <v>8171</v>
      </c>
      <c r="M5" s="157">
        <v>18721</v>
      </c>
      <c r="N5" s="32">
        <v>3014</v>
      </c>
      <c r="O5" s="156">
        <v>762</v>
      </c>
      <c r="P5" s="157">
        <v>2252</v>
      </c>
      <c r="Q5" s="32">
        <v>5719</v>
      </c>
      <c r="R5" s="156">
        <v>1275</v>
      </c>
      <c r="S5" s="157">
        <v>4444</v>
      </c>
      <c r="T5" s="32">
        <v>9120</v>
      </c>
      <c r="U5" s="156">
        <v>2703</v>
      </c>
      <c r="V5" s="157">
        <v>6417</v>
      </c>
      <c r="W5" s="166">
        <v>264</v>
      </c>
      <c r="X5" s="167">
        <v>56</v>
      </c>
      <c r="Y5" s="168">
        <v>208</v>
      </c>
      <c r="Z5" s="166">
        <v>1331</v>
      </c>
      <c r="AA5" s="167">
        <v>213</v>
      </c>
      <c r="AB5" s="168">
        <v>1118</v>
      </c>
      <c r="AC5" s="32">
        <v>398</v>
      </c>
      <c r="AD5" s="156">
        <v>102</v>
      </c>
      <c r="AE5" s="157">
        <v>296</v>
      </c>
      <c r="AF5" s="32">
        <v>8</v>
      </c>
      <c r="AG5" s="156">
        <v>2</v>
      </c>
      <c r="AH5" s="157">
        <v>6</v>
      </c>
      <c r="AI5" s="32">
        <v>905</v>
      </c>
      <c r="AJ5" s="156">
        <v>114</v>
      </c>
      <c r="AK5" s="157">
        <v>791</v>
      </c>
      <c r="AL5" s="32">
        <v>8743</v>
      </c>
      <c r="AM5" s="156">
        <v>2040</v>
      </c>
      <c r="AN5" s="157">
        <v>6703</v>
      </c>
      <c r="AO5" s="32">
        <v>588</v>
      </c>
      <c r="AP5" s="156">
        <v>80</v>
      </c>
      <c r="AQ5" s="157">
        <v>508</v>
      </c>
      <c r="AU5" s="32">
        <v>21018</v>
      </c>
      <c r="AV5" s="156">
        <v>7527</v>
      </c>
      <c r="AW5" s="157">
        <v>13491</v>
      </c>
      <c r="BD5" s="166">
        <v>6211</v>
      </c>
      <c r="BE5" s="167">
        <v>1804</v>
      </c>
      <c r="BF5" s="168">
        <v>4407</v>
      </c>
      <c r="BG5" s="166">
        <v>854</v>
      </c>
      <c r="BH5" s="167">
        <v>222</v>
      </c>
      <c r="BI5" s="168">
        <v>632</v>
      </c>
      <c r="BJ5" s="166">
        <v>14219</v>
      </c>
      <c r="BK5" s="167">
        <v>4901</v>
      </c>
      <c r="BL5" s="168">
        <v>9318</v>
      </c>
    </row>
    <row r="6" spans="1:64">
      <c r="A6" s="53" t="s">
        <v>32</v>
      </c>
      <c r="B6" s="32">
        <v>23160</v>
      </c>
      <c r="C6" s="156">
        <v>6213</v>
      </c>
      <c r="D6" s="157">
        <v>16947</v>
      </c>
      <c r="E6" s="32">
        <v>41839</v>
      </c>
      <c r="F6" s="156">
        <v>12899</v>
      </c>
      <c r="G6" s="157">
        <v>28940</v>
      </c>
      <c r="H6" s="32"/>
      <c r="I6" s="156"/>
      <c r="J6" s="157"/>
      <c r="K6" s="32">
        <v>11163</v>
      </c>
      <c r="L6" s="156">
        <v>3257</v>
      </c>
      <c r="M6" s="157">
        <v>7906</v>
      </c>
      <c r="N6" s="32">
        <v>9043</v>
      </c>
      <c r="O6" s="156">
        <v>2324</v>
      </c>
      <c r="P6" s="157">
        <v>6719</v>
      </c>
      <c r="Q6" s="32">
        <v>6443</v>
      </c>
      <c r="R6" s="156">
        <v>1844</v>
      </c>
      <c r="S6" s="157">
        <v>4599</v>
      </c>
      <c r="T6" s="32">
        <v>12214</v>
      </c>
      <c r="U6" s="156">
        <v>3446</v>
      </c>
      <c r="V6" s="157">
        <v>8768</v>
      </c>
      <c r="W6" s="166">
        <v>113</v>
      </c>
      <c r="X6" s="167">
        <v>19</v>
      </c>
      <c r="Y6" s="168">
        <v>94</v>
      </c>
      <c r="Z6" s="166">
        <v>198</v>
      </c>
      <c r="AA6" s="167">
        <v>36</v>
      </c>
      <c r="AB6" s="168">
        <v>162</v>
      </c>
      <c r="AC6" s="32">
        <v>1551</v>
      </c>
      <c r="AD6" s="156">
        <v>422</v>
      </c>
      <c r="AE6" s="157">
        <v>1129</v>
      </c>
      <c r="AF6" s="32"/>
      <c r="AG6" s="156"/>
      <c r="AH6" s="157"/>
      <c r="AL6" s="32">
        <v>1788</v>
      </c>
      <c r="AM6" s="156">
        <v>308</v>
      </c>
      <c r="AN6" s="157">
        <v>1480</v>
      </c>
      <c r="AO6" s="32">
        <v>1</v>
      </c>
      <c r="AP6" s="156">
        <v>0</v>
      </c>
      <c r="AQ6" s="157">
        <v>1</v>
      </c>
      <c r="AU6" s="32">
        <v>5955</v>
      </c>
      <c r="AV6" s="156">
        <v>1781</v>
      </c>
      <c r="AW6" s="157">
        <v>4174</v>
      </c>
      <c r="BD6" s="166">
        <v>4830</v>
      </c>
      <c r="BE6" s="167">
        <v>1236</v>
      </c>
      <c r="BF6" s="168">
        <v>3594</v>
      </c>
      <c r="BG6" s="166">
        <v>464</v>
      </c>
      <c r="BH6" s="167">
        <v>105</v>
      </c>
      <c r="BI6" s="168">
        <v>359</v>
      </c>
      <c r="BJ6" s="166">
        <v>8063</v>
      </c>
      <c r="BK6" s="167">
        <v>2005</v>
      </c>
      <c r="BL6" s="168">
        <v>6058</v>
      </c>
    </row>
    <row r="7" spans="1:64">
      <c r="A7" s="53" t="s">
        <v>6</v>
      </c>
      <c r="B7" s="32">
        <v>6575</v>
      </c>
      <c r="C7" s="156">
        <v>1928</v>
      </c>
      <c r="D7" s="157">
        <v>4647</v>
      </c>
      <c r="E7" s="32">
        <v>6710</v>
      </c>
      <c r="F7" s="156">
        <v>2411</v>
      </c>
      <c r="G7" s="157">
        <v>4299</v>
      </c>
      <c r="H7" s="32"/>
      <c r="I7" s="156"/>
      <c r="J7" s="157"/>
      <c r="K7" s="32">
        <v>25518</v>
      </c>
      <c r="L7" s="156">
        <v>8435</v>
      </c>
      <c r="M7" s="157">
        <v>17083</v>
      </c>
      <c r="N7" s="32">
        <v>353</v>
      </c>
      <c r="O7" s="156">
        <v>96</v>
      </c>
      <c r="P7" s="157">
        <v>257</v>
      </c>
      <c r="Q7" s="32">
        <v>1147</v>
      </c>
      <c r="R7" s="156">
        <v>319</v>
      </c>
      <c r="S7" s="157">
        <v>828</v>
      </c>
      <c r="T7" s="32">
        <v>4449</v>
      </c>
      <c r="U7" s="156">
        <v>1421</v>
      </c>
      <c r="V7" s="157">
        <v>3028</v>
      </c>
      <c r="W7" s="166">
        <v>12</v>
      </c>
      <c r="X7" s="167">
        <v>5</v>
      </c>
      <c r="Y7" s="168">
        <v>7</v>
      </c>
      <c r="Z7" s="166">
        <v>117</v>
      </c>
      <c r="AA7" s="167">
        <v>31</v>
      </c>
      <c r="AB7" s="168">
        <v>86</v>
      </c>
      <c r="AC7" s="32">
        <v>257</v>
      </c>
      <c r="AD7" s="156">
        <v>68</v>
      </c>
      <c r="AE7" s="157">
        <v>189</v>
      </c>
      <c r="AF7" s="32"/>
      <c r="AG7" s="156"/>
      <c r="AH7" s="157"/>
      <c r="AI7" s="32">
        <v>3630</v>
      </c>
      <c r="AJ7" s="156">
        <v>978</v>
      </c>
      <c r="AK7" s="157">
        <v>2652</v>
      </c>
      <c r="AL7" s="32">
        <v>803</v>
      </c>
      <c r="AM7" s="156">
        <v>234</v>
      </c>
      <c r="AN7" s="157">
        <v>569</v>
      </c>
      <c r="AO7" s="32">
        <v>92</v>
      </c>
      <c r="AP7" s="156">
        <v>20</v>
      </c>
      <c r="AQ7" s="157">
        <v>72</v>
      </c>
      <c r="AU7" s="32">
        <v>3966</v>
      </c>
      <c r="AV7" s="156">
        <v>1428</v>
      </c>
      <c r="AW7" s="157">
        <v>2538</v>
      </c>
      <c r="BD7" s="166">
        <v>1723</v>
      </c>
      <c r="BE7" s="167">
        <v>590</v>
      </c>
      <c r="BF7" s="168">
        <v>1133</v>
      </c>
      <c r="BG7" s="166">
        <v>507</v>
      </c>
      <c r="BH7" s="167">
        <v>150</v>
      </c>
      <c r="BI7" s="168">
        <v>357</v>
      </c>
      <c r="BJ7" s="166">
        <v>1109</v>
      </c>
      <c r="BK7" s="167">
        <v>353</v>
      </c>
      <c r="BL7" s="168">
        <v>756</v>
      </c>
    </row>
    <row r="8" spans="1:64">
      <c r="A8" s="53" t="s">
        <v>7</v>
      </c>
      <c r="B8" s="32">
        <v>27002</v>
      </c>
      <c r="C8" s="156">
        <v>8253</v>
      </c>
      <c r="D8" s="157">
        <v>18749</v>
      </c>
      <c r="E8" s="32">
        <v>35409</v>
      </c>
      <c r="F8" s="156">
        <v>13300</v>
      </c>
      <c r="G8" s="157">
        <v>22109</v>
      </c>
      <c r="H8" s="32">
        <v>6337</v>
      </c>
      <c r="I8" s="156">
        <v>987</v>
      </c>
      <c r="J8" s="157">
        <v>5350</v>
      </c>
      <c r="K8" s="32">
        <v>18301</v>
      </c>
      <c r="L8" s="156">
        <v>5992</v>
      </c>
      <c r="M8" s="157">
        <v>12309</v>
      </c>
      <c r="N8" s="32">
        <v>4260</v>
      </c>
      <c r="O8" s="156">
        <v>999</v>
      </c>
      <c r="P8" s="157">
        <v>3261</v>
      </c>
      <c r="Q8" s="32">
        <v>3304</v>
      </c>
      <c r="R8" s="156">
        <v>943</v>
      </c>
      <c r="S8" s="157">
        <v>2361</v>
      </c>
      <c r="T8" s="32">
        <v>17200</v>
      </c>
      <c r="U8" s="156">
        <v>5360</v>
      </c>
      <c r="V8" s="157">
        <v>11840</v>
      </c>
      <c r="W8" s="166">
        <v>459</v>
      </c>
      <c r="X8" s="167">
        <v>74</v>
      </c>
      <c r="Y8" s="168">
        <v>385</v>
      </c>
      <c r="Z8" s="166">
        <v>567</v>
      </c>
      <c r="AA8" s="167">
        <v>88</v>
      </c>
      <c r="AB8" s="168">
        <v>479</v>
      </c>
      <c r="AC8" s="32">
        <v>3683</v>
      </c>
      <c r="AD8" s="156">
        <v>1024</v>
      </c>
      <c r="AE8" s="157">
        <v>2659</v>
      </c>
      <c r="AF8" s="32">
        <v>7654</v>
      </c>
      <c r="AG8" s="156">
        <v>1767</v>
      </c>
      <c r="AH8" s="157">
        <v>5887</v>
      </c>
      <c r="AI8" s="32">
        <v>19</v>
      </c>
      <c r="AJ8" s="156">
        <v>5</v>
      </c>
      <c r="AK8" s="157">
        <v>14</v>
      </c>
      <c r="AL8" s="32">
        <v>2518</v>
      </c>
      <c r="AM8" s="156">
        <v>828</v>
      </c>
      <c r="AN8" s="157">
        <v>1690</v>
      </c>
      <c r="AO8" s="32"/>
      <c r="AP8" s="156"/>
      <c r="AQ8" s="157"/>
      <c r="AU8" s="32">
        <v>9712</v>
      </c>
      <c r="AV8" s="156">
        <v>3405</v>
      </c>
      <c r="AW8" s="157">
        <v>6307</v>
      </c>
      <c r="BD8" s="166">
        <v>15755</v>
      </c>
      <c r="BE8" s="167">
        <v>4896</v>
      </c>
      <c r="BF8" s="168">
        <v>10859</v>
      </c>
      <c r="BG8" s="166">
        <v>2812</v>
      </c>
      <c r="BH8" s="167">
        <v>786</v>
      </c>
      <c r="BI8" s="168">
        <v>2026</v>
      </c>
      <c r="BJ8" s="166">
        <v>11901</v>
      </c>
      <c r="BK8" s="167">
        <v>3898</v>
      </c>
      <c r="BL8" s="168">
        <v>8003</v>
      </c>
    </row>
    <row r="9" spans="1:64">
      <c r="A9" s="53" t="s">
        <v>8</v>
      </c>
      <c r="B9" s="32">
        <v>78388</v>
      </c>
      <c r="C9" s="156">
        <v>26656</v>
      </c>
      <c r="D9" s="157">
        <v>51732</v>
      </c>
      <c r="E9" s="32">
        <v>43966</v>
      </c>
      <c r="F9" s="156">
        <v>16217</v>
      </c>
      <c r="G9" s="157">
        <v>27749</v>
      </c>
      <c r="H9" s="32">
        <v>58295</v>
      </c>
      <c r="I9" s="156">
        <v>13781</v>
      </c>
      <c r="J9" s="157">
        <v>44514</v>
      </c>
      <c r="K9" s="32">
        <v>15821</v>
      </c>
      <c r="L9" s="156">
        <v>5647</v>
      </c>
      <c r="M9" s="157">
        <v>10174</v>
      </c>
      <c r="N9" s="32">
        <v>1585</v>
      </c>
      <c r="O9" s="156">
        <v>497</v>
      </c>
      <c r="P9" s="157">
        <v>1088</v>
      </c>
      <c r="Q9" s="32">
        <v>28178</v>
      </c>
      <c r="R9" s="156">
        <v>8508</v>
      </c>
      <c r="S9" s="157">
        <v>19670</v>
      </c>
      <c r="T9" s="32">
        <v>4827</v>
      </c>
      <c r="U9" s="156">
        <v>1661</v>
      </c>
      <c r="V9" s="157">
        <v>3166</v>
      </c>
      <c r="W9" s="166">
        <v>4601</v>
      </c>
      <c r="X9" s="167">
        <v>1042</v>
      </c>
      <c r="Y9" s="168">
        <v>3559</v>
      </c>
      <c r="Z9" s="166">
        <v>16239</v>
      </c>
      <c r="AA9" s="167">
        <v>4415</v>
      </c>
      <c r="AB9" s="168">
        <v>11824</v>
      </c>
      <c r="AC9" s="32">
        <v>101</v>
      </c>
      <c r="AD9" s="156">
        <v>38</v>
      </c>
      <c r="AE9" s="157">
        <v>63</v>
      </c>
      <c r="AF9" s="32">
        <v>1861</v>
      </c>
      <c r="AG9" s="156">
        <v>428</v>
      </c>
      <c r="AH9" s="157">
        <v>1433</v>
      </c>
      <c r="AI9" s="32">
        <v>4761</v>
      </c>
      <c r="AJ9" s="156">
        <v>1173</v>
      </c>
      <c r="AK9" s="157">
        <v>3588</v>
      </c>
      <c r="AL9" s="32">
        <v>1297</v>
      </c>
      <c r="AM9" s="156">
        <v>320</v>
      </c>
      <c r="AN9" s="157">
        <v>977</v>
      </c>
      <c r="AO9" s="32">
        <v>9</v>
      </c>
      <c r="AP9" s="156">
        <v>3</v>
      </c>
      <c r="AQ9" s="157">
        <v>6</v>
      </c>
      <c r="AU9" s="32">
        <v>21792</v>
      </c>
      <c r="AV9" s="156">
        <v>8503</v>
      </c>
      <c r="AW9" s="157">
        <v>13289</v>
      </c>
      <c r="BD9" s="166">
        <v>6636</v>
      </c>
      <c r="BE9" s="167">
        <v>2154</v>
      </c>
      <c r="BF9" s="168">
        <v>4482</v>
      </c>
      <c r="BG9" s="166">
        <v>2672</v>
      </c>
      <c r="BH9" s="167">
        <v>820</v>
      </c>
      <c r="BI9" s="168">
        <v>1852</v>
      </c>
      <c r="BJ9" s="166">
        <v>11455</v>
      </c>
      <c r="BK9" s="167">
        <v>3671</v>
      </c>
      <c r="BL9" s="168">
        <v>7784</v>
      </c>
    </row>
    <row r="10" spans="1:64">
      <c r="A10" s="53" t="s">
        <v>9</v>
      </c>
      <c r="B10" s="32">
        <v>2</v>
      </c>
      <c r="C10" s="156">
        <v>0</v>
      </c>
      <c r="D10" s="157">
        <v>2</v>
      </c>
      <c r="E10" s="32">
        <v>1</v>
      </c>
      <c r="F10" s="156">
        <v>0</v>
      </c>
      <c r="G10" s="157">
        <v>1</v>
      </c>
      <c r="H10" s="32"/>
      <c r="I10" s="156"/>
      <c r="J10" s="157"/>
      <c r="K10" s="32">
        <v>6</v>
      </c>
      <c r="L10" s="156">
        <v>3</v>
      </c>
      <c r="M10" s="157">
        <v>3</v>
      </c>
      <c r="N10" s="32"/>
      <c r="O10" s="156"/>
      <c r="P10" s="157"/>
      <c r="Q10" s="32">
        <v>2</v>
      </c>
      <c r="R10" s="156">
        <v>0</v>
      </c>
      <c r="S10" s="157">
        <v>2</v>
      </c>
      <c r="T10" s="32"/>
      <c r="U10" s="156"/>
      <c r="V10" s="157"/>
      <c r="W10" s="166">
        <v>4</v>
      </c>
      <c r="X10" s="167">
        <v>1</v>
      </c>
      <c r="Y10" s="168">
        <v>3</v>
      </c>
      <c r="Z10" s="166">
        <v>4</v>
      </c>
      <c r="AA10" s="167">
        <v>1</v>
      </c>
      <c r="AB10" s="168">
        <v>3</v>
      </c>
      <c r="AC10" s="32"/>
      <c r="AD10" s="156"/>
      <c r="AE10" s="157"/>
      <c r="AF10" s="32"/>
      <c r="AG10" s="156"/>
      <c r="AH10" s="157"/>
      <c r="AL10" s="32"/>
      <c r="AM10" s="156"/>
      <c r="AN10" s="157"/>
      <c r="AO10" s="32"/>
      <c r="AP10" s="156"/>
      <c r="AQ10" s="157"/>
      <c r="AU10" s="32"/>
      <c r="AV10" s="156"/>
      <c r="AW10" s="157"/>
      <c r="BD10" s="166"/>
      <c r="BE10" s="167"/>
      <c r="BF10" s="168"/>
      <c r="BG10" s="166"/>
      <c r="BH10" s="167"/>
      <c r="BI10" s="168"/>
      <c r="BJ10" s="166"/>
      <c r="BK10" s="167"/>
      <c r="BL10" s="168"/>
    </row>
    <row r="11" spans="1:64">
      <c r="A11" s="53" t="s">
        <v>10</v>
      </c>
      <c r="B11" s="32">
        <v>38498</v>
      </c>
      <c r="C11" s="156">
        <v>10609</v>
      </c>
      <c r="D11" s="157">
        <v>27889</v>
      </c>
      <c r="E11" s="32">
        <v>46012</v>
      </c>
      <c r="F11" s="156">
        <v>15305</v>
      </c>
      <c r="G11" s="157">
        <v>30707</v>
      </c>
      <c r="H11" s="32">
        <v>25302</v>
      </c>
      <c r="I11" s="156">
        <v>6719</v>
      </c>
      <c r="J11" s="157">
        <v>18583</v>
      </c>
      <c r="K11" s="32">
        <v>14072</v>
      </c>
      <c r="L11" s="156">
        <v>3950</v>
      </c>
      <c r="M11" s="157">
        <v>10122</v>
      </c>
      <c r="N11" s="32">
        <v>37309</v>
      </c>
      <c r="O11" s="156">
        <v>8798</v>
      </c>
      <c r="P11" s="157">
        <v>28511</v>
      </c>
      <c r="Q11" s="32">
        <v>11190</v>
      </c>
      <c r="R11" s="156">
        <v>2646</v>
      </c>
      <c r="S11" s="157">
        <v>8544</v>
      </c>
      <c r="T11" s="32">
        <v>31734</v>
      </c>
      <c r="U11" s="156">
        <v>9171</v>
      </c>
      <c r="V11" s="157">
        <v>22563</v>
      </c>
      <c r="W11" s="166">
        <v>3914</v>
      </c>
      <c r="X11" s="167">
        <v>861</v>
      </c>
      <c r="Y11" s="168">
        <v>3053</v>
      </c>
      <c r="Z11" s="166">
        <v>5483</v>
      </c>
      <c r="AA11" s="167">
        <v>1052</v>
      </c>
      <c r="AB11" s="168">
        <v>4431</v>
      </c>
      <c r="AC11" s="32">
        <v>3154</v>
      </c>
      <c r="AD11" s="156">
        <v>844</v>
      </c>
      <c r="AE11" s="157">
        <v>2310</v>
      </c>
      <c r="AF11" s="32">
        <v>10906</v>
      </c>
      <c r="AG11" s="156">
        <v>2665</v>
      </c>
      <c r="AH11" s="157">
        <v>8241</v>
      </c>
      <c r="AI11" s="32">
        <v>387</v>
      </c>
      <c r="AJ11" s="156">
        <v>69</v>
      </c>
      <c r="AK11" s="157">
        <v>318</v>
      </c>
      <c r="AL11" s="32">
        <v>719</v>
      </c>
      <c r="AM11" s="156">
        <v>167</v>
      </c>
      <c r="AN11" s="157">
        <v>552</v>
      </c>
      <c r="AO11" s="32">
        <v>2</v>
      </c>
      <c r="AP11" s="156">
        <v>0</v>
      </c>
      <c r="AQ11" s="157">
        <v>2</v>
      </c>
      <c r="AU11" s="32">
        <v>10316</v>
      </c>
      <c r="AV11" s="156">
        <v>3758</v>
      </c>
      <c r="AW11" s="157">
        <v>6558</v>
      </c>
      <c r="BD11" s="166">
        <v>13430</v>
      </c>
      <c r="BE11" s="167">
        <v>3310</v>
      </c>
      <c r="BF11" s="168">
        <v>10120</v>
      </c>
      <c r="BG11" s="166">
        <v>12420</v>
      </c>
      <c r="BH11" s="167">
        <v>3052</v>
      </c>
      <c r="BI11" s="168">
        <v>9368</v>
      </c>
      <c r="BJ11" s="166">
        <v>8690</v>
      </c>
      <c r="BK11" s="167">
        <v>2335</v>
      </c>
      <c r="BL11" s="168">
        <v>6355</v>
      </c>
    </row>
    <row r="12" spans="1:64">
      <c r="A12" s="53" t="s">
        <v>11</v>
      </c>
      <c r="B12" s="32">
        <v>28356</v>
      </c>
      <c r="C12" s="156">
        <v>7388</v>
      </c>
      <c r="D12" s="157">
        <v>20968</v>
      </c>
      <c r="E12" s="32">
        <v>21499</v>
      </c>
      <c r="F12" s="156">
        <v>6673</v>
      </c>
      <c r="G12" s="157">
        <v>14826</v>
      </c>
      <c r="H12" s="32">
        <v>41</v>
      </c>
      <c r="I12" s="156">
        <v>7</v>
      </c>
      <c r="J12" s="157">
        <v>34</v>
      </c>
      <c r="K12" s="32">
        <v>7936</v>
      </c>
      <c r="L12" s="156">
        <v>2372</v>
      </c>
      <c r="M12" s="157">
        <v>5564</v>
      </c>
      <c r="N12" s="32">
        <v>12046</v>
      </c>
      <c r="O12" s="156">
        <v>2770</v>
      </c>
      <c r="P12" s="157">
        <v>9276</v>
      </c>
      <c r="Q12" s="32">
        <v>1463</v>
      </c>
      <c r="R12" s="156">
        <v>339</v>
      </c>
      <c r="S12" s="157">
        <v>1124</v>
      </c>
      <c r="T12" s="32">
        <v>20499</v>
      </c>
      <c r="U12" s="156">
        <v>5652</v>
      </c>
      <c r="V12" s="157">
        <v>14847</v>
      </c>
      <c r="W12" s="166">
        <v>159</v>
      </c>
      <c r="X12" s="167">
        <v>16</v>
      </c>
      <c r="Y12" s="168">
        <v>143</v>
      </c>
      <c r="Z12" s="166">
        <v>38</v>
      </c>
      <c r="AA12" s="167">
        <v>4</v>
      </c>
      <c r="AB12" s="168">
        <v>34</v>
      </c>
      <c r="AC12" s="32">
        <v>579</v>
      </c>
      <c r="AD12" s="156">
        <v>145</v>
      </c>
      <c r="AE12" s="157">
        <v>434</v>
      </c>
      <c r="AF12" s="32"/>
      <c r="AG12" s="156"/>
      <c r="AH12" s="157"/>
      <c r="AL12" s="32">
        <v>662</v>
      </c>
      <c r="AM12" s="156">
        <v>151</v>
      </c>
      <c r="AN12" s="157">
        <v>511</v>
      </c>
      <c r="AO12" s="32"/>
      <c r="AP12" s="156"/>
      <c r="AQ12" s="157"/>
      <c r="AU12" s="32">
        <v>6929</v>
      </c>
      <c r="AV12" s="156">
        <v>2047</v>
      </c>
      <c r="AW12" s="157">
        <v>4882</v>
      </c>
      <c r="BD12" s="166">
        <v>21939</v>
      </c>
      <c r="BE12" s="167">
        <v>5662</v>
      </c>
      <c r="BF12" s="168">
        <v>16277</v>
      </c>
      <c r="BG12" s="166">
        <v>2999</v>
      </c>
      <c r="BH12" s="167">
        <v>628</v>
      </c>
      <c r="BI12" s="168">
        <v>2371</v>
      </c>
      <c r="BJ12" s="166">
        <v>7449</v>
      </c>
      <c r="BK12" s="167">
        <v>2011</v>
      </c>
      <c r="BL12" s="168">
        <v>5438</v>
      </c>
    </row>
    <row r="13" spans="1:64">
      <c r="A13" s="53" t="s">
        <v>33</v>
      </c>
      <c r="B13" s="32">
        <v>30707</v>
      </c>
      <c r="C13" s="156">
        <v>7188</v>
      </c>
      <c r="D13" s="157">
        <v>23519</v>
      </c>
      <c r="E13" s="32">
        <v>21162</v>
      </c>
      <c r="F13" s="156">
        <v>5682</v>
      </c>
      <c r="G13" s="157">
        <v>15480</v>
      </c>
      <c r="H13" s="32">
        <v>10316</v>
      </c>
      <c r="I13" s="156">
        <v>2024</v>
      </c>
      <c r="J13" s="157">
        <v>8292</v>
      </c>
      <c r="K13" s="32">
        <v>2891</v>
      </c>
      <c r="L13" s="156">
        <v>783</v>
      </c>
      <c r="M13" s="157">
        <v>2108</v>
      </c>
      <c r="N13" s="32">
        <v>19329</v>
      </c>
      <c r="O13" s="156">
        <v>4959</v>
      </c>
      <c r="P13" s="157">
        <v>14370</v>
      </c>
      <c r="Q13" s="32">
        <v>12816</v>
      </c>
      <c r="R13" s="156">
        <v>2542</v>
      </c>
      <c r="S13" s="157">
        <v>10274</v>
      </c>
      <c r="T13" s="32">
        <v>11025</v>
      </c>
      <c r="U13" s="156">
        <v>2833</v>
      </c>
      <c r="V13" s="157">
        <v>8192</v>
      </c>
      <c r="W13" s="166">
        <v>13026</v>
      </c>
      <c r="X13" s="167">
        <v>2375</v>
      </c>
      <c r="Y13" s="168">
        <v>10651</v>
      </c>
      <c r="Z13" s="166">
        <v>7637</v>
      </c>
      <c r="AA13" s="167">
        <v>1378</v>
      </c>
      <c r="AB13" s="168">
        <v>6259</v>
      </c>
      <c r="AC13" s="32">
        <v>546</v>
      </c>
      <c r="AD13" s="156">
        <v>105</v>
      </c>
      <c r="AE13" s="157">
        <v>441</v>
      </c>
      <c r="AF13" s="32">
        <v>8084</v>
      </c>
      <c r="AG13" s="156">
        <v>1639</v>
      </c>
      <c r="AH13" s="157">
        <v>6445</v>
      </c>
      <c r="AI13" s="32">
        <v>3246</v>
      </c>
      <c r="AJ13" s="156">
        <v>431</v>
      </c>
      <c r="AK13" s="157">
        <v>2815</v>
      </c>
      <c r="AL13" s="32">
        <v>480</v>
      </c>
      <c r="AM13" s="156">
        <v>104</v>
      </c>
      <c r="AN13" s="157">
        <v>376</v>
      </c>
      <c r="AO13" s="32">
        <v>23</v>
      </c>
      <c r="AP13" s="156">
        <v>7</v>
      </c>
      <c r="AQ13" s="157">
        <v>16</v>
      </c>
      <c r="AU13" s="32">
        <v>4007</v>
      </c>
      <c r="AV13" s="156">
        <v>1030</v>
      </c>
      <c r="AW13" s="157">
        <v>2977</v>
      </c>
      <c r="BD13" s="166">
        <v>4766</v>
      </c>
      <c r="BE13" s="167">
        <v>1177</v>
      </c>
      <c r="BF13" s="168">
        <v>3589</v>
      </c>
      <c r="BG13" s="166">
        <v>2103</v>
      </c>
      <c r="BH13" s="167">
        <v>461</v>
      </c>
      <c r="BI13" s="168">
        <v>1642</v>
      </c>
      <c r="BJ13" s="166">
        <v>5477</v>
      </c>
      <c r="BK13" s="167">
        <v>1296</v>
      </c>
      <c r="BL13" s="168">
        <v>4181</v>
      </c>
    </row>
    <row r="14" spans="1:64">
      <c r="A14" s="53" t="s">
        <v>12</v>
      </c>
      <c r="B14" s="32">
        <v>401</v>
      </c>
      <c r="C14" s="156">
        <v>124</v>
      </c>
      <c r="D14" s="157">
        <v>277</v>
      </c>
      <c r="E14" s="32">
        <v>216</v>
      </c>
      <c r="F14" s="156">
        <v>61</v>
      </c>
      <c r="G14" s="157">
        <v>155</v>
      </c>
      <c r="H14" s="32">
        <v>1</v>
      </c>
      <c r="I14" s="156">
        <v>0</v>
      </c>
      <c r="J14" s="157">
        <v>1</v>
      </c>
      <c r="K14" s="32">
        <v>2560</v>
      </c>
      <c r="L14" s="156">
        <v>736</v>
      </c>
      <c r="M14" s="157">
        <v>1824</v>
      </c>
      <c r="N14" s="32">
        <v>93</v>
      </c>
      <c r="O14" s="156">
        <v>35</v>
      </c>
      <c r="P14" s="157">
        <v>58</v>
      </c>
      <c r="Q14" s="32">
        <v>2304</v>
      </c>
      <c r="R14" s="156">
        <v>503</v>
      </c>
      <c r="S14" s="157">
        <v>1801</v>
      </c>
      <c r="T14" s="32">
        <v>177</v>
      </c>
      <c r="U14" s="156">
        <v>59</v>
      </c>
      <c r="V14" s="157">
        <v>118</v>
      </c>
      <c r="W14" s="166">
        <v>212</v>
      </c>
      <c r="X14" s="167">
        <v>82</v>
      </c>
      <c r="Y14" s="168">
        <v>130</v>
      </c>
      <c r="Z14" s="166">
        <v>204</v>
      </c>
      <c r="AA14" s="167">
        <v>70</v>
      </c>
      <c r="AB14" s="168">
        <v>134</v>
      </c>
      <c r="AC14" s="32"/>
      <c r="AD14" s="156"/>
      <c r="AE14" s="157"/>
      <c r="AF14" s="32"/>
      <c r="AG14" s="156"/>
      <c r="AH14" s="157"/>
      <c r="AL14" s="32">
        <v>965</v>
      </c>
      <c r="AM14" s="156">
        <v>285</v>
      </c>
      <c r="AN14" s="157">
        <v>680</v>
      </c>
      <c r="AO14" s="32">
        <v>6053</v>
      </c>
      <c r="AP14" s="156">
        <v>1472</v>
      </c>
      <c r="AQ14" s="157">
        <v>4581</v>
      </c>
      <c r="AU14" s="32">
        <v>861</v>
      </c>
      <c r="AV14" s="156">
        <v>276</v>
      </c>
      <c r="AW14" s="157">
        <v>585</v>
      </c>
      <c r="BD14" s="166">
        <v>63</v>
      </c>
      <c r="BE14" s="167">
        <v>21</v>
      </c>
      <c r="BF14" s="168">
        <v>42</v>
      </c>
      <c r="BG14" s="166"/>
      <c r="BH14" s="167"/>
      <c r="BI14" s="168"/>
      <c r="BJ14" s="166">
        <v>59</v>
      </c>
      <c r="BK14" s="167">
        <v>22</v>
      </c>
      <c r="BL14" s="168">
        <v>37</v>
      </c>
    </row>
    <row r="15" spans="1:64">
      <c r="A15" s="53" t="s">
        <v>34</v>
      </c>
      <c r="B15" s="32">
        <v>34658</v>
      </c>
      <c r="C15" s="156">
        <v>12864</v>
      </c>
      <c r="D15" s="157">
        <v>21794</v>
      </c>
      <c r="E15" s="32">
        <v>19009</v>
      </c>
      <c r="F15" s="156">
        <v>8894</v>
      </c>
      <c r="G15" s="157">
        <v>10115</v>
      </c>
      <c r="H15" s="32">
        <v>32713</v>
      </c>
      <c r="I15" s="156">
        <v>6174</v>
      </c>
      <c r="J15" s="157">
        <v>26539</v>
      </c>
      <c r="K15" s="32">
        <v>10032</v>
      </c>
      <c r="L15" s="156">
        <v>4768</v>
      </c>
      <c r="M15" s="157">
        <v>5264</v>
      </c>
      <c r="N15" s="32">
        <v>2208</v>
      </c>
      <c r="O15" s="156">
        <v>591</v>
      </c>
      <c r="P15" s="157">
        <v>1617</v>
      </c>
      <c r="Q15" s="32">
        <v>4985</v>
      </c>
      <c r="R15" s="156">
        <v>882</v>
      </c>
      <c r="S15" s="157">
        <v>4103</v>
      </c>
      <c r="T15" s="32">
        <v>12008</v>
      </c>
      <c r="U15" s="156">
        <v>4890</v>
      </c>
      <c r="V15" s="157">
        <v>7118</v>
      </c>
      <c r="W15" s="166">
        <v>10468</v>
      </c>
      <c r="X15" s="167">
        <v>2011</v>
      </c>
      <c r="Y15" s="168">
        <v>8457</v>
      </c>
      <c r="Z15" s="166">
        <v>6870</v>
      </c>
      <c r="AA15" s="167">
        <v>1229</v>
      </c>
      <c r="AB15" s="168">
        <v>5641</v>
      </c>
      <c r="AC15" s="32">
        <v>1590</v>
      </c>
      <c r="AD15" s="156">
        <v>654</v>
      </c>
      <c r="AE15" s="157">
        <v>936</v>
      </c>
      <c r="AF15" s="32">
        <v>11516</v>
      </c>
      <c r="AG15" s="156">
        <v>2158</v>
      </c>
      <c r="AH15" s="157">
        <v>9358</v>
      </c>
      <c r="AI15" s="32">
        <v>408</v>
      </c>
      <c r="AJ15" s="156">
        <v>85</v>
      </c>
      <c r="AK15" s="157">
        <v>323</v>
      </c>
      <c r="AL15" s="32">
        <v>1944</v>
      </c>
      <c r="AM15" s="156">
        <v>421</v>
      </c>
      <c r="AN15" s="157">
        <v>1523</v>
      </c>
      <c r="AO15" s="32">
        <v>3</v>
      </c>
      <c r="AP15" s="156">
        <v>0</v>
      </c>
      <c r="AQ15" s="157">
        <v>3</v>
      </c>
      <c r="AU15" s="32">
        <v>15608</v>
      </c>
      <c r="AV15" s="156">
        <v>7370</v>
      </c>
      <c r="AW15" s="157">
        <v>8238</v>
      </c>
      <c r="BD15" s="166">
        <v>7981</v>
      </c>
      <c r="BE15" s="167">
        <v>3095</v>
      </c>
      <c r="BF15" s="168">
        <v>4886</v>
      </c>
      <c r="BG15" s="166">
        <v>4825</v>
      </c>
      <c r="BH15" s="167">
        <v>1884</v>
      </c>
      <c r="BI15" s="168">
        <v>2941</v>
      </c>
      <c r="BJ15" s="166">
        <v>4843</v>
      </c>
      <c r="BK15" s="167">
        <v>2133</v>
      </c>
      <c r="BL15" s="168">
        <v>2710</v>
      </c>
    </row>
    <row r="16" spans="1:64">
      <c r="A16" s="53" t="s">
        <v>13</v>
      </c>
      <c r="B16" s="32">
        <v>28631</v>
      </c>
      <c r="C16" s="156">
        <v>7530</v>
      </c>
      <c r="D16" s="157">
        <v>21101</v>
      </c>
      <c r="E16" s="32">
        <v>13818</v>
      </c>
      <c r="F16" s="156">
        <v>4318</v>
      </c>
      <c r="G16" s="157">
        <v>9500</v>
      </c>
      <c r="H16" s="32">
        <v>590</v>
      </c>
      <c r="I16" s="156">
        <v>173</v>
      </c>
      <c r="J16" s="157">
        <v>417</v>
      </c>
      <c r="K16" s="32">
        <v>4895</v>
      </c>
      <c r="L16" s="156">
        <v>1039</v>
      </c>
      <c r="M16" s="157">
        <v>3856</v>
      </c>
      <c r="N16" s="32">
        <v>3176</v>
      </c>
      <c r="O16" s="156">
        <v>807</v>
      </c>
      <c r="P16" s="157">
        <v>2369</v>
      </c>
      <c r="Q16" s="32">
        <v>9276</v>
      </c>
      <c r="R16" s="156">
        <v>2078</v>
      </c>
      <c r="S16" s="157">
        <v>7198</v>
      </c>
      <c r="T16" s="32">
        <v>4183</v>
      </c>
      <c r="U16" s="156">
        <v>1175</v>
      </c>
      <c r="V16" s="157">
        <v>3008</v>
      </c>
      <c r="W16" s="166">
        <v>764</v>
      </c>
      <c r="X16" s="167">
        <v>122</v>
      </c>
      <c r="Y16" s="168">
        <v>642</v>
      </c>
      <c r="Z16" s="166">
        <v>3585</v>
      </c>
      <c r="AA16" s="167">
        <v>669</v>
      </c>
      <c r="AB16" s="168">
        <v>2916</v>
      </c>
      <c r="AC16" s="32">
        <v>130</v>
      </c>
      <c r="AD16" s="156">
        <v>36</v>
      </c>
      <c r="AE16" s="157">
        <v>94</v>
      </c>
      <c r="AF16" s="32">
        <v>35</v>
      </c>
      <c r="AG16" s="156">
        <v>6</v>
      </c>
      <c r="AH16" s="157">
        <v>29</v>
      </c>
      <c r="AI16" s="32">
        <v>2853</v>
      </c>
      <c r="AJ16" s="156">
        <v>630</v>
      </c>
      <c r="AK16" s="157">
        <v>2223</v>
      </c>
      <c r="AL16" s="32">
        <v>3766</v>
      </c>
      <c r="AM16" s="156">
        <v>834</v>
      </c>
      <c r="AN16" s="157">
        <v>2932</v>
      </c>
      <c r="AO16" s="32">
        <v>4</v>
      </c>
      <c r="AP16" s="156">
        <v>0</v>
      </c>
      <c r="AQ16" s="157">
        <v>4</v>
      </c>
      <c r="AU16" s="32">
        <v>4123</v>
      </c>
      <c r="AV16" s="156">
        <v>973</v>
      </c>
      <c r="AW16" s="157">
        <v>3150</v>
      </c>
      <c r="BD16" s="166">
        <v>3919</v>
      </c>
      <c r="BE16" s="167">
        <v>1138</v>
      </c>
      <c r="BF16" s="168">
        <v>2781</v>
      </c>
      <c r="BG16" s="166">
        <v>532</v>
      </c>
      <c r="BH16" s="167">
        <v>120</v>
      </c>
      <c r="BI16" s="168">
        <v>412</v>
      </c>
      <c r="BJ16" s="166">
        <v>7245</v>
      </c>
      <c r="BK16" s="167">
        <v>1801</v>
      </c>
      <c r="BL16" s="168">
        <v>5444</v>
      </c>
    </row>
    <row r="17" spans="1:64">
      <c r="A17" s="53" t="s">
        <v>14</v>
      </c>
      <c r="B17" s="32">
        <v>2077</v>
      </c>
      <c r="C17" s="156">
        <v>387</v>
      </c>
      <c r="D17" s="157">
        <v>1690</v>
      </c>
      <c r="E17" s="32">
        <v>2818</v>
      </c>
      <c r="F17" s="156">
        <v>731</v>
      </c>
      <c r="G17" s="157">
        <v>2087</v>
      </c>
      <c r="H17" s="32">
        <v>1956</v>
      </c>
      <c r="I17" s="156">
        <v>368</v>
      </c>
      <c r="J17" s="157">
        <v>1588</v>
      </c>
      <c r="K17" s="32">
        <v>2246</v>
      </c>
      <c r="L17" s="156">
        <v>413</v>
      </c>
      <c r="M17" s="157">
        <v>1833</v>
      </c>
      <c r="N17" s="32">
        <v>67</v>
      </c>
      <c r="O17" s="156">
        <v>10</v>
      </c>
      <c r="P17" s="157">
        <v>57</v>
      </c>
      <c r="Q17" s="32">
        <v>12950</v>
      </c>
      <c r="R17" s="156">
        <v>3740</v>
      </c>
      <c r="S17" s="157">
        <v>9210</v>
      </c>
      <c r="T17" s="32">
        <v>391</v>
      </c>
      <c r="U17" s="156">
        <v>44</v>
      </c>
      <c r="V17" s="157">
        <v>347</v>
      </c>
      <c r="W17" s="166">
        <v>483</v>
      </c>
      <c r="X17" s="167">
        <v>77</v>
      </c>
      <c r="Y17" s="168">
        <v>406</v>
      </c>
      <c r="Z17" s="166">
        <v>1697</v>
      </c>
      <c r="AA17" s="167">
        <v>289</v>
      </c>
      <c r="AB17" s="168">
        <v>1408</v>
      </c>
      <c r="AC17" s="32">
        <v>5</v>
      </c>
      <c r="AD17" s="156">
        <v>0</v>
      </c>
      <c r="AE17" s="157">
        <v>5</v>
      </c>
      <c r="AF17" s="32">
        <v>87</v>
      </c>
      <c r="AG17" s="156">
        <v>11</v>
      </c>
      <c r="AH17" s="157">
        <v>76</v>
      </c>
      <c r="AI17" s="32">
        <v>1793</v>
      </c>
      <c r="AJ17" s="156">
        <v>487</v>
      </c>
      <c r="AK17" s="157">
        <v>1306</v>
      </c>
      <c r="AL17" s="32">
        <v>150</v>
      </c>
      <c r="AM17" s="156">
        <v>26</v>
      </c>
      <c r="AN17" s="157">
        <v>124</v>
      </c>
      <c r="AO17" s="32">
        <v>210</v>
      </c>
      <c r="AP17" s="156">
        <v>54</v>
      </c>
      <c r="AQ17" s="157">
        <v>156</v>
      </c>
      <c r="AU17" s="32">
        <v>3102</v>
      </c>
      <c r="AV17" s="156">
        <v>883</v>
      </c>
      <c r="AW17" s="157">
        <v>2219</v>
      </c>
      <c r="BD17" s="166">
        <v>153</v>
      </c>
      <c r="BE17" s="167">
        <v>16</v>
      </c>
      <c r="BF17" s="168">
        <v>137</v>
      </c>
      <c r="BG17" s="166">
        <v>11</v>
      </c>
      <c r="BH17" s="167">
        <v>2</v>
      </c>
      <c r="BI17" s="168">
        <v>9</v>
      </c>
      <c r="BJ17" s="166">
        <v>517</v>
      </c>
      <c r="BK17" s="167">
        <v>64</v>
      </c>
      <c r="BL17" s="168">
        <v>453</v>
      </c>
    </row>
    <row r="18" spans="1:64">
      <c r="A18" s="53" t="s">
        <v>15</v>
      </c>
      <c r="B18" s="32">
        <v>7048</v>
      </c>
      <c r="C18" s="156">
        <v>1959</v>
      </c>
      <c r="D18" s="157">
        <v>5089</v>
      </c>
      <c r="E18" s="32">
        <v>831</v>
      </c>
      <c r="F18" s="156">
        <v>269</v>
      </c>
      <c r="G18" s="157">
        <v>562</v>
      </c>
      <c r="H18" s="32">
        <v>8</v>
      </c>
      <c r="I18" s="156">
        <v>2</v>
      </c>
      <c r="J18" s="157">
        <v>6</v>
      </c>
      <c r="K18" s="32">
        <v>11532</v>
      </c>
      <c r="L18" s="156">
        <v>3445</v>
      </c>
      <c r="M18" s="157">
        <v>8087</v>
      </c>
      <c r="N18" s="32">
        <v>1035</v>
      </c>
      <c r="O18" s="156">
        <v>265</v>
      </c>
      <c r="P18" s="157">
        <v>770</v>
      </c>
      <c r="Q18" s="32">
        <v>5569</v>
      </c>
      <c r="R18" s="156">
        <v>1175</v>
      </c>
      <c r="S18" s="157">
        <v>4394</v>
      </c>
      <c r="T18" s="32">
        <v>1883</v>
      </c>
      <c r="U18" s="156">
        <v>591</v>
      </c>
      <c r="V18" s="157">
        <v>1292</v>
      </c>
      <c r="W18" s="166">
        <v>1017</v>
      </c>
      <c r="X18" s="167">
        <v>367</v>
      </c>
      <c r="Y18" s="168">
        <v>650</v>
      </c>
      <c r="Z18" s="166">
        <v>1471</v>
      </c>
      <c r="AA18" s="167">
        <v>410</v>
      </c>
      <c r="AB18" s="168">
        <v>1061</v>
      </c>
      <c r="AC18" s="32">
        <v>8</v>
      </c>
      <c r="AD18" s="156">
        <v>3</v>
      </c>
      <c r="AE18" s="157">
        <v>5</v>
      </c>
      <c r="AF18" s="32"/>
      <c r="AG18" s="156"/>
      <c r="AH18" s="157"/>
      <c r="AI18" s="32">
        <v>2</v>
      </c>
      <c r="AJ18" s="156">
        <v>1</v>
      </c>
      <c r="AK18" s="157">
        <v>1</v>
      </c>
      <c r="AL18" s="32">
        <v>7853</v>
      </c>
      <c r="AM18" s="156">
        <v>2194</v>
      </c>
      <c r="AN18" s="157">
        <v>5659</v>
      </c>
      <c r="AO18" s="32">
        <v>790</v>
      </c>
      <c r="AP18" s="156">
        <v>183</v>
      </c>
      <c r="AQ18" s="157">
        <v>607</v>
      </c>
      <c r="AU18" s="32">
        <v>2660</v>
      </c>
      <c r="AV18" s="156">
        <v>754</v>
      </c>
      <c r="AW18" s="157">
        <v>1906</v>
      </c>
      <c r="BD18" s="166">
        <v>570</v>
      </c>
      <c r="BE18" s="167">
        <v>170</v>
      </c>
      <c r="BF18" s="168">
        <v>400</v>
      </c>
      <c r="BG18" s="166">
        <v>25</v>
      </c>
      <c r="BH18" s="167">
        <v>5</v>
      </c>
      <c r="BI18" s="168">
        <v>20</v>
      </c>
      <c r="BJ18" s="166">
        <v>468</v>
      </c>
      <c r="BK18" s="167">
        <v>121</v>
      </c>
      <c r="BL18" s="168">
        <v>347</v>
      </c>
    </row>
    <row r="19" spans="1:64">
      <c r="A19" s="53" t="s">
        <v>16</v>
      </c>
      <c r="B19" s="32">
        <v>28</v>
      </c>
      <c r="C19" s="156">
        <v>4</v>
      </c>
      <c r="D19" s="157">
        <v>24</v>
      </c>
      <c r="E19" s="32">
        <v>1992</v>
      </c>
      <c r="F19" s="156">
        <v>271</v>
      </c>
      <c r="G19" s="157">
        <v>1721</v>
      </c>
      <c r="H19" s="32">
        <v>684</v>
      </c>
      <c r="I19" s="156">
        <v>34</v>
      </c>
      <c r="J19" s="157">
        <v>650</v>
      </c>
      <c r="K19" s="32"/>
      <c r="L19" s="156"/>
      <c r="M19" s="157"/>
      <c r="N19" s="32">
        <v>240</v>
      </c>
      <c r="O19" s="156">
        <v>51</v>
      </c>
      <c r="P19" s="157">
        <v>189</v>
      </c>
      <c r="Q19" s="32">
        <v>23202</v>
      </c>
      <c r="R19" s="156">
        <v>2306</v>
      </c>
      <c r="S19" s="157">
        <v>20896</v>
      </c>
      <c r="T19" s="32"/>
      <c r="U19" s="156"/>
      <c r="V19" s="157"/>
      <c r="W19" s="166">
        <v>34031</v>
      </c>
      <c r="X19" s="167">
        <v>3910</v>
      </c>
      <c r="Y19" s="168">
        <v>30121</v>
      </c>
      <c r="Z19" s="166">
        <v>35506</v>
      </c>
      <c r="AA19" s="167">
        <v>4097</v>
      </c>
      <c r="AB19" s="168">
        <v>31409</v>
      </c>
      <c r="AC19" s="32"/>
      <c r="AD19" s="156"/>
      <c r="AE19" s="157"/>
      <c r="AF19" s="32">
        <v>2078</v>
      </c>
      <c r="AG19" s="156">
        <v>189</v>
      </c>
      <c r="AH19" s="157">
        <v>1889</v>
      </c>
      <c r="AI19" s="32">
        <v>10363</v>
      </c>
      <c r="AJ19" s="156">
        <v>849</v>
      </c>
      <c r="AK19" s="157">
        <v>9514</v>
      </c>
      <c r="AL19" s="32">
        <v>91</v>
      </c>
      <c r="AM19" s="156">
        <v>14</v>
      </c>
      <c r="AN19" s="157">
        <v>77</v>
      </c>
      <c r="AO19" s="32">
        <v>4</v>
      </c>
      <c r="AP19" s="156">
        <v>0</v>
      </c>
      <c r="AQ19" s="157">
        <v>4</v>
      </c>
      <c r="AU19" s="32">
        <v>1154</v>
      </c>
      <c r="AV19" s="156">
        <v>147</v>
      </c>
      <c r="AW19" s="157">
        <v>1007</v>
      </c>
      <c r="BD19" s="166"/>
      <c r="BE19" s="167"/>
      <c r="BF19" s="168"/>
      <c r="BG19" s="166"/>
      <c r="BH19" s="167"/>
      <c r="BI19" s="168"/>
      <c r="BJ19" s="166">
        <v>14</v>
      </c>
      <c r="BK19" s="167">
        <v>1</v>
      </c>
      <c r="BL19" s="168">
        <v>13</v>
      </c>
    </row>
    <row r="20" spans="1:64">
      <c r="A20" s="1" t="s">
        <v>17</v>
      </c>
      <c r="B20" s="32"/>
      <c r="C20" s="156"/>
      <c r="D20" s="157"/>
      <c r="E20" s="32">
        <v>17</v>
      </c>
      <c r="F20" s="156">
        <v>4</v>
      </c>
      <c r="G20" s="157">
        <v>13</v>
      </c>
      <c r="H20" s="32">
        <v>33</v>
      </c>
      <c r="I20" s="156">
        <v>6</v>
      </c>
      <c r="J20" s="157">
        <v>27</v>
      </c>
      <c r="K20" s="32">
        <v>1</v>
      </c>
      <c r="L20" s="156">
        <v>0</v>
      </c>
      <c r="M20" s="157">
        <v>1</v>
      </c>
      <c r="N20" s="32">
        <v>2</v>
      </c>
      <c r="O20" s="156">
        <v>1</v>
      </c>
      <c r="P20" s="157">
        <v>1</v>
      </c>
      <c r="Q20" s="32">
        <v>2647</v>
      </c>
      <c r="R20" s="156">
        <v>693</v>
      </c>
      <c r="S20" s="157">
        <v>1954</v>
      </c>
      <c r="T20" s="32"/>
      <c r="U20" s="156"/>
      <c r="V20" s="157"/>
      <c r="W20" s="166">
        <v>3476</v>
      </c>
      <c r="X20" s="167">
        <v>908</v>
      </c>
      <c r="Y20" s="168">
        <v>2568</v>
      </c>
      <c r="Z20" s="166">
        <v>2117</v>
      </c>
      <c r="AA20" s="167">
        <v>552</v>
      </c>
      <c r="AB20" s="168">
        <v>1565</v>
      </c>
      <c r="AC20" s="32"/>
      <c r="AD20" s="156"/>
      <c r="AE20" s="157"/>
      <c r="AF20" s="32">
        <v>329</v>
      </c>
      <c r="AG20" s="156">
        <v>75</v>
      </c>
      <c r="AH20" s="157">
        <v>254</v>
      </c>
      <c r="AI20" s="32">
        <v>1587</v>
      </c>
      <c r="AJ20" s="156">
        <v>427</v>
      </c>
      <c r="AK20" s="157">
        <v>1160</v>
      </c>
      <c r="AL20" s="32">
        <v>137</v>
      </c>
      <c r="AM20" s="156">
        <v>36</v>
      </c>
      <c r="AN20" s="157">
        <v>101</v>
      </c>
      <c r="AO20" s="32"/>
      <c r="AP20" s="156"/>
      <c r="AQ20" s="157"/>
      <c r="AU20" s="32">
        <v>7</v>
      </c>
      <c r="AV20" s="156">
        <v>1</v>
      </c>
      <c r="AW20" s="157">
        <v>6</v>
      </c>
      <c r="BD20" s="166"/>
      <c r="BE20" s="167"/>
      <c r="BF20" s="168"/>
      <c r="BG20" s="166"/>
      <c r="BH20" s="167"/>
      <c r="BI20" s="168"/>
      <c r="BJ20" s="166"/>
      <c r="BK20" s="167"/>
      <c r="BL20" s="168"/>
    </row>
    <row r="21" spans="1:64">
      <c r="A21" s="53" t="s">
        <v>18</v>
      </c>
      <c r="B21" s="32">
        <v>2302</v>
      </c>
      <c r="C21" s="156">
        <v>688</v>
      </c>
      <c r="D21" s="157">
        <v>1614</v>
      </c>
      <c r="E21" s="32">
        <v>2113</v>
      </c>
      <c r="F21" s="156">
        <v>654</v>
      </c>
      <c r="G21" s="157">
        <v>1459</v>
      </c>
      <c r="H21" s="32"/>
      <c r="I21" s="156"/>
      <c r="J21" s="157"/>
      <c r="K21" s="32">
        <v>8408</v>
      </c>
      <c r="L21" s="156">
        <v>2756</v>
      </c>
      <c r="M21" s="157">
        <v>5652</v>
      </c>
      <c r="N21" s="32">
        <v>665</v>
      </c>
      <c r="O21" s="156">
        <v>221</v>
      </c>
      <c r="P21" s="157">
        <v>444</v>
      </c>
      <c r="Q21" s="32">
        <v>384</v>
      </c>
      <c r="R21" s="156">
        <v>99</v>
      </c>
      <c r="S21" s="157">
        <v>285</v>
      </c>
      <c r="T21" s="32">
        <v>1254</v>
      </c>
      <c r="U21" s="156">
        <v>357</v>
      </c>
      <c r="V21" s="157">
        <v>897</v>
      </c>
      <c r="W21" s="166">
        <v>2</v>
      </c>
      <c r="X21" s="167">
        <v>0</v>
      </c>
      <c r="Y21" s="168">
        <v>2</v>
      </c>
      <c r="Z21" s="166">
        <v>3</v>
      </c>
      <c r="AA21" s="167">
        <v>0</v>
      </c>
      <c r="AB21" s="168">
        <v>3</v>
      </c>
      <c r="AC21" s="32">
        <v>233</v>
      </c>
      <c r="AD21" s="156">
        <v>67</v>
      </c>
      <c r="AE21" s="157">
        <v>166</v>
      </c>
      <c r="AF21" s="32"/>
      <c r="AG21" s="156"/>
      <c r="AH21" s="157"/>
      <c r="AL21" s="32">
        <v>2123</v>
      </c>
      <c r="AM21" s="156">
        <v>774</v>
      </c>
      <c r="AN21" s="157">
        <v>1349</v>
      </c>
      <c r="AO21" s="32"/>
      <c r="AP21" s="156"/>
      <c r="AQ21" s="157"/>
      <c r="AU21" s="32">
        <v>1822</v>
      </c>
      <c r="AV21" s="156">
        <v>594</v>
      </c>
      <c r="AW21" s="157">
        <v>1228</v>
      </c>
      <c r="BD21" s="166">
        <v>299</v>
      </c>
      <c r="BE21" s="167">
        <v>98</v>
      </c>
      <c r="BF21" s="168">
        <v>201</v>
      </c>
      <c r="BG21" s="166">
        <v>32</v>
      </c>
      <c r="BH21" s="167">
        <v>5</v>
      </c>
      <c r="BI21" s="168">
        <v>27</v>
      </c>
      <c r="BJ21" s="166">
        <v>235</v>
      </c>
      <c r="BK21" s="167">
        <v>71</v>
      </c>
      <c r="BL21" s="168">
        <v>164</v>
      </c>
    </row>
    <row r="22" spans="1:64">
      <c r="A22" s="53" t="s">
        <v>19</v>
      </c>
      <c r="B22" s="32">
        <v>10457</v>
      </c>
      <c r="C22" s="156">
        <v>2940</v>
      </c>
      <c r="D22" s="157">
        <v>7517</v>
      </c>
      <c r="E22" s="32">
        <v>4183</v>
      </c>
      <c r="F22" s="156">
        <v>1273</v>
      </c>
      <c r="G22" s="157">
        <v>2910</v>
      </c>
      <c r="H22" s="32">
        <v>4094</v>
      </c>
      <c r="I22" s="156">
        <v>827</v>
      </c>
      <c r="J22" s="157">
        <v>3267</v>
      </c>
      <c r="K22" s="32">
        <v>313</v>
      </c>
      <c r="L22" s="156">
        <v>66</v>
      </c>
      <c r="M22" s="157">
        <v>247</v>
      </c>
      <c r="N22" s="32">
        <v>917</v>
      </c>
      <c r="O22" s="156">
        <v>190</v>
      </c>
      <c r="P22" s="157">
        <v>727</v>
      </c>
      <c r="Q22" s="32">
        <v>2636</v>
      </c>
      <c r="R22" s="156">
        <v>431</v>
      </c>
      <c r="S22" s="157">
        <v>2205</v>
      </c>
      <c r="T22" s="32">
        <v>1373</v>
      </c>
      <c r="U22" s="156">
        <v>403</v>
      </c>
      <c r="V22" s="157">
        <v>970</v>
      </c>
      <c r="W22" s="166">
        <v>3238</v>
      </c>
      <c r="X22" s="167">
        <v>512</v>
      </c>
      <c r="Y22" s="168">
        <v>2726</v>
      </c>
      <c r="Z22" s="166">
        <v>5032</v>
      </c>
      <c r="AA22" s="167">
        <v>767</v>
      </c>
      <c r="AB22" s="168">
        <v>4265</v>
      </c>
      <c r="AC22" s="32">
        <v>3</v>
      </c>
      <c r="AD22" s="156">
        <v>2</v>
      </c>
      <c r="AE22" s="157">
        <v>1</v>
      </c>
      <c r="AF22" s="32">
        <v>1169</v>
      </c>
      <c r="AG22" s="156">
        <v>149</v>
      </c>
      <c r="AH22" s="157">
        <v>1020</v>
      </c>
      <c r="AI22" s="32">
        <v>1237</v>
      </c>
      <c r="AJ22" s="156">
        <v>170</v>
      </c>
      <c r="AK22" s="157">
        <v>1067</v>
      </c>
      <c r="AL22" s="32">
        <v>344</v>
      </c>
      <c r="AM22" s="156">
        <v>68</v>
      </c>
      <c r="AN22" s="157">
        <v>276</v>
      </c>
      <c r="AO22" s="32"/>
      <c r="AP22" s="156"/>
      <c r="AQ22" s="157"/>
      <c r="AU22" s="32">
        <v>600</v>
      </c>
      <c r="AV22" s="156">
        <v>115</v>
      </c>
      <c r="AW22" s="157">
        <v>485</v>
      </c>
      <c r="BD22" s="166">
        <v>28</v>
      </c>
      <c r="BE22" s="167">
        <v>12</v>
      </c>
      <c r="BF22" s="168">
        <v>16</v>
      </c>
      <c r="BG22" s="166">
        <v>115</v>
      </c>
      <c r="BH22" s="167">
        <v>40</v>
      </c>
      <c r="BI22" s="168">
        <v>75</v>
      </c>
      <c r="BJ22" s="166">
        <v>155</v>
      </c>
      <c r="BK22" s="167">
        <v>50</v>
      </c>
      <c r="BL22" s="168">
        <v>105</v>
      </c>
    </row>
    <row r="23" spans="1:64">
      <c r="A23" s="53" t="s">
        <v>20</v>
      </c>
      <c r="B23" s="32">
        <v>7100</v>
      </c>
      <c r="C23" s="156">
        <v>1369</v>
      </c>
      <c r="D23" s="157">
        <v>5731</v>
      </c>
      <c r="E23" s="32">
        <v>3955</v>
      </c>
      <c r="F23" s="156">
        <v>822</v>
      </c>
      <c r="G23" s="157">
        <v>3133</v>
      </c>
      <c r="H23" s="32">
        <v>7496</v>
      </c>
      <c r="I23" s="156">
        <v>1519</v>
      </c>
      <c r="J23" s="157">
        <v>5977</v>
      </c>
      <c r="K23" s="32">
        <v>693</v>
      </c>
      <c r="L23" s="156">
        <v>105</v>
      </c>
      <c r="M23" s="157">
        <v>588</v>
      </c>
      <c r="N23" s="32">
        <v>246</v>
      </c>
      <c r="O23" s="156">
        <v>30</v>
      </c>
      <c r="P23" s="157">
        <v>216</v>
      </c>
      <c r="Q23" s="32">
        <v>20569</v>
      </c>
      <c r="R23" s="156">
        <v>4086</v>
      </c>
      <c r="S23" s="157">
        <v>16483</v>
      </c>
      <c r="T23" s="32">
        <v>918</v>
      </c>
      <c r="U23" s="156">
        <v>244</v>
      </c>
      <c r="V23" s="157">
        <v>674</v>
      </c>
      <c r="W23" s="166">
        <v>18750</v>
      </c>
      <c r="X23" s="167">
        <v>3385</v>
      </c>
      <c r="Y23" s="168">
        <v>15365</v>
      </c>
      <c r="Z23" s="166">
        <v>9039</v>
      </c>
      <c r="AA23" s="167">
        <v>1375</v>
      </c>
      <c r="AB23" s="168">
        <v>7664</v>
      </c>
      <c r="AC23" s="32"/>
      <c r="AD23" s="156"/>
      <c r="AE23" s="157"/>
      <c r="AF23" s="32">
        <v>1889</v>
      </c>
      <c r="AG23" s="156">
        <v>349</v>
      </c>
      <c r="AH23" s="157">
        <v>1540</v>
      </c>
      <c r="AI23" s="32">
        <v>19034</v>
      </c>
      <c r="AJ23" s="156">
        <v>3533</v>
      </c>
      <c r="AK23" s="157">
        <v>15501</v>
      </c>
      <c r="AL23" s="32">
        <v>499</v>
      </c>
      <c r="AM23" s="156">
        <v>76</v>
      </c>
      <c r="AN23" s="157">
        <v>423</v>
      </c>
      <c r="AO23" s="32">
        <v>460</v>
      </c>
      <c r="AP23" s="156">
        <v>57</v>
      </c>
      <c r="AQ23" s="157">
        <v>403</v>
      </c>
      <c r="AU23" s="32">
        <v>4023</v>
      </c>
      <c r="AV23" s="156">
        <v>857</v>
      </c>
      <c r="AW23" s="157">
        <v>3166</v>
      </c>
      <c r="BD23" s="166">
        <v>67</v>
      </c>
      <c r="BE23" s="167">
        <v>16</v>
      </c>
      <c r="BF23" s="168">
        <v>51</v>
      </c>
      <c r="BG23" s="166">
        <v>3</v>
      </c>
      <c r="BH23" s="167">
        <v>0</v>
      </c>
      <c r="BI23" s="168">
        <v>3</v>
      </c>
      <c r="BJ23" s="166">
        <v>1393</v>
      </c>
      <c r="BK23" s="167">
        <v>295</v>
      </c>
      <c r="BL23" s="168">
        <v>1098</v>
      </c>
    </row>
    <row r="24" spans="1:64">
      <c r="A24" s="53" t="s">
        <v>21</v>
      </c>
      <c r="B24" s="32">
        <v>18298</v>
      </c>
      <c r="C24" s="156">
        <v>7147</v>
      </c>
      <c r="D24" s="157">
        <v>11151</v>
      </c>
      <c r="E24" s="32">
        <v>876</v>
      </c>
      <c r="F24" s="156">
        <v>320</v>
      </c>
      <c r="G24" s="157">
        <v>556</v>
      </c>
      <c r="H24" s="32">
        <v>7176</v>
      </c>
      <c r="I24" s="156">
        <v>1456</v>
      </c>
      <c r="J24" s="157">
        <v>5720</v>
      </c>
      <c r="K24" s="32">
        <v>33522</v>
      </c>
      <c r="L24" s="156">
        <v>12429</v>
      </c>
      <c r="M24" s="157">
        <v>21093</v>
      </c>
      <c r="N24" s="32">
        <v>103871</v>
      </c>
      <c r="O24" s="156">
        <v>41409</v>
      </c>
      <c r="P24" s="157">
        <v>62462</v>
      </c>
      <c r="Q24" s="32">
        <v>1905</v>
      </c>
      <c r="R24" s="156">
        <v>560</v>
      </c>
      <c r="S24" s="157">
        <v>1345</v>
      </c>
      <c r="T24" s="32">
        <v>43944</v>
      </c>
      <c r="U24" s="156">
        <v>17208</v>
      </c>
      <c r="V24" s="157">
        <v>26736</v>
      </c>
      <c r="W24" s="166">
        <v>1463</v>
      </c>
      <c r="X24" s="167">
        <v>274</v>
      </c>
      <c r="Y24" s="168">
        <v>1189</v>
      </c>
      <c r="Z24" s="166">
        <v>1068</v>
      </c>
      <c r="AA24" s="167">
        <v>218</v>
      </c>
      <c r="AB24" s="168">
        <v>850</v>
      </c>
      <c r="AC24" s="32">
        <v>56205</v>
      </c>
      <c r="AD24" s="156">
        <v>21732</v>
      </c>
      <c r="AE24" s="157">
        <v>34473</v>
      </c>
      <c r="AF24" s="32">
        <v>885</v>
      </c>
      <c r="AG24" s="156">
        <v>161</v>
      </c>
      <c r="AH24" s="157">
        <v>724</v>
      </c>
      <c r="AI24" s="32">
        <v>33</v>
      </c>
      <c r="AJ24" s="156">
        <v>8</v>
      </c>
      <c r="AK24" s="157">
        <v>25</v>
      </c>
      <c r="AL24" s="32">
        <v>181</v>
      </c>
      <c r="AM24" s="156">
        <v>39</v>
      </c>
      <c r="AN24" s="157">
        <v>142</v>
      </c>
      <c r="AO24" s="32"/>
      <c r="AP24" s="156"/>
      <c r="AQ24" s="157"/>
      <c r="AU24" s="32">
        <v>3411</v>
      </c>
      <c r="AV24" s="156">
        <v>1066</v>
      </c>
      <c r="AW24" s="157">
        <v>2345</v>
      </c>
      <c r="BD24" s="166">
        <v>28293</v>
      </c>
      <c r="BE24" s="167">
        <v>10916</v>
      </c>
      <c r="BF24" s="168">
        <v>17377</v>
      </c>
      <c r="BG24" s="166">
        <v>52683</v>
      </c>
      <c r="BH24" s="167">
        <v>19857</v>
      </c>
      <c r="BI24" s="168">
        <v>32826</v>
      </c>
      <c r="BJ24" s="166">
        <v>3429</v>
      </c>
      <c r="BK24" s="167">
        <v>1215</v>
      </c>
      <c r="BL24" s="168">
        <v>2214</v>
      </c>
    </row>
    <row r="25" spans="1:64">
      <c r="A25" s="53" t="s">
        <v>35</v>
      </c>
      <c r="B25" s="32">
        <v>5</v>
      </c>
      <c r="C25" s="156">
        <v>0</v>
      </c>
      <c r="D25" s="157">
        <v>5</v>
      </c>
      <c r="E25" s="32">
        <v>473</v>
      </c>
      <c r="F25" s="156">
        <v>58</v>
      </c>
      <c r="G25" s="157">
        <v>415</v>
      </c>
      <c r="H25" s="32">
        <v>41184</v>
      </c>
      <c r="I25" s="156">
        <v>4781</v>
      </c>
      <c r="J25" s="157">
        <v>36403</v>
      </c>
      <c r="K25" s="32">
        <v>2</v>
      </c>
      <c r="L25" s="156">
        <v>1</v>
      </c>
      <c r="M25" s="157">
        <v>1</v>
      </c>
      <c r="N25" s="32">
        <v>11</v>
      </c>
      <c r="O25" s="156">
        <v>0</v>
      </c>
      <c r="P25" s="157">
        <v>11</v>
      </c>
      <c r="Q25" s="32">
        <v>24392</v>
      </c>
      <c r="R25" s="156">
        <v>2492</v>
      </c>
      <c r="S25" s="157">
        <v>21900</v>
      </c>
      <c r="T25" s="32">
        <v>1</v>
      </c>
      <c r="U25" s="156">
        <v>1</v>
      </c>
      <c r="V25" s="157">
        <v>0</v>
      </c>
      <c r="W25" s="166">
        <v>21566</v>
      </c>
      <c r="X25" s="167">
        <v>2445</v>
      </c>
      <c r="Y25" s="168">
        <v>19121</v>
      </c>
      <c r="Z25" s="166">
        <v>10020</v>
      </c>
      <c r="AA25" s="167">
        <v>1182</v>
      </c>
      <c r="AB25" s="168">
        <v>8838</v>
      </c>
      <c r="AC25" s="32"/>
      <c r="AD25" s="156"/>
      <c r="AE25" s="157"/>
      <c r="AF25" s="32">
        <v>25910</v>
      </c>
      <c r="AG25" s="156">
        <v>3178</v>
      </c>
      <c r="AH25" s="157">
        <v>22732</v>
      </c>
      <c r="AI25" s="32">
        <v>10510</v>
      </c>
      <c r="AJ25" s="156">
        <v>1449</v>
      </c>
      <c r="AK25" s="157">
        <v>9061</v>
      </c>
      <c r="AL25" s="32">
        <v>52</v>
      </c>
      <c r="AM25" s="156">
        <v>6</v>
      </c>
      <c r="AN25" s="157">
        <v>46</v>
      </c>
      <c r="AO25" s="32">
        <v>111</v>
      </c>
      <c r="AP25" s="156">
        <v>13</v>
      </c>
      <c r="AQ25" s="157">
        <v>98</v>
      </c>
      <c r="AU25" s="32">
        <v>913</v>
      </c>
      <c r="AV25" s="156">
        <v>133</v>
      </c>
      <c r="AW25" s="157">
        <v>780</v>
      </c>
      <c r="BD25" s="166"/>
      <c r="BE25" s="167"/>
      <c r="BF25" s="168"/>
      <c r="BG25" s="166"/>
      <c r="BH25" s="167"/>
      <c r="BI25" s="168"/>
      <c r="BJ25" s="166"/>
      <c r="BK25" s="167"/>
      <c r="BL25" s="168"/>
    </row>
    <row r="26" spans="1:64">
      <c r="A26" s="53" t="s">
        <v>22</v>
      </c>
      <c r="B26" s="32">
        <v>1503</v>
      </c>
      <c r="C26" s="156">
        <v>534</v>
      </c>
      <c r="D26" s="157">
        <v>969</v>
      </c>
      <c r="E26" s="32">
        <v>2087</v>
      </c>
      <c r="F26" s="156">
        <v>848</v>
      </c>
      <c r="G26" s="157">
        <v>1239</v>
      </c>
      <c r="H26" s="32"/>
      <c r="I26" s="156"/>
      <c r="J26" s="157"/>
      <c r="K26" s="32">
        <v>5684</v>
      </c>
      <c r="L26" s="156">
        <v>2102</v>
      </c>
      <c r="M26" s="157">
        <v>3582</v>
      </c>
      <c r="N26" s="32">
        <v>256</v>
      </c>
      <c r="O26" s="156">
        <v>118</v>
      </c>
      <c r="P26" s="157">
        <v>138</v>
      </c>
      <c r="Q26" s="32">
        <v>167</v>
      </c>
      <c r="R26" s="156">
        <v>67</v>
      </c>
      <c r="S26" s="157">
        <v>100</v>
      </c>
      <c r="T26" s="32">
        <v>680</v>
      </c>
      <c r="U26" s="156">
        <v>286</v>
      </c>
      <c r="V26" s="157">
        <v>394</v>
      </c>
      <c r="W26" s="166">
        <v>10</v>
      </c>
      <c r="X26" s="167">
        <v>6</v>
      </c>
      <c r="Y26" s="168">
        <v>4</v>
      </c>
      <c r="Z26" s="166">
        <v>2</v>
      </c>
      <c r="AA26" s="167">
        <v>1</v>
      </c>
      <c r="AB26" s="168">
        <v>1</v>
      </c>
      <c r="AC26" s="32">
        <v>61</v>
      </c>
      <c r="AD26" s="156">
        <v>21</v>
      </c>
      <c r="AE26" s="157">
        <v>40</v>
      </c>
      <c r="AF26" s="32"/>
      <c r="AG26" s="156"/>
      <c r="AH26" s="157"/>
      <c r="AL26" s="32">
        <v>111</v>
      </c>
      <c r="AM26" s="156">
        <v>40</v>
      </c>
      <c r="AN26" s="157">
        <v>71</v>
      </c>
      <c r="AO26" s="32">
        <v>7</v>
      </c>
      <c r="AP26" s="156">
        <v>1</v>
      </c>
      <c r="AQ26" s="157">
        <v>6</v>
      </c>
      <c r="AU26" s="32">
        <v>1195</v>
      </c>
      <c r="AV26" s="156">
        <v>452</v>
      </c>
      <c r="AW26" s="157">
        <v>743</v>
      </c>
      <c r="BD26" s="166">
        <v>19</v>
      </c>
      <c r="BE26" s="167">
        <v>8</v>
      </c>
      <c r="BF26" s="168">
        <v>11</v>
      </c>
      <c r="BG26" s="166">
        <v>30</v>
      </c>
      <c r="BH26" s="167">
        <v>11</v>
      </c>
      <c r="BI26" s="168">
        <v>19</v>
      </c>
      <c r="BJ26" s="166">
        <v>42</v>
      </c>
      <c r="BK26" s="167">
        <v>12</v>
      </c>
      <c r="BL26" s="168">
        <v>30</v>
      </c>
    </row>
    <row r="27" spans="1:64">
      <c r="A27" s="1" t="s">
        <v>23</v>
      </c>
      <c r="B27" s="32"/>
      <c r="C27" s="156"/>
      <c r="D27" s="157"/>
      <c r="E27" s="32">
        <v>9</v>
      </c>
      <c r="F27" s="156">
        <v>1</v>
      </c>
      <c r="G27" s="157">
        <v>8</v>
      </c>
      <c r="H27" s="32"/>
      <c r="I27" s="156"/>
      <c r="J27" s="157"/>
      <c r="K27" s="32">
        <v>1</v>
      </c>
      <c r="L27" s="156">
        <v>0</v>
      </c>
      <c r="M27" s="157">
        <v>1</v>
      </c>
      <c r="N27" s="32"/>
      <c r="O27" s="156"/>
      <c r="P27" s="157"/>
      <c r="Q27" s="32">
        <v>218</v>
      </c>
      <c r="R27" s="156">
        <v>21</v>
      </c>
      <c r="S27" s="157">
        <v>197</v>
      </c>
      <c r="T27" s="32"/>
      <c r="U27" s="156"/>
      <c r="V27" s="157"/>
      <c r="W27" s="166">
        <v>3290</v>
      </c>
      <c r="X27" s="167">
        <v>428</v>
      </c>
      <c r="Y27" s="168">
        <v>2862</v>
      </c>
      <c r="Z27" s="166">
        <v>244</v>
      </c>
      <c r="AA27" s="167">
        <v>27</v>
      </c>
      <c r="AB27" s="168">
        <v>217</v>
      </c>
      <c r="AC27" s="32"/>
      <c r="AD27" s="156"/>
      <c r="AE27" s="157"/>
      <c r="AF27" s="32">
        <v>291</v>
      </c>
      <c r="AG27" s="156">
        <v>30</v>
      </c>
      <c r="AH27" s="157">
        <v>261</v>
      </c>
      <c r="AI27" s="32">
        <v>1794</v>
      </c>
      <c r="AJ27" s="156">
        <v>250</v>
      </c>
      <c r="AK27" s="157">
        <v>1544</v>
      </c>
      <c r="AL27" s="32">
        <v>3</v>
      </c>
      <c r="AM27" s="156">
        <v>0</v>
      </c>
      <c r="AN27" s="157">
        <v>3</v>
      </c>
      <c r="AO27" s="32"/>
      <c r="AP27" s="156"/>
      <c r="AQ27" s="157"/>
      <c r="AU27" s="32">
        <v>564</v>
      </c>
      <c r="AV27" s="156">
        <v>59</v>
      </c>
      <c r="AW27" s="157">
        <v>505</v>
      </c>
      <c r="BD27" s="166"/>
      <c r="BE27" s="167"/>
      <c r="BF27" s="168"/>
      <c r="BG27" s="166"/>
      <c r="BH27" s="167"/>
      <c r="BI27" s="168"/>
      <c r="BJ27" s="166"/>
      <c r="BK27" s="167"/>
      <c r="BL27" s="168"/>
    </row>
    <row r="28" spans="1:64" ht="17.25" thickBot="1">
      <c r="A28" s="55" t="s">
        <v>24</v>
      </c>
      <c r="B28" s="33">
        <v>2</v>
      </c>
      <c r="C28" s="158">
        <v>1</v>
      </c>
      <c r="D28" s="159">
        <v>1</v>
      </c>
      <c r="E28" s="33">
        <v>191</v>
      </c>
      <c r="F28" s="158">
        <v>25</v>
      </c>
      <c r="G28" s="159">
        <v>166</v>
      </c>
      <c r="H28" s="33">
        <v>903</v>
      </c>
      <c r="I28" s="158">
        <v>140</v>
      </c>
      <c r="J28" s="159">
        <v>763</v>
      </c>
      <c r="K28" s="33"/>
      <c r="L28" s="158"/>
      <c r="M28" s="159"/>
      <c r="N28" s="33">
        <v>5</v>
      </c>
      <c r="O28" s="158">
        <v>0</v>
      </c>
      <c r="P28" s="159">
        <v>5</v>
      </c>
      <c r="Q28" s="33">
        <v>9424</v>
      </c>
      <c r="R28" s="158">
        <v>1551</v>
      </c>
      <c r="S28" s="159">
        <v>7873</v>
      </c>
      <c r="T28" s="33"/>
      <c r="U28" s="158"/>
      <c r="V28" s="159"/>
      <c r="W28" s="169">
        <v>12782</v>
      </c>
      <c r="X28" s="170">
        <v>2157</v>
      </c>
      <c r="Y28" s="171">
        <v>10625</v>
      </c>
      <c r="Z28" s="169">
        <v>9068</v>
      </c>
      <c r="AA28" s="170">
        <v>1519</v>
      </c>
      <c r="AB28" s="171">
        <v>7549</v>
      </c>
      <c r="AC28" s="33"/>
      <c r="AD28" s="158"/>
      <c r="AE28" s="159"/>
      <c r="AF28" s="33">
        <v>5338</v>
      </c>
      <c r="AG28" s="158">
        <v>916</v>
      </c>
      <c r="AH28" s="159">
        <v>4422</v>
      </c>
      <c r="AI28" s="33">
        <v>4462</v>
      </c>
      <c r="AJ28" s="158">
        <v>725</v>
      </c>
      <c r="AK28" s="159">
        <v>3737</v>
      </c>
      <c r="AL28" s="33">
        <v>54</v>
      </c>
      <c r="AM28" s="158">
        <v>10</v>
      </c>
      <c r="AN28" s="159">
        <v>44</v>
      </c>
      <c r="AO28" s="33">
        <v>21</v>
      </c>
      <c r="AP28" s="158">
        <v>4</v>
      </c>
      <c r="AQ28" s="159">
        <v>17</v>
      </c>
      <c r="AU28" s="33">
        <v>73</v>
      </c>
      <c r="AV28" s="158">
        <v>18</v>
      </c>
      <c r="AW28" s="159">
        <v>55</v>
      </c>
      <c r="BD28" s="169"/>
      <c r="BE28" s="170"/>
      <c r="BF28" s="171"/>
      <c r="BG28" s="169"/>
      <c r="BH28" s="170"/>
      <c r="BI28" s="171"/>
      <c r="BJ28" s="169"/>
      <c r="BK28" s="170"/>
      <c r="BL28" s="171"/>
    </row>
    <row r="29" spans="1:64" ht="17.25" thickTop="1">
      <c r="B29" s="161">
        <f t="shared" ref="B29:AQ29" si="0">SUM(B4:B28)</f>
        <v>402939</v>
      </c>
      <c r="C29" s="161">
        <f t="shared" si="0"/>
        <v>121179</v>
      </c>
      <c r="D29" s="161">
        <f t="shared" si="0"/>
        <v>281760</v>
      </c>
      <c r="E29" s="161">
        <f t="shared" si="0"/>
        <v>309259</v>
      </c>
      <c r="F29" s="161">
        <f t="shared" si="0"/>
        <v>105228</v>
      </c>
      <c r="G29" s="161">
        <f t="shared" si="0"/>
        <v>204031</v>
      </c>
      <c r="H29" s="161">
        <f t="shared" si="0"/>
        <v>223482</v>
      </c>
      <c r="I29" s="161">
        <f t="shared" si="0"/>
        <v>42958</v>
      </c>
      <c r="J29" s="161">
        <f t="shared" si="0"/>
        <v>180524</v>
      </c>
      <c r="K29" s="161">
        <f t="shared" si="0"/>
        <v>202840</v>
      </c>
      <c r="L29" s="161">
        <f t="shared" si="0"/>
        <v>66544</v>
      </c>
      <c r="M29" s="161">
        <f t="shared" si="0"/>
        <v>136296</v>
      </c>
      <c r="N29" s="161">
        <f t="shared" si="0"/>
        <v>199800</v>
      </c>
      <c r="O29" s="161">
        <f t="shared" si="0"/>
        <v>64949</v>
      </c>
      <c r="P29" s="161">
        <f t="shared" si="0"/>
        <v>134851</v>
      </c>
      <c r="Q29" s="161">
        <f t="shared" si="0"/>
        <v>198242</v>
      </c>
      <c r="R29" s="161">
        <f t="shared" si="0"/>
        <v>40259</v>
      </c>
      <c r="S29" s="161">
        <f t="shared" si="0"/>
        <v>157983</v>
      </c>
      <c r="T29" s="161">
        <f t="shared" si="0"/>
        <v>178325</v>
      </c>
      <c r="U29" s="161">
        <f t="shared" si="0"/>
        <v>57572</v>
      </c>
      <c r="V29" s="161">
        <f t="shared" si="0"/>
        <v>120753</v>
      </c>
      <c r="W29" s="161">
        <f t="shared" si="0"/>
        <v>143472</v>
      </c>
      <c r="X29" s="161">
        <f t="shared" si="0"/>
        <v>22770</v>
      </c>
      <c r="Y29" s="161">
        <f t="shared" si="0"/>
        <v>120702</v>
      </c>
      <c r="Z29" s="161">
        <f t="shared" si="0"/>
        <v>130967</v>
      </c>
      <c r="AA29" s="161">
        <f t="shared" si="0"/>
        <v>22055</v>
      </c>
      <c r="AB29" s="161">
        <f t="shared" si="0"/>
        <v>108912</v>
      </c>
      <c r="AC29" s="161">
        <f t="shared" si="0"/>
        <v>68505</v>
      </c>
      <c r="AD29" s="161">
        <f t="shared" si="0"/>
        <v>25263</v>
      </c>
      <c r="AE29" s="161">
        <f t="shared" si="0"/>
        <v>43242</v>
      </c>
      <c r="AF29" s="161">
        <f t="shared" si="0"/>
        <v>89689</v>
      </c>
      <c r="AG29" s="161">
        <f t="shared" si="0"/>
        <v>15897</v>
      </c>
      <c r="AH29" s="161">
        <f t="shared" si="0"/>
        <v>73792</v>
      </c>
      <c r="AI29" s="161">
        <f t="shared" si="0"/>
        <v>70377</v>
      </c>
      <c r="AJ29" s="161">
        <f t="shared" si="0"/>
        <v>12018</v>
      </c>
      <c r="AK29" s="161">
        <f t="shared" si="0"/>
        <v>58359</v>
      </c>
      <c r="AL29" s="161">
        <f t="shared" si="0"/>
        <v>35455</v>
      </c>
      <c r="AM29" s="161">
        <f t="shared" si="0"/>
        <v>8999</v>
      </c>
      <c r="AN29" s="161">
        <f t="shared" si="0"/>
        <v>26456</v>
      </c>
      <c r="AO29" s="161">
        <f t="shared" si="0"/>
        <v>8380</v>
      </c>
      <c r="AP29" s="161">
        <f t="shared" si="0"/>
        <v>1895</v>
      </c>
      <c r="AQ29" s="161">
        <f t="shared" si="0"/>
        <v>6485</v>
      </c>
      <c r="AU29" s="161">
        <f>SUM(AU4:AU28)</f>
        <v>126285</v>
      </c>
      <c r="AV29" s="161">
        <f>SUM(AV4:AV28)</f>
        <v>43563</v>
      </c>
      <c r="AW29" s="161">
        <f>SUM(AW4:AW28)</f>
        <v>82722</v>
      </c>
      <c r="BD29" s="161">
        <f t="shared" ref="BD29:BL29" si="1">SUM(BD4:BD28)</f>
        <v>116723</v>
      </c>
      <c r="BE29" s="161">
        <f t="shared" si="1"/>
        <v>36324</v>
      </c>
      <c r="BF29" s="161">
        <f t="shared" si="1"/>
        <v>80399</v>
      </c>
      <c r="BG29" s="161">
        <f t="shared" si="1"/>
        <v>83101</v>
      </c>
      <c r="BH29" s="161">
        <f t="shared" si="1"/>
        <v>28151</v>
      </c>
      <c r="BI29" s="161">
        <f t="shared" si="1"/>
        <v>54950</v>
      </c>
      <c r="BJ29" s="161">
        <f t="shared" si="1"/>
        <v>87074</v>
      </c>
      <c r="BK29" s="161">
        <f t="shared" si="1"/>
        <v>26302</v>
      </c>
      <c r="BL29" s="161">
        <f t="shared" si="1"/>
        <v>60772</v>
      </c>
    </row>
    <row r="30" spans="1:64">
      <c r="B30" s="161"/>
      <c r="C30" s="162">
        <f>+C29/B29*100</f>
        <v>30.073782880287091</v>
      </c>
      <c r="D30" s="162">
        <f>+D29/B29*100</f>
        <v>69.926217119712902</v>
      </c>
      <c r="E30" s="162"/>
      <c r="F30" s="162">
        <f>+F29/E29*100</f>
        <v>34.025848883945173</v>
      </c>
      <c r="G30" s="162">
        <f>+G29/E29*100</f>
        <v>65.974151116054827</v>
      </c>
      <c r="H30" s="162"/>
      <c r="I30" s="162">
        <f>+I29/H29*100</f>
        <v>19.222129746467274</v>
      </c>
      <c r="J30" s="162">
        <f>+J29/H29*100</f>
        <v>80.777870253532726</v>
      </c>
      <c r="K30" s="162"/>
      <c r="L30" s="162">
        <f>+L29/K29*100</f>
        <v>32.806152632616843</v>
      </c>
      <c r="M30" s="162">
        <f>+M29/K29*100</f>
        <v>67.193847367383171</v>
      </c>
      <c r="N30" s="162"/>
      <c r="O30" s="162">
        <f>+O29/N29*100</f>
        <v>32.507007007007005</v>
      </c>
      <c r="P30" s="162">
        <f>+P29/N29*100</f>
        <v>67.492992992992995</v>
      </c>
      <c r="Q30" s="161"/>
      <c r="R30" s="162">
        <f>+R29/Q29*100</f>
        <v>20.308007384913388</v>
      </c>
      <c r="S30" s="162">
        <f>+S29/Q29*100</f>
        <v>79.691992615086619</v>
      </c>
      <c r="T30" s="162"/>
      <c r="U30" s="162">
        <f>+U29/T29*100</f>
        <v>32.28487312491238</v>
      </c>
      <c r="V30" s="162">
        <f>+V29/T29*100</f>
        <v>67.71512687508762</v>
      </c>
      <c r="W30" s="162"/>
      <c r="X30" s="162">
        <f>+X29/W29*100</f>
        <v>15.870692539310808</v>
      </c>
      <c r="Y30" s="162">
        <f>+Y29/W29*100</f>
        <v>84.129307460689191</v>
      </c>
      <c r="Z30" s="162"/>
      <c r="AA30" s="162">
        <f>+AA29/Z29*100</f>
        <v>16.840120030236623</v>
      </c>
      <c r="AB30" s="162">
        <f>+AB29/Z29*100</f>
        <v>83.159879969763367</v>
      </c>
      <c r="AC30" s="162"/>
      <c r="AD30" s="162">
        <f>+AD29/AC29*100</f>
        <v>36.877600175169697</v>
      </c>
      <c r="AE30" s="162">
        <f>+AE29/AC29*100</f>
        <v>63.122399824830296</v>
      </c>
      <c r="AF30" s="162"/>
      <c r="AG30" s="162">
        <f>+AG29/AF29*100</f>
        <v>17.724581609784924</v>
      </c>
      <c r="AH30" s="162">
        <f>+AH29/AF29*100</f>
        <v>82.275418390215066</v>
      </c>
      <c r="AI30" s="162"/>
      <c r="AJ30" s="162">
        <f>+AJ29/AI29*100</f>
        <v>17.076601730679055</v>
      </c>
      <c r="AK30" s="162">
        <f>+AK29/AI29*100</f>
        <v>82.923398269320941</v>
      </c>
      <c r="AL30" s="162"/>
      <c r="AM30" s="162">
        <f>+AM29/AL29*100</f>
        <v>25.38146946834015</v>
      </c>
      <c r="AN30" s="162">
        <f>+AN29/AL29*100</f>
        <v>74.618530531659857</v>
      </c>
      <c r="AO30" s="162"/>
      <c r="AP30" s="162">
        <f>+AP29/AO29*100</f>
        <v>22.613365155131266</v>
      </c>
      <c r="AQ30" s="162">
        <f>+AQ29/AO29*100</f>
        <v>77.386634844868738</v>
      </c>
      <c r="AU30" s="162"/>
      <c r="AV30" s="162">
        <f>+AV29/AU29*100</f>
        <v>34.49578334719088</v>
      </c>
      <c r="AW30" s="162">
        <f>+AW29/AU29*100</f>
        <v>65.50421665280912</v>
      </c>
      <c r="BD30" s="162"/>
      <c r="BE30" s="162">
        <f>+BE29/BD29*100</f>
        <v>31.119830710314162</v>
      </c>
      <c r="BF30" s="162">
        <f>+BF29/BD29*100</f>
        <v>68.880169289685838</v>
      </c>
      <c r="BG30" s="162"/>
      <c r="BH30" s="162">
        <f>+BH29/BG29*100</f>
        <v>33.875645299093875</v>
      </c>
      <c r="BI30" s="162">
        <f>+BI29/BG29*100</f>
        <v>66.124354700906125</v>
      </c>
      <c r="BJ30" s="162"/>
      <c r="BK30" s="162">
        <f>+BK29/BJ29*100</f>
        <v>30.206491030617638</v>
      </c>
      <c r="BL30" s="162">
        <f>+BL29/BJ29*100</f>
        <v>69.793508969382373</v>
      </c>
    </row>
    <row r="32" spans="1:64">
      <c r="AX32" s="1"/>
      <c r="AY32" s="1"/>
      <c r="AZ32" s="1"/>
      <c r="BA32" s="1"/>
      <c r="BB32" s="1"/>
      <c r="BC32" s="1"/>
    </row>
    <row r="33" s="1" customFormat="1"/>
  </sheetData>
  <sortState xmlns:xlrd2="http://schemas.microsoft.com/office/spreadsheetml/2017/richdata2" ref="B33:F40">
    <sortCondition descending="1" ref="F32"/>
  </sortState>
  <pageMargins left="0.7" right="0.7" top="0.75" bottom="0.75" header="0.3" footer="0.3"/>
  <pageSetup paperSize="9" scale="65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128"/>
  <dimension ref="A2:C32"/>
  <sheetViews>
    <sheetView workbookViewId="0">
      <selection activeCell="B32" activeCellId="1" sqref="B30:B31 B32"/>
    </sheetView>
  </sheetViews>
  <sheetFormatPr baseColWidth="10" defaultRowHeight="16.5"/>
  <cols>
    <col min="1" max="1" width="78.375" customWidth="1"/>
    <col min="2" max="4" width="12" customWidth="1"/>
    <col min="5" max="5" width="10.125" bestFit="1" customWidth="1"/>
    <col min="6" max="8" width="10.625" bestFit="1" customWidth="1"/>
    <col min="9" max="9" width="10.125" bestFit="1" customWidth="1"/>
    <col min="10" max="10" width="10.625" bestFit="1" customWidth="1"/>
    <col min="11" max="13" width="10.125" bestFit="1" customWidth="1"/>
    <col min="14" max="14" width="10.625" bestFit="1" customWidth="1"/>
    <col min="15" max="15" width="10.125" bestFit="1" customWidth="1"/>
    <col min="16" max="18" width="10.625" bestFit="1" customWidth="1"/>
  </cols>
  <sheetData>
    <row r="2" spans="1:3">
      <c r="A2" s="195" t="s">
        <v>3890</v>
      </c>
      <c r="B2" s="196">
        <v>14112231.418799767</v>
      </c>
      <c r="C2" s="197">
        <f>+B4+B10+B16</f>
        <v>14112231.43470021</v>
      </c>
    </row>
    <row r="3" spans="1:3">
      <c r="A3" s="195"/>
      <c r="B3" s="196"/>
    </row>
    <row r="4" spans="1:3">
      <c r="A4" s="195" t="s">
        <v>784</v>
      </c>
      <c r="B4" s="196">
        <v>5909582.0720000155</v>
      </c>
      <c r="C4" s="197">
        <f>+B5+B6</f>
        <v>5909582.0763000231</v>
      </c>
    </row>
    <row r="5" spans="1:3">
      <c r="A5" s="195" t="s">
        <v>3891</v>
      </c>
      <c r="B5" s="196">
        <v>2078479.9339999575</v>
      </c>
    </row>
    <row r="6" spans="1:3">
      <c r="A6" s="195" t="s">
        <v>3892</v>
      </c>
      <c r="B6" s="196">
        <v>3831102.1423000656</v>
      </c>
    </row>
    <row r="7" spans="1:3">
      <c r="A7" s="195"/>
      <c r="B7" s="196"/>
    </row>
    <row r="8" spans="1:3">
      <c r="A8" s="195"/>
      <c r="B8" s="196"/>
    </row>
    <row r="9" spans="1:3">
      <c r="A9" s="195"/>
      <c r="B9" s="196"/>
    </row>
    <row r="10" spans="1:3">
      <c r="A10" s="195" t="s">
        <v>785</v>
      </c>
      <c r="B10" s="196">
        <v>7525050.8840002371</v>
      </c>
      <c r="C10" s="197">
        <f>+B11+B14</f>
        <v>7525050.8843997717</v>
      </c>
    </row>
    <row r="11" spans="1:3">
      <c r="A11" s="198" t="s">
        <v>3901</v>
      </c>
      <c r="B11" s="196">
        <v>5029845.8347999267</v>
      </c>
      <c r="C11" s="197">
        <f>+B12+B13</f>
        <v>5029845.8353000237</v>
      </c>
    </row>
    <row r="12" spans="1:3">
      <c r="A12" s="198" t="s">
        <v>3902</v>
      </c>
      <c r="B12" s="196">
        <v>840108.94770002726</v>
      </c>
    </row>
    <row r="13" spans="1:3">
      <c r="A13" s="198" t="s">
        <v>3903</v>
      </c>
      <c r="B13" s="196">
        <v>4189736.8875999963</v>
      </c>
    </row>
    <row r="14" spans="1:3">
      <c r="A14" s="198" t="s">
        <v>3904</v>
      </c>
      <c r="B14" s="196">
        <v>2495205.0495998445</v>
      </c>
    </row>
    <row r="15" spans="1:3">
      <c r="A15" s="195"/>
      <c r="B15" s="196"/>
      <c r="C15" s="197"/>
    </row>
    <row r="16" spans="1:3">
      <c r="A16" s="198" t="s">
        <v>786</v>
      </c>
      <c r="B16" s="196">
        <v>677598.47869995527</v>
      </c>
    </row>
    <row r="17" spans="1:2">
      <c r="A17" s="195"/>
      <c r="B17" s="196"/>
    </row>
    <row r="18" spans="1:2">
      <c r="A18" s="195" t="s">
        <v>3893</v>
      </c>
      <c r="B18" s="196">
        <v>3908545.7038998473</v>
      </c>
    </row>
    <row r="19" spans="1:2">
      <c r="A19" s="199" t="s">
        <v>3894</v>
      </c>
      <c r="B19" s="196">
        <v>1791716.7657000404</v>
      </c>
    </row>
    <row r="20" spans="1:2">
      <c r="A20" s="199" t="s">
        <v>3897</v>
      </c>
      <c r="B20" s="196">
        <v>1084969.0584000263</v>
      </c>
    </row>
    <row r="21" spans="1:2">
      <c r="A21" s="199" t="s">
        <v>3895</v>
      </c>
      <c r="B21" s="196">
        <v>1736095.4444000602</v>
      </c>
    </row>
    <row r="22" spans="1:2">
      <c r="A22" s="199" t="s">
        <v>3896</v>
      </c>
      <c r="B22" s="196">
        <v>383135.43910001038</v>
      </c>
    </row>
    <row r="24" spans="1:2">
      <c r="A24" s="195" t="s">
        <v>3898</v>
      </c>
      <c r="B24" s="196">
        <v>717214.66410001752</v>
      </c>
    </row>
    <row r="25" spans="1:2">
      <c r="A25" s="195" t="s">
        <v>3899</v>
      </c>
      <c r="B25" s="196">
        <v>21733.825899999229</v>
      </c>
    </row>
    <row r="26" spans="1:2">
      <c r="A26" s="195" t="s">
        <v>3900</v>
      </c>
      <c r="B26" s="196">
        <v>212126.63310000222</v>
      </c>
    </row>
    <row r="27" spans="1:2">
      <c r="A27" s="195"/>
      <c r="B27" s="196"/>
    </row>
    <row r="28" spans="1:2">
      <c r="A28" s="195" t="s">
        <v>3905</v>
      </c>
      <c r="B28" s="196">
        <v>5518039.275599964</v>
      </c>
    </row>
    <row r="30" spans="1:2">
      <c r="A30" s="200" t="s">
        <v>4090</v>
      </c>
      <c r="B30" s="201">
        <v>1181218.5956000101</v>
      </c>
    </row>
    <row r="31" spans="1:2">
      <c r="A31" s="200" t="s">
        <v>4091</v>
      </c>
      <c r="B31" s="201">
        <v>554876.84969999664</v>
      </c>
    </row>
    <row r="32" spans="1:2">
      <c r="A32" s="200" t="s">
        <v>4092</v>
      </c>
      <c r="B32" s="2">
        <v>1680270.6163000076</v>
      </c>
    </row>
  </sheetData>
  <pageMargins left="0.7" right="0.7" top="0.75" bottom="0.75" header="0.3" footer="0.3"/>
  <pageSetup paperSize="9" orientation="portrait" verticalDpi="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141"/>
  <dimension ref="A3:AQ34"/>
  <sheetViews>
    <sheetView workbookViewId="0">
      <selection activeCell="A24" sqref="A24"/>
    </sheetView>
  </sheetViews>
  <sheetFormatPr baseColWidth="10" defaultRowHeight="16.5"/>
  <sheetData>
    <row r="3" spans="1:43" ht="17.25" thickBot="1"/>
    <row r="4" spans="1:43" ht="15.75" customHeight="1" thickTop="1">
      <c r="A4" s="218"/>
      <c r="B4" s="219"/>
      <c r="C4" s="220" t="s">
        <v>4094</v>
      </c>
      <c r="D4" s="221"/>
      <c r="E4" s="221"/>
      <c r="F4" s="222"/>
      <c r="G4" s="218"/>
      <c r="H4" s="219"/>
      <c r="I4" s="220" t="s">
        <v>4095</v>
      </c>
      <c r="J4" s="221"/>
      <c r="K4" s="221"/>
      <c r="L4" s="222"/>
      <c r="M4" s="218"/>
      <c r="N4" s="219"/>
      <c r="O4" s="220" t="s">
        <v>4096</v>
      </c>
      <c r="P4" s="221"/>
      <c r="Q4" s="221"/>
      <c r="R4" s="222"/>
      <c r="S4" s="218"/>
      <c r="T4" s="219"/>
      <c r="U4" s="220" t="s">
        <v>4097</v>
      </c>
      <c r="V4" s="221"/>
      <c r="W4" s="221"/>
      <c r="X4" s="222"/>
      <c r="Y4" s="218"/>
      <c r="Z4" s="219"/>
      <c r="AA4" s="220" t="s">
        <v>4098</v>
      </c>
      <c r="AB4" s="221"/>
      <c r="AC4" s="221"/>
      <c r="AD4" s="222"/>
      <c r="AE4" s="218"/>
      <c r="AF4" s="219"/>
      <c r="AG4" s="220" t="s">
        <v>4099</v>
      </c>
      <c r="AH4" s="221"/>
      <c r="AI4" s="221"/>
      <c r="AJ4" s="222"/>
      <c r="AK4" s="612"/>
      <c r="AL4" s="613"/>
      <c r="AM4" s="618" t="s">
        <v>4100</v>
      </c>
      <c r="AN4" s="619"/>
      <c r="AO4" s="619"/>
      <c r="AP4" s="620"/>
      <c r="AQ4" s="202"/>
    </row>
    <row r="5" spans="1:43">
      <c r="A5" s="223"/>
      <c r="B5" s="224"/>
      <c r="C5" s="225" t="s">
        <v>761</v>
      </c>
      <c r="D5" s="226"/>
      <c r="E5" s="227" t="s">
        <v>762</v>
      </c>
      <c r="F5" s="228"/>
      <c r="G5" s="223"/>
      <c r="H5" s="224"/>
      <c r="I5" s="225" t="s">
        <v>761</v>
      </c>
      <c r="J5" s="226"/>
      <c r="K5" s="227" t="s">
        <v>762</v>
      </c>
      <c r="L5" s="228"/>
      <c r="M5" s="223"/>
      <c r="N5" s="224"/>
      <c r="O5" s="225" t="s">
        <v>761</v>
      </c>
      <c r="P5" s="226"/>
      <c r="Q5" s="227" t="s">
        <v>762</v>
      </c>
      <c r="R5" s="228"/>
      <c r="S5" s="223"/>
      <c r="T5" s="224"/>
      <c r="U5" s="225" t="s">
        <v>761</v>
      </c>
      <c r="V5" s="226"/>
      <c r="W5" s="227" t="s">
        <v>762</v>
      </c>
      <c r="X5" s="228"/>
      <c r="Y5" s="223"/>
      <c r="Z5" s="224"/>
      <c r="AA5" s="225" t="s">
        <v>761</v>
      </c>
      <c r="AB5" s="226"/>
      <c r="AC5" s="227" t="s">
        <v>762</v>
      </c>
      <c r="AD5" s="228"/>
      <c r="AE5" s="223"/>
      <c r="AF5" s="224"/>
      <c r="AG5" s="225" t="s">
        <v>761</v>
      </c>
      <c r="AH5" s="226"/>
      <c r="AI5" s="227" t="s">
        <v>762</v>
      </c>
      <c r="AJ5" s="228"/>
      <c r="AK5" s="614"/>
      <c r="AL5" s="615"/>
      <c r="AM5" s="621" t="s">
        <v>761</v>
      </c>
      <c r="AN5" s="622"/>
      <c r="AO5" s="622" t="s">
        <v>762</v>
      </c>
      <c r="AP5" s="623"/>
      <c r="AQ5" s="202"/>
    </row>
    <row r="6" spans="1:43">
      <c r="A6" s="223"/>
      <c r="B6" s="224"/>
      <c r="C6" s="225" t="s">
        <v>4093</v>
      </c>
      <c r="D6" s="226"/>
      <c r="E6" s="227" t="s">
        <v>4093</v>
      </c>
      <c r="F6" s="228"/>
      <c r="G6" s="223"/>
      <c r="H6" s="224"/>
      <c r="I6" s="225" t="s">
        <v>4093</v>
      </c>
      <c r="J6" s="226"/>
      <c r="K6" s="227" t="s">
        <v>4093</v>
      </c>
      <c r="L6" s="228"/>
      <c r="M6" s="223"/>
      <c r="N6" s="224"/>
      <c r="O6" s="225" t="s">
        <v>4093</v>
      </c>
      <c r="P6" s="226"/>
      <c r="Q6" s="227" t="s">
        <v>4093</v>
      </c>
      <c r="R6" s="228"/>
      <c r="S6" s="223"/>
      <c r="T6" s="224"/>
      <c r="U6" s="225" t="s">
        <v>4093</v>
      </c>
      <c r="V6" s="226"/>
      <c r="W6" s="227" t="s">
        <v>4093</v>
      </c>
      <c r="X6" s="228"/>
      <c r="Y6" s="223"/>
      <c r="Z6" s="224"/>
      <c r="AA6" s="225" t="s">
        <v>4093</v>
      </c>
      <c r="AB6" s="226"/>
      <c r="AC6" s="227" t="s">
        <v>4093</v>
      </c>
      <c r="AD6" s="228"/>
      <c r="AE6" s="223"/>
      <c r="AF6" s="224"/>
      <c r="AG6" s="225" t="s">
        <v>4093</v>
      </c>
      <c r="AH6" s="226"/>
      <c r="AI6" s="227" t="s">
        <v>4093</v>
      </c>
      <c r="AJ6" s="228"/>
      <c r="AK6" s="614"/>
      <c r="AL6" s="615"/>
      <c r="AM6" s="621" t="s">
        <v>4093</v>
      </c>
      <c r="AN6" s="622"/>
      <c r="AO6" s="622" t="s">
        <v>4093</v>
      </c>
      <c r="AP6" s="623"/>
      <c r="AQ6" s="202"/>
    </row>
    <row r="7" spans="1:43">
      <c r="A7" s="223"/>
      <c r="B7" s="224"/>
      <c r="C7" s="229" t="s">
        <v>0</v>
      </c>
      <c r="D7" s="230" t="s">
        <v>1</v>
      </c>
      <c r="E7" s="230" t="s">
        <v>0</v>
      </c>
      <c r="F7" s="231" t="s">
        <v>1</v>
      </c>
      <c r="G7" s="223"/>
      <c r="H7" s="224"/>
      <c r="I7" s="229" t="s">
        <v>0</v>
      </c>
      <c r="J7" s="230" t="s">
        <v>1</v>
      </c>
      <c r="K7" s="230" t="s">
        <v>0</v>
      </c>
      <c r="L7" s="231" t="s">
        <v>1</v>
      </c>
      <c r="M7" s="223"/>
      <c r="N7" s="224"/>
      <c r="O7" s="229" t="s">
        <v>0</v>
      </c>
      <c r="P7" s="230" t="s">
        <v>1</v>
      </c>
      <c r="Q7" s="230" t="s">
        <v>0</v>
      </c>
      <c r="R7" s="231" t="s">
        <v>1</v>
      </c>
      <c r="S7" s="223"/>
      <c r="T7" s="224"/>
      <c r="U7" s="229" t="s">
        <v>0</v>
      </c>
      <c r="V7" s="230" t="s">
        <v>1</v>
      </c>
      <c r="W7" s="230" t="s">
        <v>0</v>
      </c>
      <c r="X7" s="231" t="s">
        <v>1</v>
      </c>
      <c r="Y7" s="223"/>
      <c r="Z7" s="224"/>
      <c r="AA7" s="229" t="s">
        <v>0</v>
      </c>
      <c r="AB7" s="230" t="s">
        <v>1</v>
      </c>
      <c r="AC7" s="230" t="s">
        <v>0</v>
      </c>
      <c r="AD7" s="231" t="s">
        <v>1</v>
      </c>
      <c r="AE7" s="223"/>
      <c r="AF7" s="224"/>
      <c r="AG7" s="229" t="s">
        <v>0</v>
      </c>
      <c r="AH7" s="230" t="s">
        <v>1</v>
      </c>
      <c r="AI7" s="230" t="s">
        <v>0</v>
      </c>
      <c r="AJ7" s="231" t="s">
        <v>1</v>
      </c>
      <c r="AK7" s="614"/>
      <c r="AL7" s="615"/>
      <c r="AM7" s="446" t="s">
        <v>0</v>
      </c>
      <c r="AN7" s="447" t="s">
        <v>1</v>
      </c>
      <c r="AO7" s="447" t="s">
        <v>0</v>
      </c>
      <c r="AP7" s="448" t="s">
        <v>1</v>
      </c>
      <c r="AQ7" s="202"/>
    </row>
    <row r="8" spans="1:43" ht="17.25" thickBot="1">
      <c r="A8" s="232"/>
      <c r="B8" s="233"/>
      <c r="C8" s="234" t="s">
        <v>821</v>
      </c>
      <c r="D8" s="235" t="s">
        <v>821</v>
      </c>
      <c r="E8" s="235" t="s">
        <v>821</v>
      </c>
      <c r="F8" s="236" t="s">
        <v>821</v>
      </c>
      <c r="G8" s="232"/>
      <c r="H8" s="233"/>
      <c r="I8" s="234" t="s">
        <v>821</v>
      </c>
      <c r="J8" s="235" t="s">
        <v>821</v>
      </c>
      <c r="K8" s="235" t="s">
        <v>821</v>
      </c>
      <c r="L8" s="236" t="s">
        <v>821</v>
      </c>
      <c r="M8" s="232"/>
      <c r="N8" s="233"/>
      <c r="O8" s="234" t="s">
        <v>821</v>
      </c>
      <c r="P8" s="235" t="s">
        <v>821</v>
      </c>
      <c r="Q8" s="235" t="s">
        <v>821</v>
      </c>
      <c r="R8" s="236" t="s">
        <v>821</v>
      </c>
      <c r="S8" s="232"/>
      <c r="T8" s="233"/>
      <c r="U8" s="234" t="s">
        <v>821</v>
      </c>
      <c r="V8" s="235" t="s">
        <v>821</v>
      </c>
      <c r="W8" s="235" t="s">
        <v>821</v>
      </c>
      <c r="X8" s="236" t="s">
        <v>821</v>
      </c>
      <c r="Y8" s="232"/>
      <c r="Z8" s="233"/>
      <c r="AA8" s="234" t="s">
        <v>821</v>
      </c>
      <c r="AB8" s="235" t="s">
        <v>821</v>
      </c>
      <c r="AC8" s="235" t="s">
        <v>821</v>
      </c>
      <c r="AD8" s="236" t="s">
        <v>821</v>
      </c>
      <c r="AE8" s="232"/>
      <c r="AF8" s="233"/>
      <c r="AG8" s="234" t="s">
        <v>821</v>
      </c>
      <c r="AH8" s="235" t="s">
        <v>821</v>
      </c>
      <c r="AI8" s="235" t="s">
        <v>821</v>
      </c>
      <c r="AJ8" s="236" t="s">
        <v>821</v>
      </c>
      <c r="AK8" s="616"/>
      <c r="AL8" s="617"/>
      <c r="AM8" s="203" t="s">
        <v>821</v>
      </c>
      <c r="AN8" s="204" t="s">
        <v>821</v>
      </c>
      <c r="AO8" s="204" t="s">
        <v>821</v>
      </c>
      <c r="AP8" s="205" t="s">
        <v>821</v>
      </c>
      <c r="AQ8" s="202"/>
    </row>
    <row r="9" spans="1:43" ht="15.75" customHeight="1" thickTop="1">
      <c r="A9" s="237" t="s">
        <v>3</v>
      </c>
      <c r="B9" s="238" t="s">
        <v>5</v>
      </c>
      <c r="C9" s="207">
        <v>126</v>
      </c>
      <c r="D9" s="208">
        <v>60</v>
      </c>
      <c r="E9" s="208">
        <v>0</v>
      </c>
      <c r="F9" s="209">
        <v>0</v>
      </c>
      <c r="G9" s="237" t="s">
        <v>3</v>
      </c>
      <c r="H9" s="238" t="s">
        <v>5</v>
      </c>
      <c r="I9" s="207">
        <v>15</v>
      </c>
      <c r="J9" s="208">
        <v>8</v>
      </c>
      <c r="K9" s="208">
        <v>1</v>
      </c>
      <c r="L9" s="209">
        <v>0</v>
      </c>
      <c r="M9" s="237" t="s">
        <v>3</v>
      </c>
      <c r="N9" s="238" t="s">
        <v>5</v>
      </c>
      <c r="O9" s="207">
        <v>21</v>
      </c>
      <c r="P9" s="208">
        <v>2</v>
      </c>
      <c r="Q9" s="208">
        <v>0</v>
      </c>
      <c r="R9" s="209">
        <v>0</v>
      </c>
      <c r="S9" s="237" t="s">
        <v>3</v>
      </c>
      <c r="T9" s="238" t="s">
        <v>5</v>
      </c>
      <c r="U9" s="207">
        <v>14004</v>
      </c>
      <c r="V9" s="208">
        <v>1857</v>
      </c>
      <c r="W9" s="208">
        <v>5</v>
      </c>
      <c r="X9" s="209">
        <v>0</v>
      </c>
      <c r="Y9" s="237" t="s">
        <v>3</v>
      </c>
      <c r="Z9" s="238" t="s">
        <v>5</v>
      </c>
      <c r="AA9" s="207">
        <v>9906</v>
      </c>
      <c r="AB9" s="208">
        <v>1236</v>
      </c>
      <c r="AC9" s="208">
        <v>1</v>
      </c>
      <c r="AD9" s="209">
        <v>0</v>
      </c>
      <c r="AE9" s="237" t="s">
        <v>3</v>
      </c>
      <c r="AF9" s="238" t="s">
        <v>5</v>
      </c>
      <c r="AG9" s="207">
        <v>720</v>
      </c>
      <c r="AH9" s="208">
        <v>165</v>
      </c>
      <c r="AI9" s="208">
        <v>1</v>
      </c>
      <c r="AJ9" s="209">
        <v>1</v>
      </c>
      <c r="AK9" s="609" t="s">
        <v>3</v>
      </c>
      <c r="AL9" s="206" t="s">
        <v>5</v>
      </c>
      <c r="AM9" s="207">
        <v>19380</v>
      </c>
      <c r="AN9" s="208">
        <v>4766</v>
      </c>
      <c r="AO9" s="208">
        <v>2</v>
      </c>
      <c r="AP9" s="209">
        <v>1</v>
      </c>
      <c r="AQ9" s="202"/>
    </row>
    <row r="10" spans="1:43">
      <c r="A10" s="239"/>
      <c r="B10" s="240" t="s">
        <v>31</v>
      </c>
      <c r="C10" s="211">
        <v>9464</v>
      </c>
      <c r="D10" s="212">
        <v>3612</v>
      </c>
      <c r="E10" s="212">
        <v>2</v>
      </c>
      <c r="F10" s="213">
        <v>1</v>
      </c>
      <c r="G10" s="239"/>
      <c r="H10" s="240" t="s">
        <v>31</v>
      </c>
      <c r="I10" s="211">
        <v>78</v>
      </c>
      <c r="J10" s="212">
        <v>34</v>
      </c>
      <c r="K10" s="212">
        <v>4</v>
      </c>
      <c r="L10" s="213">
        <v>2</v>
      </c>
      <c r="M10" s="239"/>
      <c r="N10" s="240" t="s">
        <v>31</v>
      </c>
      <c r="O10" s="211">
        <v>75</v>
      </c>
      <c r="P10" s="212">
        <v>29</v>
      </c>
      <c r="Q10" s="212">
        <v>1</v>
      </c>
      <c r="R10" s="213">
        <v>2</v>
      </c>
      <c r="S10" s="239"/>
      <c r="T10" s="240" t="s">
        <v>31</v>
      </c>
      <c r="U10" s="211">
        <v>16240</v>
      </c>
      <c r="V10" s="212">
        <v>4316</v>
      </c>
      <c r="W10" s="212">
        <v>5</v>
      </c>
      <c r="X10" s="213">
        <v>3</v>
      </c>
      <c r="Y10" s="239"/>
      <c r="Z10" s="240" t="s">
        <v>31</v>
      </c>
      <c r="AA10" s="211">
        <v>34513</v>
      </c>
      <c r="AB10" s="212">
        <v>12753</v>
      </c>
      <c r="AC10" s="212">
        <v>2</v>
      </c>
      <c r="AD10" s="213">
        <v>1</v>
      </c>
      <c r="AE10" s="239"/>
      <c r="AF10" s="240" t="s">
        <v>31</v>
      </c>
      <c r="AG10" s="211">
        <v>15015</v>
      </c>
      <c r="AH10" s="212">
        <v>6834</v>
      </c>
      <c r="AI10" s="212">
        <v>3</v>
      </c>
      <c r="AJ10" s="213">
        <v>2</v>
      </c>
      <c r="AK10" s="610"/>
      <c r="AL10" s="210" t="s">
        <v>31</v>
      </c>
      <c r="AM10" s="211">
        <v>61380</v>
      </c>
      <c r="AN10" s="212">
        <v>32922</v>
      </c>
      <c r="AO10" s="212">
        <v>2</v>
      </c>
      <c r="AP10" s="213">
        <v>3</v>
      </c>
      <c r="AQ10" s="202"/>
    </row>
    <row r="11" spans="1:43">
      <c r="A11" s="239"/>
      <c r="B11" s="240" t="s">
        <v>32</v>
      </c>
      <c r="C11" s="211">
        <v>5086</v>
      </c>
      <c r="D11" s="212">
        <v>1779</v>
      </c>
      <c r="E11" s="212">
        <v>1</v>
      </c>
      <c r="F11" s="213">
        <v>7</v>
      </c>
      <c r="G11" s="239"/>
      <c r="H11" s="240" t="s">
        <v>32</v>
      </c>
      <c r="I11" s="211">
        <v>1306</v>
      </c>
      <c r="J11" s="212">
        <v>328</v>
      </c>
      <c r="K11" s="212">
        <v>4</v>
      </c>
      <c r="L11" s="213">
        <v>6</v>
      </c>
      <c r="M11" s="239"/>
      <c r="N11" s="240" t="s">
        <v>32</v>
      </c>
      <c r="O11" s="211">
        <v>771</v>
      </c>
      <c r="P11" s="212">
        <v>175</v>
      </c>
      <c r="Q11" s="212">
        <v>2</v>
      </c>
      <c r="R11" s="213">
        <v>6</v>
      </c>
      <c r="S11" s="239"/>
      <c r="T11" s="240" t="s">
        <v>32</v>
      </c>
      <c r="U11" s="211">
        <v>23328</v>
      </c>
      <c r="V11" s="212">
        <v>6075</v>
      </c>
      <c r="W11" s="212">
        <v>2</v>
      </c>
      <c r="X11" s="213">
        <v>6</v>
      </c>
      <c r="Y11" s="239"/>
      <c r="Z11" s="240" t="s">
        <v>32</v>
      </c>
      <c r="AA11" s="211">
        <v>5435</v>
      </c>
      <c r="AB11" s="212">
        <v>1343</v>
      </c>
      <c r="AC11" s="212">
        <v>2</v>
      </c>
      <c r="AD11" s="213">
        <v>7</v>
      </c>
      <c r="AE11" s="239"/>
      <c r="AF11" s="240" t="s">
        <v>32</v>
      </c>
      <c r="AG11" s="211">
        <v>1731</v>
      </c>
      <c r="AH11" s="212">
        <v>749</v>
      </c>
      <c r="AI11" s="212">
        <v>2</v>
      </c>
      <c r="AJ11" s="213">
        <v>6</v>
      </c>
      <c r="AK11" s="610"/>
      <c r="AL11" s="210" t="s">
        <v>32</v>
      </c>
      <c r="AM11" s="211">
        <v>40164</v>
      </c>
      <c r="AN11" s="212">
        <v>18738</v>
      </c>
      <c r="AO11" s="212">
        <v>0</v>
      </c>
      <c r="AP11" s="213">
        <v>1</v>
      </c>
      <c r="AQ11" s="202"/>
    </row>
    <row r="12" spans="1:43">
      <c r="A12" s="239"/>
      <c r="B12" s="240" t="s">
        <v>6</v>
      </c>
      <c r="C12" s="211">
        <v>1113</v>
      </c>
      <c r="D12" s="212">
        <v>535</v>
      </c>
      <c r="E12" s="212">
        <v>0</v>
      </c>
      <c r="F12" s="213">
        <v>0</v>
      </c>
      <c r="G12" s="239"/>
      <c r="H12" s="240" t="s">
        <v>6</v>
      </c>
      <c r="I12" s="211">
        <v>1554</v>
      </c>
      <c r="J12" s="212">
        <v>667</v>
      </c>
      <c r="K12" s="212">
        <v>0</v>
      </c>
      <c r="L12" s="213">
        <v>0</v>
      </c>
      <c r="M12" s="239"/>
      <c r="N12" s="240" t="s">
        <v>6</v>
      </c>
      <c r="O12" s="211">
        <v>2003</v>
      </c>
      <c r="P12" s="212">
        <v>852</v>
      </c>
      <c r="Q12" s="212">
        <v>2</v>
      </c>
      <c r="R12" s="213">
        <v>0</v>
      </c>
      <c r="S12" s="239"/>
      <c r="T12" s="240" t="s">
        <v>6</v>
      </c>
      <c r="U12" s="211">
        <v>3428</v>
      </c>
      <c r="V12" s="212">
        <v>833</v>
      </c>
      <c r="W12" s="212">
        <v>0</v>
      </c>
      <c r="X12" s="213">
        <v>0</v>
      </c>
      <c r="Y12" s="239"/>
      <c r="Z12" s="240" t="s">
        <v>6</v>
      </c>
      <c r="AA12" s="211">
        <v>6935</v>
      </c>
      <c r="AB12" s="212">
        <v>2628</v>
      </c>
      <c r="AC12" s="212">
        <v>0</v>
      </c>
      <c r="AD12" s="213">
        <v>0</v>
      </c>
      <c r="AE12" s="239"/>
      <c r="AF12" s="240" t="s">
        <v>6</v>
      </c>
      <c r="AG12" s="211">
        <v>1906</v>
      </c>
      <c r="AH12" s="212">
        <v>999</v>
      </c>
      <c r="AI12" s="212">
        <v>0</v>
      </c>
      <c r="AJ12" s="213">
        <v>0</v>
      </c>
      <c r="AK12" s="610"/>
      <c r="AL12" s="210" t="s">
        <v>6</v>
      </c>
      <c r="AM12" s="211">
        <v>10401</v>
      </c>
      <c r="AN12" s="212">
        <v>5599</v>
      </c>
      <c r="AO12" s="212">
        <v>0</v>
      </c>
      <c r="AP12" s="213">
        <v>0</v>
      </c>
      <c r="AQ12" s="202"/>
    </row>
    <row r="13" spans="1:43">
      <c r="A13" s="239"/>
      <c r="B13" s="240" t="s">
        <v>7</v>
      </c>
      <c r="C13" s="211">
        <v>6503</v>
      </c>
      <c r="D13" s="212">
        <v>3234</v>
      </c>
      <c r="E13" s="212">
        <v>1</v>
      </c>
      <c r="F13" s="213">
        <v>1</v>
      </c>
      <c r="G13" s="239"/>
      <c r="H13" s="240" t="s">
        <v>7</v>
      </c>
      <c r="I13" s="211">
        <v>1022</v>
      </c>
      <c r="J13" s="212">
        <v>363</v>
      </c>
      <c r="K13" s="212">
        <v>0</v>
      </c>
      <c r="L13" s="213">
        <v>2</v>
      </c>
      <c r="M13" s="239"/>
      <c r="N13" s="240" t="s">
        <v>7</v>
      </c>
      <c r="O13" s="211">
        <v>1156</v>
      </c>
      <c r="P13" s="212">
        <v>274</v>
      </c>
      <c r="Q13" s="212">
        <v>0</v>
      </c>
      <c r="R13" s="213">
        <v>1</v>
      </c>
      <c r="S13" s="239"/>
      <c r="T13" s="240" t="s">
        <v>7</v>
      </c>
      <c r="U13" s="211">
        <v>11569</v>
      </c>
      <c r="V13" s="212">
        <v>3115</v>
      </c>
      <c r="W13" s="212">
        <v>2</v>
      </c>
      <c r="X13" s="213">
        <v>2</v>
      </c>
      <c r="Y13" s="239"/>
      <c r="Z13" s="240" t="s">
        <v>7</v>
      </c>
      <c r="AA13" s="211">
        <v>13442</v>
      </c>
      <c r="AB13" s="212">
        <v>5045</v>
      </c>
      <c r="AC13" s="212">
        <v>1</v>
      </c>
      <c r="AD13" s="213">
        <v>3</v>
      </c>
      <c r="AE13" s="239"/>
      <c r="AF13" s="240" t="s">
        <v>7</v>
      </c>
      <c r="AG13" s="211">
        <v>1542</v>
      </c>
      <c r="AH13" s="212">
        <v>752</v>
      </c>
      <c r="AI13" s="212">
        <v>0</v>
      </c>
      <c r="AJ13" s="213">
        <v>1</v>
      </c>
      <c r="AK13" s="610"/>
      <c r="AL13" s="210" t="s">
        <v>7</v>
      </c>
      <c r="AM13" s="211">
        <v>15423</v>
      </c>
      <c r="AN13" s="212">
        <v>8613</v>
      </c>
      <c r="AO13" s="212">
        <v>1</v>
      </c>
      <c r="AP13" s="213">
        <v>0</v>
      </c>
      <c r="AQ13" s="202"/>
    </row>
    <row r="14" spans="1:43">
      <c r="A14" s="239"/>
      <c r="B14" s="240" t="s">
        <v>8</v>
      </c>
      <c r="C14" s="211">
        <v>3667</v>
      </c>
      <c r="D14" s="212">
        <v>1537</v>
      </c>
      <c r="E14" s="212">
        <v>16</v>
      </c>
      <c r="F14" s="213">
        <v>7</v>
      </c>
      <c r="G14" s="239"/>
      <c r="H14" s="240" t="s">
        <v>8</v>
      </c>
      <c r="I14" s="211">
        <v>115</v>
      </c>
      <c r="J14" s="212">
        <v>60</v>
      </c>
      <c r="K14" s="212">
        <v>11</v>
      </c>
      <c r="L14" s="213">
        <v>5</v>
      </c>
      <c r="M14" s="239"/>
      <c r="N14" s="240" t="s">
        <v>8</v>
      </c>
      <c r="O14" s="211">
        <v>142</v>
      </c>
      <c r="P14" s="212">
        <v>64</v>
      </c>
      <c r="Q14" s="212">
        <v>9</v>
      </c>
      <c r="R14" s="213">
        <v>7</v>
      </c>
      <c r="S14" s="239"/>
      <c r="T14" s="240" t="s">
        <v>8</v>
      </c>
      <c r="U14" s="211">
        <v>39949</v>
      </c>
      <c r="V14" s="212">
        <v>13022</v>
      </c>
      <c r="W14" s="212">
        <v>17</v>
      </c>
      <c r="X14" s="213">
        <v>4</v>
      </c>
      <c r="Y14" s="239"/>
      <c r="Z14" s="240" t="s">
        <v>8</v>
      </c>
      <c r="AA14" s="211">
        <v>50049</v>
      </c>
      <c r="AB14" s="212">
        <v>16227</v>
      </c>
      <c r="AC14" s="212">
        <v>21</v>
      </c>
      <c r="AD14" s="213">
        <v>7</v>
      </c>
      <c r="AE14" s="239"/>
      <c r="AF14" s="240" t="s">
        <v>8</v>
      </c>
      <c r="AG14" s="211">
        <v>7330</v>
      </c>
      <c r="AH14" s="212">
        <v>4770</v>
      </c>
      <c r="AI14" s="212">
        <v>17</v>
      </c>
      <c r="AJ14" s="213">
        <v>8</v>
      </c>
      <c r="AK14" s="610"/>
      <c r="AL14" s="210" t="s">
        <v>8</v>
      </c>
      <c r="AM14" s="211">
        <v>108026</v>
      </c>
      <c r="AN14" s="212">
        <v>68943</v>
      </c>
      <c r="AO14" s="212">
        <v>13</v>
      </c>
      <c r="AP14" s="213">
        <v>8</v>
      </c>
      <c r="AQ14" s="202"/>
    </row>
    <row r="15" spans="1:43">
      <c r="A15" s="239"/>
      <c r="B15" s="240" t="s">
        <v>9</v>
      </c>
      <c r="C15" s="211">
        <v>11</v>
      </c>
      <c r="D15" s="212">
        <v>21</v>
      </c>
      <c r="E15" s="212">
        <v>0</v>
      </c>
      <c r="F15" s="213">
        <v>1</v>
      </c>
      <c r="G15" s="239"/>
      <c r="H15" s="240" t="s">
        <v>9</v>
      </c>
      <c r="I15" s="211">
        <v>0</v>
      </c>
      <c r="J15" s="212">
        <v>1</v>
      </c>
      <c r="K15" s="212">
        <v>0</v>
      </c>
      <c r="L15" s="213">
        <v>0</v>
      </c>
      <c r="M15" s="239"/>
      <c r="N15" s="240" t="s">
        <v>9</v>
      </c>
      <c r="O15" s="211">
        <v>0</v>
      </c>
      <c r="P15" s="212">
        <v>0</v>
      </c>
      <c r="Q15" s="212">
        <v>0</v>
      </c>
      <c r="R15" s="213">
        <v>0</v>
      </c>
      <c r="S15" s="239"/>
      <c r="T15" s="240" t="s">
        <v>9</v>
      </c>
      <c r="U15" s="211">
        <v>5</v>
      </c>
      <c r="V15" s="212">
        <v>2</v>
      </c>
      <c r="W15" s="212">
        <v>0</v>
      </c>
      <c r="X15" s="213">
        <v>0</v>
      </c>
      <c r="Y15" s="239"/>
      <c r="Z15" s="240" t="s">
        <v>9</v>
      </c>
      <c r="AA15" s="211">
        <v>6</v>
      </c>
      <c r="AB15" s="212">
        <v>1</v>
      </c>
      <c r="AC15" s="212">
        <v>0</v>
      </c>
      <c r="AD15" s="213">
        <v>0</v>
      </c>
      <c r="AE15" s="239"/>
      <c r="AF15" s="240" t="s">
        <v>9</v>
      </c>
      <c r="AG15" s="211">
        <v>37</v>
      </c>
      <c r="AH15" s="212">
        <v>45</v>
      </c>
      <c r="AI15" s="212">
        <v>0</v>
      </c>
      <c r="AJ15" s="213">
        <v>0</v>
      </c>
      <c r="AK15" s="610"/>
      <c r="AL15" s="210" t="s">
        <v>9</v>
      </c>
      <c r="AM15" s="211">
        <v>57</v>
      </c>
      <c r="AN15" s="212">
        <v>81</v>
      </c>
      <c r="AO15" s="212">
        <v>0</v>
      </c>
      <c r="AP15" s="213">
        <v>0</v>
      </c>
      <c r="AQ15" s="202"/>
    </row>
    <row r="16" spans="1:43">
      <c r="A16" s="239"/>
      <c r="B16" s="240" t="s">
        <v>10</v>
      </c>
      <c r="C16" s="211">
        <v>2299</v>
      </c>
      <c r="D16" s="212">
        <v>655</v>
      </c>
      <c r="E16" s="212">
        <v>8</v>
      </c>
      <c r="F16" s="213">
        <v>6</v>
      </c>
      <c r="G16" s="239"/>
      <c r="H16" s="240" t="s">
        <v>10</v>
      </c>
      <c r="I16" s="211">
        <v>4915</v>
      </c>
      <c r="J16" s="212">
        <v>1360</v>
      </c>
      <c r="K16" s="212">
        <v>7</v>
      </c>
      <c r="L16" s="213">
        <v>6</v>
      </c>
      <c r="M16" s="239"/>
      <c r="N16" s="240" t="s">
        <v>10</v>
      </c>
      <c r="O16" s="211">
        <v>4232</v>
      </c>
      <c r="P16" s="212">
        <v>1154</v>
      </c>
      <c r="Q16" s="212">
        <v>8</v>
      </c>
      <c r="R16" s="213">
        <v>6</v>
      </c>
      <c r="S16" s="239"/>
      <c r="T16" s="240" t="s">
        <v>10</v>
      </c>
      <c r="U16" s="211">
        <v>26558</v>
      </c>
      <c r="V16" s="212">
        <v>5838</v>
      </c>
      <c r="W16" s="212">
        <v>7</v>
      </c>
      <c r="X16" s="213">
        <v>7</v>
      </c>
      <c r="Y16" s="239"/>
      <c r="Z16" s="240" t="s">
        <v>10</v>
      </c>
      <c r="AA16" s="211">
        <v>18337</v>
      </c>
      <c r="AB16" s="212">
        <v>5614</v>
      </c>
      <c r="AC16" s="212">
        <v>7</v>
      </c>
      <c r="AD16" s="213">
        <v>6</v>
      </c>
      <c r="AE16" s="239"/>
      <c r="AF16" s="240" t="s">
        <v>10</v>
      </c>
      <c r="AG16" s="211">
        <v>1330</v>
      </c>
      <c r="AH16" s="212">
        <v>519</v>
      </c>
      <c r="AI16" s="212">
        <v>7</v>
      </c>
      <c r="AJ16" s="213">
        <v>6</v>
      </c>
      <c r="AK16" s="610"/>
      <c r="AL16" s="210" t="s">
        <v>10</v>
      </c>
      <c r="AM16" s="211">
        <v>62107</v>
      </c>
      <c r="AN16" s="212">
        <v>28325</v>
      </c>
      <c r="AO16" s="212">
        <v>2</v>
      </c>
      <c r="AP16" s="213">
        <v>1</v>
      </c>
      <c r="AQ16" s="202"/>
    </row>
    <row r="17" spans="1:43">
      <c r="A17" s="239"/>
      <c r="B17" s="240" t="s">
        <v>11</v>
      </c>
      <c r="C17" s="211">
        <v>4880</v>
      </c>
      <c r="D17" s="212">
        <v>2145</v>
      </c>
      <c r="E17" s="212">
        <v>0</v>
      </c>
      <c r="F17" s="213">
        <v>0</v>
      </c>
      <c r="G17" s="239"/>
      <c r="H17" s="240" t="s">
        <v>11</v>
      </c>
      <c r="I17" s="211">
        <v>1155</v>
      </c>
      <c r="J17" s="212">
        <v>319</v>
      </c>
      <c r="K17" s="212">
        <v>0</v>
      </c>
      <c r="L17" s="213">
        <v>0</v>
      </c>
      <c r="M17" s="239"/>
      <c r="N17" s="240" t="s">
        <v>11</v>
      </c>
      <c r="O17" s="211">
        <v>2070</v>
      </c>
      <c r="P17" s="212">
        <v>533</v>
      </c>
      <c r="Q17" s="212">
        <v>0</v>
      </c>
      <c r="R17" s="213">
        <v>0</v>
      </c>
      <c r="S17" s="239"/>
      <c r="T17" s="240" t="s">
        <v>11</v>
      </c>
      <c r="U17" s="211">
        <v>11060</v>
      </c>
      <c r="V17" s="212">
        <v>2280</v>
      </c>
      <c r="W17" s="212">
        <v>0</v>
      </c>
      <c r="X17" s="213">
        <v>0</v>
      </c>
      <c r="Y17" s="239"/>
      <c r="Z17" s="240" t="s">
        <v>11</v>
      </c>
      <c r="AA17" s="211">
        <v>12595</v>
      </c>
      <c r="AB17" s="212">
        <v>3909</v>
      </c>
      <c r="AC17" s="212">
        <v>2</v>
      </c>
      <c r="AD17" s="213">
        <v>0</v>
      </c>
      <c r="AE17" s="239"/>
      <c r="AF17" s="240" t="s">
        <v>11</v>
      </c>
      <c r="AG17" s="211">
        <v>1208</v>
      </c>
      <c r="AH17" s="212">
        <v>465</v>
      </c>
      <c r="AI17" s="212">
        <v>1</v>
      </c>
      <c r="AJ17" s="213">
        <v>0</v>
      </c>
      <c r="AK17" s="610"/>
      <c r="AL17" s="210" t="s">
        <v>11</v>
      </c>
      <c r="AM17" s="211">
        <v>20397</v>
      </c>
      <c r="AN17" s="212">
        <v>8096</v>
      </c>
      <c r="AO17" s="212">
        <v>0</v>
      </c>
      <c r="AP17" s="213">
        <v>0</v>
      </c>
      <c r="AQ17" s="202"/>
    </row>
    <row r="18" spans="1:43">
      <c r="A18" s="239"/>
      <c r="B18" s="240" t="s">
        <v>33</v>
      </c>
      <c r="C18" s="211">
        <v>6189</v>
      </c>
      <c r="D18" s="212">
        <v>2284</v>
      </c>
      <c r="E18" s="212">
        <v>0</v>
      </c>
      <c r="F18" s="213">
        <v>0</v>
      </c>
      <c r="G18" s="239"/>
      <c r="H18" s="240" t="s">
        <v>33</v>
      </c>
      <c r="I18" s="211">
        <v>249</v>
      </c>
      <c r="J18" s="212">
        <v>35</v>
      </c>
      <c r="K18" s="212">
        <v>0</v>
      </c>
      <c r="L18" s="213">
        <v>1</v>
      </c>
      <c r="M18" s="239"/>
      <c r="N18" s="240" t="s">
        <v>33</v>
      </c>
      <c r="O18" s="211">
        <v>78</v>
      </c>
      <c r="P18" s="212">
        <v>20</v>
      </c>
      <c r="Q18" s="212">
        <v>0</v>
      </c>
      <c r="R18" s="213">
        <v>0</v>
      </c>
      <c r="S18" s="239"/>
      <c r="T18" s="240" t="s">
        <v>33</v>
      </c>
      <c r="U18" s="211">
        <v>15184</v>
      </c>
      <c r="V18" s="212">
        <v>3118</v>
      </c>
      <c r="W18" s="212">
        <v>0</v>
      </c>
      <c r="X18" s="213">
        <v>1</v>
      </c>
      <c r="Y18" s="239"/>
      <c r="Z18" s="240" t="s">
        <v>33</v>
      </c>
      <c r="AA18" s="211">
        <v>14796</v>
      </c>
      <c r="AB18" s="212">
        <v>3708</v>
      </c>
      <c r="AC18" s="212">
        <v>0</v>
      </c>
      <c r="AD18" s="213">
        <v>0</v>
      </c>
      <c r="AE18" s="239"/>
      <c r="AF18" s="240" t="s">
        <v>33</v>
      </c>
      <c r="AG18" s="211">
        <v>2639</v>
      </c>
      <c r="AH18" s="212">
        <v>928</v>
      </c>
      <c r="AI18" s="212">
        <v>0</v>
      </c>
      <c r="AJ18" s="213">
        <v>0</v>
      </c>
      <c r="AK18" s="610"/>
      <c r="AL18" s="210" t="s">
        <v>33</v>
      </c>
      <c r="AM18" s="211">
        <v>36979</v>
      </c>
      <c r="AN18" s="212">
        <v>14389</v>
      </c>
      <c r="AO18" s="212">
        <v>0</v>
      </c>
      <c r="AP18" s="213">
        <v>0</v>
      </c>
      <c r="AQ18" s="202"/>
    </row>
    <row r="19" spans="1:43">
      <c r="A19" s="239"/>
      <c r="B19" s="240" t="s">
        <v>12</v>
      </c>
      <c r="C19" s="211">
        <v>1591</v>
      </c>
      <c r="D19" s="212">
        <v>790</v>
      </c>
      <c r="E19" s="212">
        <v>0</v>
      </c>
      <c r="F19" s="213">
        <v>0</v>
      </c>
      <c r="G19" s="239"/>
      <c r="H19" s="240" t="s">
        <v>12</v>
      </c>
      <c r="I19" s="211">
        <v>9</v>
      </c>
      <c r="J19" s="212">
        <v>2</v>
      </c>
      <c r="K19" s="212">
        <v>0</v>
      </c>
      <c r="L19" s="213">
        <v>0</v>
      </c>
      <c r="M19" s="239"/>
      <c r="N19" s="240" t="s">
        <v>12</v>
      </c>
      <c r="O19" s="211">
        <v>3</v>
      </c>
      <c r="P19" s="212">
        <v>2</v>
      </c>
      <c r="Q19" s="212">
        <v>0</v>
      </c>
      <c r="R19" s="213">
        <v>0</v>
      </c>
      <c r="S19" s="239"/>
      <c r="T19" s="240" t="s">
        <v>12</v>
      </c>
      <c r="U19" s="211">
        <v>1235</v>
      </c>
      <c r="V19" s="212">
        <v>316</v>
      </c>
      <c r="W19" s="212">
        <v>0</v>
      </c>
      <c r="X19" s="213">
        <v>0</v>
      </c>
      <c r="Y19" s="239"/>
      <c r="Z19" s="240" t="s">
        <v>12</v>
      </c>
      <c r="AA19" s="211">
        <v>1576</v>
      </c>
      <c r="AB19" s="212">
        <v>758</v>
      </c>
      <c r="AC19" s="212">
        <v>0</v>
      </c>
      <c r="AD19" s="213">
        <v>0</v>
      </c>
      <c r="AE19" s="239"/>
      <c r="AF19" s="240" t="s">
        <v>12</v>
      </c>
      <c r="AG19" s="211">
        <v>348</v>
      </c>
      <c r="AH19" s="212">
        <v>172</v>
      </c>
      <c r="AI19" s="212">
        <v>0</v>
      </c>
      <c r="AJ19" s="213">
        <v>0</v>
      </c>
      <c r="AK19" s="610"/>
      <c r="AL19" s="210" t="s">
        <v>12</v>
      </c>
      <c r="AM19" s="211">
        <v>952</v>
      </c>
      <c r="AN19" s="212">
        <v>408</v>
      </c>
      <c r="AO19" s="212">
        <v>0</v>
      </c>
      <c r="AP19" s="213">
        <v>0</v>
      </c>
      <c r="AQ19" s="202"/>
    </row>
    <row r="20" spans="1:43">
      <c r="A20" s="239"/>
      <c r="B20" s="240" t="s">
        <v>34</v>
      </c>
      <c r="C20" s="211">
        <v>479</v>
      </c>
      <c r="D20" s="212">
        <v>228</v>
      </c>
      <c r="E20" s="212">
        <v>0</v>
      </c>
      <c r="F20" s="213">
        <v>1</v>
      </c>
      <c r="G20" s="239"/>
      <c r="H20" s="240" t="s">
        <v>34</v>
      </c>
      <c r="I20" s="211">
        <v>774</v>
      </c>
      <c r="J20" s="212">
        <v>295</v>
      </c>
      <c r="K20" s="212">
        <v>0</v>
      </c>
      <c r="L20" s="213">
        <v>0</v>
      </c>
      <c r="M20" s="239"/>
      <c r="N20" s="240" t="s">
        <v>34</v>
      </c>
      <c r="O20" s="211">
        <v>749</v>
      </c>
      <c r="P20" s="212">
        <v>292</v>
      </c>
      <c r="Q20" s="212">
        <v>0</v>
      </c>
      <c r="R20" s="213">
        <v>0</v>
      </c>
      <c r="S20" s="239"/>
      <c r="T20" s="240" t="s">
        <v>34</v>
      </c>
      <c r="U20" s="211">
        <v>3808</v>
      </c>
      <c r="V20" s="212">
        <v>802</v>
      </c>
      <c r="W20" s="212">
        <v>1</v>
      </c>
      <c r="X20" s="213">
        <v>0</v>
      </c>
      <c r="Y20" s="239"/>
      <c r="Z20" s="240" t="s">
        <v>34</v>
      </c>
      <c r="AA20" s="211">
        <v>12095</v>
      </c>
      <c r="AB20" s="212">
        <v>6090</v>
      </c>
      <c r="AC20" s="212">
        <v>4</v>
      </c>
      <c r="AD20" s="213">
        <v>0</v>
      </c>
      <c r="AE20" s="239"/>
      <c r="AF20" s="240" t="s">
        <v>34</v>
      </c>
      <c r="AG20" s="211">
        <v>2614</v>
      </c>
      <c r="AH20" s="212">
        <v>2180</v>
      </c>
      <c r="AI20" s="212">
        <v>2</v>
      </c>
      <c r="AJ20" s="213">
        <v>1</v>
      </c>
      <c r="AK20" s="610"/>
      <c r="AL20" s="210" t="s">
        <v>34</v>
      </c>
      <c r="AM20" s="211">
        <v>27241</v>
      </c>
      <c r="AN20" s="212">
        <v>19280</v>
      </c>
      <c r="AO20" s="212">
        <v>3</v>
      </c>
      <c r="AP20" s="213">
        <v>2</v>
      </c>
      <c r="AQ20" s="202"/>
    </row>
    <row r="21" spans="1:43">
      <c r="A21" s="239"/>
      <c r="B21" s="240" t="s">
        <v>13</v>
      </c>
      <c r="C21" s="211">
        <v>4722</v>
      </c>
      <c r="D21" s="212">
        <v>1754</v>
      </c>
      <c r="E21" s="212">
        <v>4</v>
      </c>
      <c r="F21" s="213">
        <v>1</v>
      </c>
      <c r="G21" s="239"/>
      <c r="H21" s="240" t="s">
        <v>13</v>
      </c>
      <c r="I21" s="211">
        <v>54</v>
      </c>
      <c r="J21" s="212">
        <v>11</v>
      </c>
      <c r="K21" s="212">
        <v>2</v>
      </c>
      <c r="L21" s="213">
        <v>1</v>
      </c>
      <c r="M21" s="239"/>
      <c r="N21" s="240" t="s">
        <v>13</v>
      </c>
      <c r="O21" s="211">
        <v>48</v>
      </c>
      <c r="P21" s="212">
        <v>15</v>
      </c>
      <c r="Q21" s="212">
        <v>2</v>
      </c>
      <c r="R21" s="213">
        <v>0</v>
      </c>
      <c r="S21" s="239"/>
      <c r="T21" s="240" t="s">
        <v>13</v>
      </c>
      <c r="U21" s="211">
        <v>18425</v>
      </c>
      <c r="V21" s="212">
        <v>4390</v>
      </c>
      <c r="W21" s="212">
        <v>2</v>
      </c>
      <c r="X21" s="213">
        <v>2</v>
      </c>
      <c r="Y21" s="239"/>
      <c r="Z21" s="240" t="s">
        <v>13</v>
      </c>
      <c r="AA21" s="211">
        <v>26637</v>
      </c>
      <c r="AB21" s="212">
        <v>7158</v>
      </c>
      <c r="AC21" s="212">
        <v>4</v>
      </c>
      <c r="AD21" s="213">
        <v>1</v>
      </c>
      <c r="AE21" s="239"/>
      <c r="AF21" s="240" t="s">
        <v>13</v>
      </c>
      <c r="AG21" s="211">
        <v>4098</v>
      </c>
      <c r="AH21" s="212">
        <v>1515</v>
      </c>
      <c r="AI21" s="212">
        <v>10</v>
      </c>
      <c r="AJ21" s="213">
        <v>1</v>
      </c>
      <c r="AK21" s="610"/>
      <c r="AL21" s="210" t="s">
        <v>13</v>
      </c>
      <c r="AM21" s="211">
        <v>37808</v>
      </c>
      <c r="AN21" s="212">
        <v>16149</v>
      </c>
      <c r="AO21" s="212">
        <v>2</v>
      </c>
      <c r="AP21" s="213">
        <v>0</v>
      </c>
      <c r="AQ21" s="202"/>
    </row>
    <row r="22" spans="1:43">
      <c r="A22" s="239"/>
      <c r="B22" s="240" t="s">
        <v>14</v>
      </c>
      <c r="C22" s="211">
        <v>3331</v>
      </c>
      <c r="D22" s="212">
        <v>1696</v>
      </c>
      <c r="E22" s="212">
        <v>1</v>
      </c>
      <c r="F22" s="213">
        <v>0</v>
      </c>
      <c r="G22" s="239"/>
      <c r="H22" s="240" t="s">
        <v>14</v>
      </c>
      <c r="I22" s="211">
        <v>25</v>
      </c>
      <c r="J22" s="212">
        <v>12</v>
      </c>
      <c r="K22" s="212">
        <v>2</v>
      </c>
      <c r="L22" s="213">
        <v>0</v>
      </c>
      <c r="M22" s="239"/>
      <c r="N22" s="240" t="s">
        <v>14</v>
      </c>
      <c r="O22" s="211">
        <v>15</v>
      </c>
      <c r="P22" s="212">
        <v>10</v>
      </c>
      <c r="Q22" s="212">
        <v>1</v>
      </c>
      <c r="R22" s="213">
        <v>1</v>
      </c>
      <c r="S22" s="239"/>
      <c r="T22" s="240" t="s">
        <v>14</v>
      </c>
      <c r="U22" s="211">
        <v>3356</v>
      </c>
      <c r="V22" s="212">
        <v>862</v>
      </c>
      <c r="W22" s="212">
        <v>2</v>
      </c>
      <c r="X22" s="213">
        <v>0</v>
      </c>
      <c r="Y22" s="239"/>
      <c r="Z22" s="240" t="s">
        <v>14</v>
      </c>
      <c r="AA22" s="211">
        <v>7029</v>
      </c>
      <c r="AB22" s="212">
        <v>2417</v>
      </c>
      <c r="AC22" s="212">
        <v>2</v>
      </c>
      <c r="AD22" s="213">
        <v>1</v>
      </c>
      <c r="AE22" s="239"/>
      <c r="AF22" s="240" t="s">
        <v>14</v>
      </c>
      <c r="AG22" s="211">
        <v>958</v>
      </c>
      <c r="AH22" s="212">
        <v>388</v>
      </c>
      <c r="AI22" s="212">
        <v>1</v>
      </c>
      <c r="AJ22" s="213">
        <v>0</v>
      </c>
      <c r="AK22" s="610"/>
      <c r="AL22" s="210" t="s">
        <v>14</v>
      </c>
      <c r="AM22" s="211">
        <v>10829</v>
      </c>
      <c r="AN22" s="212">
        <v>4092</v>
      </c>
      <c r="AO22" s="212">
        <v>2</v>
      </c>
      <c r="AP22" s="213">
        <v>1</v>
      </c>
      <c r="AQ22" s="202"/>
    </row>
    <row r="23" spans="1:43">
      <c r="A23" s="239"/>
      <c r="B23" s="240" t="s">
        <v>15</v>
      </c>
      <c r="C23" s="211">
        <v>2561</v>
      </c>
      <c r="D23" s="212">
        <v>1110</v>
      </c>
      <c r="E23" s="212">
        <v>0</v>
      </c>
      <c r="F23" s="213">
        <v>0</v>
      </c>
      <c r="G23" s="239"/>
      <c r="H23" s="240" t="s">
        <v>15</v>
      </c>
      <c r="I23" s="211">
        <v>377</v>
      </c>
      <c r="J23" s="212">
        <v>123</v>
      </c>
      <c r="K23" s="212">
        <v>0</v>
      </c>
      <c r="L23" s="213">
        <v>0</v>
      </c>
      <c r="M23" s="239"/>
      <c r="N23" s="240" t="s">
        <v>15</v>
      </c>
      <c r="O23" s="211">
        <v>229</v>
      </c>
      <c r="P23" s="212">
        <v>79</v>
      </c>
      <c r="Q23" s="212">
        <v>0</v>
      </c>
      <c r="R23" s="213">
        <v>0</v>
      </c>
      <c r="S23" s="239"/>
      <c r="T23" s="240" t="s">
        <v>15</v>
      </c>
      <c r="U23" s="211">
        <v>4812</v>
      </c>
      <c r="V23" s="212">
        <v>1158</v>
      </c>
      <c r="W23" s="212">
        <v>0</v>
      </c>
      <c r="X23" s="213">
        <v>0</v>
      </c>
      <c r="Y23" s="239"/>
      <c r="Z23" s="240" t="s">
        <v>15</v>
      </c>
      <c r="AA23" s="211">
        <v>8299</v>
      </c>
      <c r="AB23" s="212">
        <v>2870</v>
      </c>
      <c r="AC23" s="212">
        <v>0</v>
      </c>
      <c r="AD23" s="213">
        <v>0</v>
      </c>
      <c r="AE23" s="239"/>
      <c r="AF23" s="240" t="s">
        <v>15</v>
      </c>
      <c r="AG23" s="211">
        <v>3100</v>
      </c>
      <c r="AH23" s="212">
        <v>1352</v>
      </c>
      <c r="AI23" s="212">
        <v>0</v>
      </c>
      <c r="AJ23" s="213">
        <v>0</v>
      </c>
      <c r="AK23" s="610"/>
      <c r="AL23" s="210" t="s">
        <v>15</v>
      </c>
      <c r="AM23" s="211">
        <v>11705</v>
      </c>
      <c r="AN23" s="212">
        <v>4982</v>
      </c>
      <c r="AO23" s="212">
        <v>0</v>
      </c>
      <c r="AP23" s="213">
        <v>0</v>
      </c>
      <c r="AQ23" s="202"/>
    </row>
    <row r="24" spans="1:43">
      <c r="A24" s="239"/>
      <c r="B24" s="240" t="s">
        <v>16</v>
      </c>
      <c r="C24" s="211">
        <v>48</v>
      </c>
      <c r="D24" s="212">
        <v>6</v>
      </c>
      <c r="E24" s="212">
        <v>1</v>
      </c>
      <c r="F24" s="213">
        <v>0</v>
      </c>
      <c r="G24" s="239"/>
      <c r="H24" s="240" t="s">
        <v>16</v>
      </c>
      <c r="I24" s="211">
        <v>18</v>
      </c>
      <c r="J24" s="212">
        <v>3</v>
      </c>
      <c r="K24" s="212">
        <v>0</v>
      </c>
      <c r="L24" s="213">
        <v>0</v>
      </c>
      <c r="M24" s="239"/>
      <c r="N24" s="240" t="s">
        <v>16</v>
      </c>
      <c r="O24" s="211">
        <v>26</v>
      </c>
      <c r="P24" s="212">
        <v>8</v>
      </c>
      <c r="Q24" s="212">
        <v>2</v>
      </c>
      <c r="R24" s="213">
        <v>0</v>
      </c>
      <c r="S24" s="239"/>
      <c r="T24" s="240" t="s">
        <v>16</v>
      </c>
      <c r="U24" s="211">
        <v>1641</v>
      </c>
      <c r="V24" s="212">
        <v>125</v>
      </c>
      <c r="W24" s="212">
        <v>1</v>
      </c>
      <c r="X24" s="213">
        <v>1</v>
      </c>
      <c r="Y24" s="239"/>
      <c r="Z24" s="240" t="s">
        <v>16</v>
      </c>
      <c r="AA24" s="211">
        <v>212</v>
      </c>
      <c r="AB24" s="212">
        <v>16</v>
      </c>
      <c r="AC24" s="212">
        <v>0</v>
      </c>
      <c r="AD24" s="213">
        <v>0</v>
      </c>
      <c r="AE24" s="239"/>
      <c r="AF24" s="240" t="s">
        <v>16</v>
      </c>
      <c r="AG24" s="211">
        <v>130</v>
      </c>
      <c r="AH24" s="212">
        <v>24</v>
      </c>
      <c r="AI24" s="212">
        <v>1</v>
      </c>
      <c r="AJ24" s="213">
        <v>0</v>
      </c>
      <c r="AK24" s="610"/>
      <c r="AL24" s="210" t="s">
        <v>16</v>
      </c>
      <c r="AM24" s="211">
        <v>997</v>
      </c>
      <c r="AN24" s="212">
        <v>141</v>
      </c>
      <c r="AO24" s="212">
        <v>1</v>
      </c>
      <c r="AP24" s="213">
        <v>1</v>
      </c>
      <c r="AQ24" s="202"/>
    </row>
    <row r="25" spans="1:43">
      <c r="A25" s="239"/>
      <c r="B25" s="240" t="s">
        <v>17</v>
      </c>
      <c r="C25" s="211">
        <v>18</v>
      </c>
      <c r="D25" s="212">
        <v>2</v>
      </c>
      <c r="E25" s="212">
        <v>0</v>
      </c>
      <c r="F25" s="213">
        <v>0</v>
      </c>
      <c r="G25" s="239"/>
      <c r="H25" s="240" t="s">
        <v>17</v>
      </c>
      <c r="I25" s="211">
        <v>2</v>
      </c>
      <c r="J25" s="212">
        <v>1</v>
      </c>
      <c r="K25" s="212">
        <v>0</v>
      </c>
      <c r="L25" s="213">
        <v>0</v>
      </c>
      <c r="M25" s="239"/>
      <c r="N25" s="240" t="s">
        <v>17</v>
      </c>
      <c r="O25" s="211">
        <v>3</v>
      </c>
      <c r="P25" s="212">
        <v>3</v>
      </c>
      <c r="Q25" s="212">
        <v>1</v>
      </c>
      <c r="R25" s="213">
        <v>0</v>
      </c>
      <c r="S25" s="239"/>
      <c r="T25" s="240" t="s">
        <v>17</v>
      </c>
      <c r="U25" s="211">
        <v>65</v>
      </c>
      <c r="V25" s="212">
        <v>17</v>
      </c>
      <c r="W25" s="212">
        <v>0</v>
      </c>
      <c r="X25" s="213">
        <v>0</v>
      </c>
      <c r="Y25" s="239"/>
      <c r="Z25" s="240" t="s">
        <v>17</v>
      </c>
      <c r="AA25" s="211">
        <v>9</v>
      </c>
      <c r="AB25" s="212">
        <v>5</v>
      </c>
      <c r="AC25" s="212">
        <v>0</v>
      </c>
      <c r="AD25" s="213">
        <v>0</v>
      </c>
      <c r="AE25" s="239"/>
      <c r="AF25" s="240" t="s">
        <v>17</v>
      </c>
      <c r="AG25" s="211">
        <v>10</v>
      </c>
      <c r="AH25" s="212">
        <v>10</v>
      </c>
      <c r="AI25" s="212">
        <v>0</v>
      </c>
      <c r="AJ25" s="213">
        <v>0</v>
      </c>
      <c r="AK25" s="610"/>
      <c r="AL25" s="210" t="s">
        <v>17</v>
      </c>
      <c r="AM25" s="211">
        <v>158</v>
      </c>
      <c r="AN25" s="212">
        <v>57</v>
      </c>
      <c r="AO25" s="212">
        <v>2</v>
      </c>
      <c r="AP25" s="213">
        <v>0</v>
      </c>
      <c r="AQ25" s="202"/>
    </row>
    <row r="26" spans="1:43">
      <c r="A26" s="239"/>
      <c r="B26" s="240" t="s">
        <v>18</v>
      </c>
      <c r="C26" s="211">
        <v>462</v>
      </c>
      <c r="D26" s="212">
        <v>241</v>
      </c>
      <c r="E26" s="212">
        <v>0</v>
      </c>
      <c r="F26" s="213">
        <v>0</v>
      </c>
      <c r="G26" s="239"/>
      <c r="H26" s="240" t="s">
        <v>18</v>
      </c>
      <c r="I26" s="211">
        <v>420</v>
      </c>
      <c r="J26" s="212">
        <v>211</v>
      </c>
      <c r="K26" s="212">
        <v>0</v>
      </c>
      <c r="L26" s="213">
        <v>1</v>
      </c>
      <c r="M26" s="239"/>
      <c r="N26" s="240" t="s">
        <v>18</v>
      </c>
      <c r="O26" s="211">
        <v>358</v>
      </c>
      <c r="P26" s="212">
        <v>181</v>
      </c>
      <c r="Q26" s="212">
        <v>0</v>
      </c>
      <c r="R26" s="213">
        <v>0</v>
      </c>
      <c r="S26" s="239"/>
      <c r="T26" s="240" t="s">
        <v>18</v>
      </c>
      <c r="U26" s="211">
        <v>382</v>
      </c>
      <c r="V26" s="212">
        <v>114</v>
      </c>
      <c r="W26" s="212">
        <v>0</v>
      </c>
      <c r="X26" s="213">
        <v>0</v>
      </c>
      <c r="Y26" s="239"/>
      <c r="Z26" s="240" t="s">
        <v>18</v>
      </c>
      <c r="AA26" s="211">
        <v>2533</v>
      </c>
      <c r="AB26" s="212">
        <v>986</v>
      </c>
      <c r="AC26" s="212">
        <v>0</v>
      </c>
      <c r="AD26" s="213">
        <v>0</v>
      </c>
      <c r="AE26" s="239"/>
      <c r="AF26" s="240" t="s">
        <v>18</v>
      </c>
      <c r="AG26" s="211">
        <v>352</v>
      </c>
      <c r="AH26" s="212">
        <v>194</v>
      </c>
      <c r="AI26" s="212">
        <v>0</v>
      </c>
      <c r="AJ26" s="213">
        <v>0</v>
      </c>
      <c r="AK26" s="610"/>
      <c r="AL26" s="210" t="s">
        <v>18</v>
      </c>
      <c r="AM26" s="211">
        <v>2841</v>
      </c>
      <c r="AN26" s="212">
        <v>1439</v>
      </c>
      <c r="AO26" s="212">
        <v>0</v>
      </c>
      <c r="AP26" s="213">
        <v>0</v>
      </c>
      <c r="AQ26" s="202"/>
    </row>
    <row r="27" spans="1:43">
      <c r="A27" s="239"/>
      <c r="B27" s="240" t="s">
        <v>19</v>
      </c>
      <c r="C27" s="211">
        <v>541</v>
      </c>
      <c r="D27" s="212">
        <v>204</v>
      </c>
      <c r="E27" s="212">
        <v>2</v>
      </c>
      <c r="F27" s="213">
        <v>0</v>
      </c>
      <c r="G27" s="239"/>
      <c r="H27" s="240" t="s">
        <v>19</v>
      </c>
      <c r="I27" s="211">
        <v>862</v>
      </c>
      <c r="J27" s="212">
        <v>340</v>
      </c>
      <c r="K27" s="212">
        <v>2</v>
      </c>
      <c r="L27" s="213">
        <v>0</v>
      </c>
      <c r="M27" s="239"/>
      <c r="N27" s="240" t="s">
        <v>19</v>
      </c>
      <c r="O27" s="211">
        <v>884</v>
      </c>
      <c r="P27" s="212">
        <v>276</v>
      </c>
      <c r="Q27" s="212">
        <v>2</v>
      </c>
      <c r="R27" s="213">
        <v>0</v>
      </c>
      <c r="S27" s="239"/>
      <c r="T27" s="240" t="s">
        <v>19</v>
      </c>
      <c r="U27" s="211">
        <v>3312</v>
      </c>
      <c r="V27" s="212">
        <v>721</v>
      </c>
      <c r="W27" s="212">
        <v>1</v>
      </c>
      <c r="X27" s="213">
        <v>0</v>
      </c>
      <c r="Y27" s="239"/>
      <c r="Z27" s="240" t="s">
        <v>19</v>
      </c>
      <c r="AA27" s="211">
        <v>3042</v>
      </c>
      <c r="AB27" s="212">
        <v>659</v>
      </c>
      <c r="AC27" s="212">
        <v>3</v>
      </c>
      <c r="AD27" s="213">
        <v>0</v>
      </c>
      <c r="AE27" s="239"/>
      <c r="AF27" s="240" t="s">
        <v>19</v>
      </c>
      <c r="AG27" s="211">
        <v>640</v>
      </c>
      <c r="AH27" s="212">
        <v>241</v>
      </c>
      <c r="AI27" s="212">
        <v>3</v>
      </c>
      <c r="AJ27" s="213">
        <v>0</v>
      </c>
      <c r="AK27" s="610"/>
      <c r="AL27" s="210" t="s">
        <v>19</v>
      </c>
      <c r="AM27" s="211">
        <v>4890</v>
      </c>
      <c r="AN27" s="212">
        <v>2035</v>
      </c>
      <c r="AO27" s="212">
        <v>2</v>
      </c>
      <c r="AP27" s="213">
        <v>0</v>
      </c>
      <c r="AQ27" s="202"/>
    </row>
    <row r="28" spans="1:43">
      <c r="A28" s="239"/>
      <c r="B28" s="240" t="s">
        <v>20</v>
      </c>
      <c r="C28" s="211">
        <v>13621</v>
      </c>
      <c r="D28" s="212">
        <v>3577</v>
      </c>
      <c r="E28" s="212">
        <v>10</v>
      </c>
      <c r="F28" s="213">
        <v>2</v>
      </c>
      <c r="G28" s="239"/>
      <c r="H28" s="240" t="s">
        <v>20</v>
      </c>
      <c r="I28" s="211">
        <v>87</v>
      </c>
      <c r="J28" s="212">
        <v>22</v>
      </c>
      <c r="K28" s="212">
        <v>3</v>
      </c>
      <c r="L28" s="213">
        <v>0</v>
      </c>
      <c r="M28" s="239"/>
      <c r="N28" s="240" t="s">
        <v>20</v>
      </c>
      <c r="O28" s="211">
        <v>77</v>
      </c>
      <c r="P28" s="212">
        <v>18</v>
      </c>
      <c r="Q28" s="212">
        <v>1</v>
      </c>
      <c r="R28" s="213">
        <v>0</v>
      </c>
      <c r="S28" s="239"/>
      <c r="T28" s="240" t="s">
        <v>20</v>
      </c>
      <c r="U28" s="211">
        <v>23023</v>
      </c>
      <c r="V28" s="212">
        <v>4045</v>
      </c>
      <c r="W28" s="212">
        <v>14</v>
      </c>
      <c r="X28" s="213">
        <v>2</v>
      </c>
      <c r="Y28" s="239"/>
      <c r="Z28" s="240" t="s">
        <v>20</v>
      </c>
      <c r="AA28" s="211">
        <v>28440</v>
      </c>
      <c r="AB28" s="212">
        <v>5872</v>
      </c>
      <c r="AC28" s="212">
        <v>6</v>
      </c>
      <c r="AD28" s="213">
        <v>1</v>
      </c>
      <c r="AE28" s="239"/>
      <c r="AF28" s="240" t="s">
        <v>20</v>
      </c>
      <c r="AG28" s="211">
        <v>811</v>
      </c>
      <c r="AH28" s="212">
        <v>197</v>
      </c>
      <c r="AI28" s="212">
        <v>10</v>
      </c>
      <c r="AJ28" s="213">
        <v>1</v>
      </c>
      <c r="AK28" s="610"/>
      <c r="AL28" s="210" t="s">
        <v>20</v>
      </c>
      <c r="AM28" s="211">
        <v>11036</v>
      </c>
      <c r="AN28" s="212">
        <v>3916</v>
      </c>
      <c r="AO28" s="212">
        <v>5</v>
      </c>
      <c r="AP28" s="213">
        <v>2</v>
      </c>
      <c r="AQ28" s="202"/>
    </row>
    <row r="29" spans="1:43">
      <c r="A29" s="239"/>
      <c r="B29" s="240" t="s">
        <v>21</v>
      </c>
      <c r="C29" s="211">
        <v>154</v>
      </c>
      <c r="D29" s="212">
        <v>96</v>
      </c>
      <c r="E29" s="212">
        <v>1385</v>
      </c>
      <c r="F29" s="213">
        <v>927</v>
      </c>
      <c r="G29" s="239"/>
      <c r="H29" s="240" t="s">
        <v>21</v>
      </c>
      <c r="I29" s="211">
        <v>10235</v>
      </c>
      <c r="J29" s="212">
        <v>5767</v>
      </c>
      <c r="K29" s="212">
        <v>1200</v>
      </c>
      <c r="L29" s="213">
        <v>815</v>
      </c>
      <c r="M29" s="239"/>
      <c r="N29" s="240" t="s">
        <v>21</v>
      </c>
      <c r="O29" s="211">
        <v>7259</v>
      </c>
      <c r="P29" s="212">
        <v>4041</v>
      </c>
      <c r="Q29" s="212">
        <v>1270</v>
      </c>
      <c r="R29" s="213">
        <v>878</v>
      </c>
      <c r="S29" s="239"/>
      <c r="T29" s="240" t="s">
        <v>21</v>
      </c>
      <c r="U29" s="211">
        <v>5440</v>
      </c>
      <c r="V29" s="212">
        <v>2025</v>
      </c>
      <c r="W29" s="212">
        <v>1250</v>
      </c>
      <c r="X29" s="213">
        <v>880</v>
      </c>
      <c r="Y29" s="239"/>
      <c r="Z29" s="240" t="s">
        <v>21</v>
      </c>
      <c r="AA29" s="211">
        <v>28186</v>
      </c>
      <c r="AB29" s="212">
        <v>14163</v>
      </c>
      <c r="AC29" s="212">
        <v>1000</v>
      </c>
      <c r="AD29" s="213">
        <v>746</v>
      </c>
      <c r="AE29" s="239"/>
      <c r="AF29" s="240" t="s">
        <v>21</v>
      </c>
      <c r="AG29" s="211">
        <v>884</v>
      </c>
      <c r="AH29" s="212">
        <v>492</v>
      </c>
      <c r="AI29" s="212">
        <v>1372</v>
      </c>
      <c r="AJ29" s="213">
        <v>908</v>
      </c>
      <c r="AK29" s="610"/>
      <c r="AL29" s="210" t="s">
        <v>21</v>
      </c>
      <c r="AM29" s="211">
        <v>7204</v>
      </c>
      <c r="AN29" s="212">
        <v>4355</v>
      </c>
      <c r="AO29" s="212">
        <v>1308</v>
      </c>
      <c r="AP29" s="213">
        <v>873</v>
      </c>
      <c r="AQ29" s="202"/>
    </row>
    <row r="30" spans="1:43">
      <c r="A30" s="239"/>
      <c r="B30" s="240" t="s">
        <v>35</v>
      </c>
      <c r="C30" s="211">
        <v>87</v>
      </c>
      <c r="D30" s="212">
        <v>16</v>
      </c>
      <c r="E30" s="212">
        <v>2</v>
      </c>
      <c r="F30" s="213">
        <v>0</v>
      </c>
      <c r="G30" s="239"/>
      <c r="H30" s="240" t="s">
        <v>35</v>
      </c>
      <c r="I30" s="211">
        <v>40</v>
      </c>
      <c r="J30" s="212">
        <v>7</v>
      </c>
      <c r="K30" s="212">
        <v>4</v>
      </c>
      <c r="L30" s="213">
        <v>0</v>
      </c>
      <c r="M30" s="239"/>
      <c r="N30" s="240" t="s">
        <v>35</v>
      </c>
      <c r="O30" s="211">
        <v>50</v>
      </c>
      <c r="P30" s="212">
        <v>3</v>
      </c>
      <c r="Q30" s="212">
        <v>3</v>
      </c>
      <c r="R30" s="213">
        <v>1</v>
      </c>
      <c r="S30" s="239"/>
      <c r="T30" s="240" t="s">
        <v>35</v>
      </c>
      <c r="U30" s="211">
        <v>14189</v>
      </c>
      <c r="V30" s="212">
        <v>1319</v>
      </c>
      <c r="W30" s="212">
        <v>5</v>
      </c>
      <c r="X30" s="213">
        <v>1</v>
      </c>
      <c r="Y30" s="239"/>
      <c r="Z30" s="240" t="s">
        <v>35</v>
      </c>
      <c r="AA30" s="211">
        <v>5280</v>
      </c>
      <c r="AB30" s="212">
        <v>444</v>
      </c>
      <c r="AC30" s="212">
        <v>6</v>
      </c>
      <c r="AD30" s="213">
        <v>0</v>
      </c>
      <c r="AE30" s="239"/>
      <c r="AF30" s="240" t="s">
        <v>35</v>
      </c>
      <c r="AG30" s="211">
        <v>506</v>
      </c>
      <c r="AH30" s="212">
        <v>77</v>
      </c>
      <c r="AI30" s="212">
        <v>3</v>
      </c>
      <c r="AJ30" s="213">
        <v>0</v>
      </c>
      <c r="AK30" s="610"/>
      <c r="AL30" s="210" t="s">
        <v>35</v>
      </c>
      <c r="AM30" s="211">
        <v>17708</v>
      </c>
      <c r="AN30" s="212">
        <v>3292</v>
      </c>
      <c r="AO30" s="212">
        <v>2</v>
      </c>
      <c r="AP30" s="213">
        <v>0</v>
      </c>
      <c r="AQ30" s="202"/>
    </row>
    <row r="31" spans="1:43">
      <c r="A31" s="239"/>
      <c r="B31" s="240" t="s">
        <v>22</v>
      </c>
      <c r="C31" s="211">
        <v>707</v>
      </c>
      <c r="D31" s="212">
        <v>358</v>
      </c>
      <c r="E31" s="212">
        <v>0</v>
      </c>
      <c r="F31" s="213">
        <v>0</v>
      </c>
      <c r="G31" s="239"/>
      <c r="H31" s="240" t="s">
        <v>22</v>
      </c>
      <c r="I31" s="211">
        <v>220</v>
      </c>
      <c r="J31" s="212">
        <v>132</v>
      </c>
      <c r="K31" s="212">
        <v>0</v>
      </c>
      <c r="L31" s="213">
        <v>0</v>
      </c>
      <c r="M31" s="239"/>
      <c r="N31" s="240" t="s">
        <v>22</v>
      </c>
      <c r="O31" s="211">
        <v>387</v>
      </c>
      <c r="P31" s="212">
        <v>247</v>
      </c>
      <c r="Q31" s="212">
        <v>0</v>
      </c>
      <c r="R31" s="213">
        <v>0</v>
      </c>
      <c r="S31" s="239"/>
      <c r="T31" s="240" t="s">
        <v>22</v>
      </c>
      <c r="U31" s="211">
        <v>230</v>
      </c>
      <c r="V31" s="212">
        <v>73</v>
      </c>
      <c r="W31" s="212">
        <v>0</v>
      </c>
      <c r="X31" s="213">
        <v>0</v>
      </c>
      <c r="Y31" s="239"/>
      <c r="Z31" s="240" t="s">
        <v>22</v>
      </c>
      <c r="AA31" s="211">
        <v>730</v>
      </c>
      <c r="AB31" s="212">
        <v>378</v>
      </c>
      <c r="AC31" s="212">
        <v>0</v>
      </c>
      <c r="AD31" s="213">
        <v>0</v>
      </c>
      <c r="AE31" s="239"/>
      <c r="AF31" s="240" t="s">
        <v>22</v>
      </c>
      <c r="AG31" s="211">
        <v>320</v>
      </c>
      <c r="AH31" s="212">
        <v>185</v>
      </c>
      <c r="AI31" s="212">
        <v>0</v>
      </c>
      <c r="AJ31" s="213">
        <v>0</v>
      </c>
      <c r="AK31" s="610"/>
      <c r="AL31" s="210" t="s">
        <v>22</v>
      </c>
      <c r="AM31" s="211">
        <v>2236</v>
      </c>
      <c r="AN31" s="212">
        <v>1252</v>
      </c>
      <c r="AO31" s="212">
        <v>0</v>
      </c>
      <c r="AP31" s="213">
        <v>0</v>
      </c>
      <c r="AQ31" s="202"/>
    </row>
    <row r="32" spans="1:43">
      <c r="A32" s="239"/>
      <c r="B32" s="240" t="s">
        <v>23</v>
      </c>
      <c r="C32" s="211">
        <v>1215</v>
      </c>
      <c r="D32" s="212">
        <v>185</v>
      </c>
      <c r="E32" s="212">
        <v>0</v>
      </c>
      <c r="F32" s="213">
        <v>0</v>
      </c>
      <c r="G32" s="239"/>
      <c r="H32" s="240" t="s">
        <v>23</v>
      </c>
      <c r="I32" s="211">
        <v>6</v>
      </c>
      <c r="J32" s="212">
        <v>1</v>
      </c>
      <c r="K32" s="212">
        <v>1</v>
      </c>
      <c r="L32" s="213">
        <v>0</v>
      </c>
      <c r="M32" s="239"/>
      <c r="N32" s="240" t="s">
        <v>23</v>
      </c>
      <c r="O32" s="211">
        <v>8</v>
      </c>
      <c r="P32" s="212">
        <v>2</v>
      </c>
      <c r="Q32" s="212">
        <v>1</v>
      </c>
      <c r="R32" s="213">
        <v>0</v>
      </c>
      <c r="S32" s="239"/>
      <c r="T32" s="240" t="s">
        <v>23</v>
      </c>
      <c r="U32" s="211">
        <v>641</v>
      </c>
      <c r="V32" s="212">
        <v>57</v>
      </c>
      <c r="W32" s="212">
        <v>0</v>
      </c>
      <c r="X32" s="213">
        <v>0</v>
      </c>
      <c r="Y32" s="239"/>
      <c r="Z32" s="240" t="s">
        <v>23</v>
      </c>
      <c r="AA32" s="211">
        <v>1305</v>
      </c>
      <c r="AB32" s="212">
        <v>123</v>
      </c>
      <c r="AC32" s="212">
        <v>0</v>
      </c>
      <c r="AD32" s="213">
        <v>0</v>
      </c>
      <c r="AE32" s="239"/>
      <c r="AF32" s="240" t="s">
        <v>23</v>
      </c>
      <c r="AG32" s="211">
        <v>31</v>
      </c>
      <c r="AH32" s="212">
        <v>7</v>
      </c>
      <c r="AI32" s="212">
        <v>0</v>
      </c>
      <c r="AJ32" s="213">
        <v>0</v>
      </c>
      <c r="AK32" s="610"/>
      <c r="AL32" s="210" t="s">
        <v>23</v>
      </c>
      <c r="AM32" s="211">
        <v>97</v>
      </c>
      <c r="AN32" s="212">
        <v>10</v>
      </c>
      <c r="AO32" s="212">
        <v>0</v>
      </c>
      <c r="AP32" s="213">
        <v>0</v>
      </c>
      <c r="AQ32" s="202"/>
    </row>
    <row r="33" spans="1:43" ht="17.25" thickBot="1">
      <c r="A33" s="241"/>
      <c r="B33" s="242" t="s">
        <v>24</v>
      </c>
      <c r="C33" s="215">
        <v>43</v>
      </c>
      <c r="D33" s="216">
        <v>3</v>
      </c>
      <c r="E33" s="216">
        <v>0</v>
      </c>
      <c r="F33" s="217">
        <v>0</v>
      </c>
      <c r="G33" s="241"/>
      <c r="H33" s="242" t="s">
        <v>24</v>
      </c>
      <c r="I33" s="215">
        <v>12</v>
      </c>
      <c r="J33" s="216">
        <v>2</v>
      </c>
      <c r="K33" s="216">
        <v>0</v>
      </c>
      <c r="L33" s="217">
        <v>0</v>
      </c>
      <c r="M33" s="241"/>
      <c r="N33" s="242" t="s">
        <v>24</v>
      </c>
      <c r="O33" s="215">
        <v>4</v>
      </c>
      <c r="P33" s="216">
        <v>2</v>
      </c>
      <c r="Q33" s="216">
        <v>0</v>
      </c>
      <c r="R33" s="217">
        <v>0</v>
      </c>
      <c r="S33" s="241"/>
      <c r="T33" s="242" t="s">
        <v>24</v>
      </c>
      <c r="U33" s="215">
        <v>713</v>
      </c>
      <c r="V33" s="216">
        <v>144</v>
      </c>
      <c r="W33" s="216">
        <v>0</v>
      </c>
      <c r="X33" s="217">
        <v>0</v>
      </c>
      <c r="Y33" s="241"/>
      <c r="Z33" s="242" t="s">
        <v>24</v>
      </c>
      <c r="AA33" s="215">
        <v>91</v>
      </c>
      <c r="AB33" s="216">
        <v>14</v>
      </c>
      <c r="AC33" s="216">
        <v>0</v>
      </c>
      <c r="AD33" s="217">
        <v>0</v>
      </c>
      <c r="AE33" s="241"/>
      <c r="AF33" s="242" t="s">
        <v>24</v>
      </c>
      <c r="AG33" s="215">
        <v>62</v>
      </c>
      <c r="AH33" s="216">
        <v>23</v>
      </c>
      <c r="AI33" s="216">
        <v>0</v>
      </c>
      <c r="AJ33" s="217">
        <v>0</v>
      </c>
      <c r="AK33" s="611"/>
      <c r="AL33" s="214" t="s">
        <v>24</v>
      </c>
      <c r="AM33" s="215">
        <v>654</v>
      </c>
      <c r="AN33" s="216">
        <v>217</v>
      </c>
      <c r="AO33" s="216">
        <v>0</v>
      </c>
      <c r="AP33" s="217">
        <v>0</v>
      </c>
      <c r="AQ33" s="202"/>
    </row>
    <row r="34" spans="1:43" ht="17.25" thickTop="1"/>
  </sheetData>
  <mergeCells count="7">
    <mergeCell ref="AK9:AK33"/>
    <mergeCell ref="AK4:AL8"/>
    <mergeCell ref="AM4:AP4"/>
    <mergeCell ref="AM5:AN5"/>
    <mergeCell ref="AO5:AP5"/>
    <mergeCell ref="AM6:AN6"/>
    <mergeCell ref="AO6:AP6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144"/>
  <dimension ref="A3:AE34"/>
  <sheetViews>
    <sheetView workbookViewId="0">
      <selection activeCell="A26" sqref="A26"/>
    </sheetView>
  </sheetViews>
  <sheetFormatPr baseColWidth="10" defaultRowHeight="16.5"/>
  <sheetData>
    <row r="3" spans="1:31" ht="17.25" thickBot="1"/>
    <row r="4" spans="1:31" ht="15.75" customHeight="1" thickTop="1">
      <c r="A4" s="258"/>
      <c r="B4" s="259"/>
      <c r="C4" s="260" t="s">
        <v>4101</v>
      </c>
      <c r="D4" s="261"/>
      <c r="E4" s="261"/>
      <c r="F4" s="262"/>
      <c r="G4" s="627"/>
      <c r="H4" s="628"/>
      <c r="I4" s="633" t="s">
        <v>4102</v>
      </c>
      <c r="J4" s="634"/>
      <c r="K4" s="634"/>
      <c r="L4" s="635"/>
      <c r="M4" s="258"/>
      <c r="N4" s="259"/>
      <c r="O4" s="260" t="s">
        <v>4103</v>
      </c>
      <c r="P4" s="261"/>
      <c r="Q4" s="261"/>
      <c r="R4" s="262"/>
      <c r="S4" s="258"/>
      <c r="T4" s="259"/>
      <c r="U4" s="260" t="s">
        <v>4104</v>
      </c>
      <c r="V4" s="261"/>
      <c r="W4" s="261"/>
      <c r="X4" s="262"/>
      <c r="Y4" s="258"/>
      <c r="Z4" s="259"/>
      <c r="AA4" s="260" t="s">
        <v>4105</v>
      </c>
      <c r="AB4" s="261"/>
      <c r="AC4" s="261"/>
      <c r="AD4" s="262"/>
      <c r="AE4" s="263"/>
    </row>
    <row r="5" spans="1:31">
      <c r="A5" s="264"/>
      <c r="B5" s="265"/>
      <c r="C5" s="266" t="s">
        <v>761</v>
      </c>
      <c r="D5" s="267"/>
      <c r="E5" s="268" t="s">
        <v>762</v>
      </c>
      <c r="F5" s="269"/>
      <c r="G5" s="629"/>
      <c r="H5" s="630"/>
      <c r="I5" s="636" t="s">
        <v>761</v>
      </c>
      <c r="J5" s="637"/>
      <c r="K5" s="637" t="s">
        <v>762</v>
      </c>
      <c r="L5" s="638"/>
      <c r="M5" s="264"/>
      <c r="N5" s="265"/>
      <c r="O5" s="266" t="s">
        <v>761</v>
      </c>
      <c r="P5" s="267"/>
      <c r="Q5" s="268" t="s">
        <v>762</v>
      </c>
      <c r="R5" s="269"/>
      <c r="S5" s="264"/>
      <c r="T5" s="265"/>
      <c r="U5" s="266" t="s">
        <v>761</v>
      </c>
      <c r="V5" s="267"/>
      <c r="W5" s="268" t="s">
        <v>762</v>
      </c>
      <c r="X5" s="269"/>
      <c r="Y5" s="264"/>
      <c r="Z5" s="265"/>
      <c r="AA5" s="266" t="s">
        <v>761</v>
      </c>
      <c r="AB5" s="267"/>
      <c r="AC5" s="268" t="s">
        <v>762</v>
      </c>
      <c r="AD5" s="269"/>
      <c r="AE5" s="263"/>
    </row>
    <row r="6" spans="1:31">
      <c r="A6" s="264"/>
      <c r="B6" s="265"/>
      <c r="C6" s="266" t="s">
        <v>4093</v>
      </c>
      <c r="D6" s="267"/>
      <c r="E6" s="268" t="s">
        <v>4093</v>
      </c>
      <c r="F6" s="269"/>
      <c r="G6" s="629"/>
      <c r="H6" s="630"/>
      <c r="I6" s="636" t="s">
        <v>4093</v>
      </c>
      <c r="J6" s="637"/>
      <c r="K6" s="637" t="s">
        <v>4093</v>
      </c>
      <c r="L6" s="638"/>
      <c r="M6" s="264"/>
      <c r="N6" s="265"/>
      <c r="O6" s="266" t="s">
        <v>4093</v>
      </c>
      <c r="P6" s="267"/>
      <c r="Q6" s="268" t="s">
        <v>4093</v>
      </c>
      <c r="R6" s="269"/>
      <c r="S6" s="264"/>
      <c r="T6" s="265"/>
      <c r="U6" s="266" t="s">
        <v>4093</v>
      </c>
      <c r="V6" s="267"/>
      <c r="W6" s="268" t="s">
        <v>4093</v>
      </c>
      <c r="X6" s="269"/>
      <c r="Y6" s="264"/>
      <c r="Z6" s="265"/>
      <c r="AA6" s="266" t="s">
        <v>4093</v>
      </c>
      <c r="AB6" s="267"/>
      <c r="AC6" s="268" t="s">
        <v>4093</v>
      </c>
      <c r="AD6" s="269"/>
      <c r="AE6" s="263"/>
    </row>
    <row r="7" spans="1:31">
      <c r="A7" s="264"/>
      <c r="B7" s="265"/>
      <c r="C7" s="270" t="s">
        <v>0</v>
      </c>
      <c r="D7" s="271" t="s">
        <v>1</v>
      </c>
      <c r="E7" s="271" t="s">
        <v>0</v>
      </c>
      <c r="F7" s="272" t="s">
        <v>1</v>
      </c>
      <c r="G7" s="629"/>
      <c r="H7" s="630"/>
      <c r="I7" s="449" t="s">
        <v>0</v>
      </c>
      <c r="J7" s="450" t="s">
        <v>1</v>
      </c>
      <c r="K7" s="450" t="s">
        <v>0</v>
      </c>
      <c r="L7" s="451" t="s">
        <v>1</v>
      </c>
      <c r="M7" s="264"/>
      <c r="N7" s="265"/>
      <c r="O7" s="270" t="s">
        <v>0</v>
      </c>
      <c r="P7" s="271" t="s">
        <v>1</v>
      </c>
      <c r="Q7" s="271" t="s">
        <v>0</v>
      </c>
      <c r="R7" s="272" t="s">
        <v>1</v>
      </c>
      <c r="S7" s="264"/>
      <c r="T7" s="265"/>
      <c r="U7" s="284" t="s">
        <v>0</v>
      </c>
      <c r="V7" s="285" t="s">
        <v>1</v>
      </c>
      <c r="W7" s="285" t="s">
        <v>0</v>
      </c>
      <c r="X7" s="286" t="s">
        <v>1</v>
      </c>
      <c r="Y7" s="264"/>
      <c r="Z7" s="265"/>
      <c r="AA7" s="270" t="s">
        <v>0</v>
      </c>
      <c r="AB7" s="271" t="s">
        <v>1</v>
      </c>
      <c r="AC7" s="271" t="s">
        <v>0</v>
      </c>
      <c r="AD7" s="272" t="s">
        <v>1</v>
      </c>
      <c r="AE7" s="263"/>
    </row>
    <row r="8" spans="1:31" ht="17.25" thickBot="1">
      <c r="A8" s="273"/>
      <c r="B8" s="274"/>
      <c r="C8" s="275" t="s">
        <v>821</v>
      </c>
      <c r="D8" s="276" t="s">
        <v>821</v>
      </c>
      <c r="E8" s="276" t="s">
        <v>821</v>
      </c>
      <c r="F8" s="277" t="s">
        <v>821</v>
      </c>
      <c r="G8" s="631"/>
      <c r="H8" s="632"/>
      <c r="I8" s="243" t="s">
        <v>821</v>
      </c>
      <c r="J8" s="244" t="s">
        <v>821</v>
      </c>
      <c r="K8" s="244" t="s">
        <v>821</v>
      </c>
      <c r="L8" s="245" t="s">
        <v>821</v>
      </c>
      <c r="M8" s="273"/>
      <c r="N8" s="274"/>
      <c r="O8" s="275" t="s">
        <v>821</v>
      </c>
      <c r="P8" s="276" t="s">
        <v>821</v>
      </c>
      <c r="Q8" s="276" t="s">
        <v>821</v>
      </c>
      <c r="R8" s="277" t="s">
        <v>821</v>
      </c>
      <c r="S8" s="273"/>
      <c r="T8" s="274"/>
      <c r="U8" s="287" t="s">
        <v>821</v>
      </c>
      <c r="V8" s="288" t="s">
        <v>821</v>
      </c>
      <c r="W8" s="288" t="s">
        <v>821</v>
      </c>
      <c r="X8" s="289" t="s">
        <v>821</v>
      </c>
      <c r="Y8" s="273"/>
      <c r="Z8" s="274"/>
      <c r="AA8" s="275" t="s">
        <v>821</v>
      </c>
      <c r="AB8" s="276" t="s">
        <v>821</v>
      </c>
      <c r="AC8" s="276" t="s">
        <v>821</v>
      </c>
      <c r="AD8" s="277" t="s">
        <v>821</v>
      </c>
      <c r="AE8" s="263"/>
    </row>
    <row r="9" spans="1:31" ht="15.75" customHeight="1" thickTop="1">
      <c r="A9" s="278" t="s">
        <v>3</v>
      </c>
      <c r="B9" s="279" t="s">
        <v>5</v>
      </c>
      <c r="C9" s="247">
        <v>12038</v>
      </c>
      <c r="D9" s="248">
        <v>2459</v>
      </c>
      <c r="E9" s="248">
        <v>16</v>
      </c>
      <c r="F9" s="249">
        <v>4</v>
      </c>
      <c r="G9" s="624" t="s">
        <v>3</v>
      </c>
      <c r="H9" s="246" t="s">
        <v>5</v>
      </c>
      <c r="I9" s="247">
        <v>38047</v>
      </c>
      <c r="J9" s="248">
        <v>8692</v>
      </c>
      <c r="K9" s="248">
        <v>0</v>
      </c>
      <c r="L9" s="249">
        <v>0</v>
      </c>
      <c r="M9" s="278" t="s">
        <v>3</v>
      </c>
      <c r="N9" s="279" t="s">
        <v>5</v>
      </c>
      <c r="O9" s="247">
        <v>33017</v>
      </c>
      <c r="P9" s="248">
        <v>7257</v>
      </c>
      <c r="Q9" s="248">
        <v>2</v>
      </c>
      <c r="R9" s="249">
        <v>0</v>
      </c>
      <c r="S9" s="278" t="s">
        <v>3</v>
      </c>
      <c r="T9" s="290" t="s">
        <v>5</v>
      </c>
      <c r="U9" s="247">
        <v>8381</v>
      </c>
      <c r="V9" s="248">
        <v>2068</v>
      </c>
      <c r="W9" s="248">
        <v>5</v>
      </c>
      <c r="X9" s="249">
        <v>0</v>
      </c>
      <c r="Y9" s="278" t="s">
        <v>3</v>
      </c>
      <c r="Z9" s="279" t="s">
        <v>5</v>
      </c>
      <c r="AA9" s="247">
        <v>9367</v>
      </c>
      <c r="AB9" s="248">
        <v>2430</v>
      </c>
      <c r="AC9" s="248">
        <v>1</v>
      </c>
      <c r="AD9" s="249">
        <v>0</v>
      </c>
      <c r="AE9" s="263"/>
    </row>
    <row r="10" spans="1:31">
      <c r="A10" s="280"/>
      <c r="B10" s="281" t="s">
        <v>31</v>
      </c>
      <c r="C10" s="251">
        <v>6574</v>
      </c>
      <c r="D10" s="252">
        <v>3300</v>
      </c>
      <c r="E10" s="252">
        <v>7</v>
      </c>
      <c r="F10" s="253">
        <v>4</v>
      </c>
      <c r="G10" s="625"/>
      <c r="H10" s="250" t="s">
        <v>31</v>
      </c>
      <c r="I10" s="251">
        <v>53069</v>
      </c>
      <c r="J10" s="252">
        <v>27434</v>
      </c>
      <c r="K10" s="252">
        <v>1</v>
      </c>
      <c r="L10" s="253">
        <v>5</v>
      </c>
      <c r="M10" s="280"/>
      <c r="N10" s="281" t="s">
        <v>31</v>
      </c>
      <c r="O10" s="251">
        <v>33282</v>
      </c>
      <c r="P10" s="252">
        <v>15693</v>
      </c>
      <c r="Q10" s="252">
        <v>3</v>
      </c>
      <c r="R10" s="253">
        <v>4</v>
      </c>
      <c r="S10" s="280"/>
      <c r="T10" s="291" t="s">
        <v>31</v>
      </c>
      <c r="U10" s="251">
        <v>3554</v>
      </c>
      <c r="V10" s="252">
        <v>1255</v>
      </c>
      <c r="W10" s="252">
        <v>4</v>
      </c>
      <c r="X10" s="253">
        <v>1</v>
      </c>
      <c r="Y10" s="280"/>
      <c r="Z10" s="281" t="s">
        <v>31</v>
      </c>
      <c r="AA10" s="251">
        <v>8257</v>
      </c>
      <c r="AB10" s="252">
        <v>3315</v>
      </c>
      <c r="AC10" s="252">
        <v>2</v>
      </c>
      <c r="AD10" s="253">
        <v>2</v>
      </c>
      <c r="AE10" s="263"/>
    </row>
    <row r="11" spans="1:31">
      <c r="A11" s="280"/>
      <c r="B11" s="281" t="s">
        <v>32</v>
      </c>
      <c r="C11" s="251">
        <v>6035</v>
      </c>
      <c r="D11" s="252">
        <v>2913</v>
      </c>
      <c r="E11" s="252">
        <v>2</v>
      </c>
      <c r="F11" s="253">
        <v>2</v>
      </c>
      <c r="G11" s="625"/>
      <c r="H11" s="250" t="s">
        <v>32</v>
      </c>
      <c r="I11" s="251">
        <v>36879</v>
      </c>
      <c r="J11" s="252">
        <v>16482</v>
      </c>
      <c r="K11" s="252">
        <v>0</v>
      </c>
      <c r="L11" s="253">
        <v>3</v>
      </c>
      <c r="M11" s="280"/>
      <c r="N11" s="281" t="s">
        <v>32</v>
      </c>
      <c r="O11" s="251">
        <v>22613</v>
      </c>
      <c r="P11" s="252">
        <v>9406</v>
      </c>
      <c r="Q11" s="252">
        <v>0</v>
      </c>
      <c r="R11" s="253">
        <v>7</v>
      </c>
      <c r="S11" s="280"/>
      <c r="T11" s="291" t="s">
        <v>32</v>
      </c>
      <c r="U11" s="251">
        <v>651</v>
      </c>
      <c r="V11" s="252">
        <v>265</v>
      </c>
      <c r="W11" s="252">
        <v>2</v>
      </c>
      <c r="X11" s="253">
        <v>7</v>
      </c>
      <c r="Y11" s="280"/>
      <c r="Z11" s="281" t="s">
        <v>32</v>
      </c>
      <c r="AA11" s="251">
        <v>4820</v>
      </c>
      <c r="AB11" s="252">
        <v>2038</v>
      </c>
      <c r="AC11" s="252">
        <v>3</v>
      </c>
      <c r="AD11" s="253">
        <v>5</v>
      </c>
      <c r="AE11" s="263"/>
    </row>
    <row r="12" spans="1:31">
      <c r="A12" s="280"/>
      <c r="B12" s="281" t="s">
        <v>6</v>
      </c>
      <c r="C12" s="251">
        <v>3153</v>
      </c>
      <c r="D12" s="252">
        <v>1635</v>
      </c>
      <c r="E12" s="252">
        <v>0</v>
      </c>
      <c r="F12" s="253">
        <v>0</v>
      </c>
      <c r="G12" s="625"/>
      <c r="H12" s="250" t="s">
        <v>6</v>
      </c>
      <c r="I12" s="251">
        <v>11279</v>
      </c>
      <c r="J12" s="252">
        <v>5306</v>
      </c>
      <c r="K12" s="252">
        <v>0</v>
      </c>
      <c r="L12" s="253">
        <v>0</v>
      </c>
      <c r="M12" s="280"/>
      <c r="N12" s="281" t="s">
        <v>6</v>
      </c>
      <c r="O12" s="251">
        <v>8323</v>
      </c>
      <c r="P12" s="252">
        <v>3684</v>
      </c>
      <c r="Q12" s="252">
        <v>0</v>
      </c>
      <c r="R12" s="253">
        <v>0</v>
      </c>
      <c r="S12" s="280"/>
      <c r="T12" s="291" t="s">
        <v>6</v>
      </c>
      <c r="U12" s="251">
        <v>2779</v>
      </c>
      <c r="V12" s="252">
        <v>1125</v>
      </c>
      <c r="W12" s="252">
        <v>0</v>
      </c>
      <c r="X12" s="253">
        <v>0</v>
      </c>
      <c r="Y12" s="280"/>
      <c r="Z12" s="281" t="s">
        <v>6</v>
      </c>
      <c r="AA12" s="251">
        <v>3593</v>
      </c>
      <c r="AB12" s="252">
        <v>1553</v>
      </c>
      <c r="AC12" s="252">
        <v>0</v>
      </c>
      <c r="AD12" s="253">
        <v>0</v>
      </c>
      <c r="AE12" s="263"/>
    </row>
    <row r="13" spans="1:31">
      <c r="A13" s="280"/>
      <c r="B13" s="281" t="s">
        <v>7</v>
      </c>
      <c r="C13" s="251">
        <v>4867</v>
      </c>
      <c r="D13" s="252">
        <v>2715</v>
      </c>
      <c r="E13" s="252">
        <v>0</v>
      </c>
      <c r="F13" s="253">
        <v>0</v>
      </c>
      <c r="G13" s="625"/>
      <c r="H13" s="250" t="s">
        <v>7</v>
      </c>
      <c r="I13" s="251">
        <v>33576</v>
      </c>
      <c r="J13" s="252">
        <v>17302</v>
      </c>
      <c r="K13" s="252">
        <v>2</v>
      </c>
      <c r="L13" s="253">
        <v>3</v>
      </c>
      <c r="M13" s="280"/>
      <c r="N13" s="281" t="s">
        <v>7</v>
      </c>
      <c r="O13" s="251">
        <v>20013</v>
      </c>
      <c r="P13" s="252">
        <v>9652</v>
      </c>
      <c r="Q13" s="252">
        <v>2</v>
      </c>
      <c r="R13" s="253">
        <v>2</v>
      </c>
      <c r="S13" s="280"/>
      <c r="T13" s="291" t="s">
        <v>7</v>
      </c>
      <c r="U13" s="251">
        <v>1140</v>
      </c>
      <c r="V13" s="252">
        <v>432</v>
      </c>
      <c r="W13" s="252">
        <v>0</v>
      </c>
      <c r="X13" s="253">
        <v>0</v>
      </c>
      <c r="Y13" s="280"/>
      <c r="Z13" s="281" t="s">
        <v>7</v>
      </c>
      <c r="AA13" s="251">
        <v>2551</v>
      </c>
      <c r="AB13" s="252">
        <v>1126</v>
      </c>
      <c r="AC13" s="252">
        <v>0</v>
      </c>
      <c r="AD13" s="253">
        <v>0</v>
      </c>
      <c r="AE13" s="263"/>
    </row>
    <row r="14" spans="1:31">
      <c r="A14" s="280"/>
      <c r="B14" s="281" t="s">
        <v>8</v>
      </c>
      <c r="C14" s="251">
        <v>44631</v>
      </c>
      <c r="D14" s="252">
        <v>26793</v>
      </c>
      <c r="E14" s="252">
        <v>55</v>
      </c>
      <c r="F14" s="253">
        <v>28</v>
      </c>
      <c r="G14" s="625"/>
      <c r="H14" s="250" t="s">
        <v>8</v>
      </c>
      <c r="I14" s="251">
        <v>135315</v>
      </c>
      <c r="J14" s="252">
        <v>76115</v>
      </c>
      <c r="K14" s="252">
        <v>16</v>
      </c>
      <c r="L14" s="253">
        <v>14</v>
      </c>
      <c r="M14" s="280"/>
      <c r="N14" s="281" t="s">
        <v>8</v>
      </c>
      <c r="O14" s="251">
        <v>111020</v>
      </c>
      <c r="P14" s="252">
        <v>58995</v>
      </c>
      <c r="Q14" s="252">
        <v>31</v>
      </c>
      <c r="R14" s="253">
        <v>12</v>
      </c>
      <c r="S14" s="280"/>
      <c r="T14" s="291" t="s">
        <v>8</v>
      </c>
      <c r="U14" s="251">
        <v>12039</v>
      </c>
      <c r="V14" s="252">
        <v>6148</v>
      </c>
      <c r="W14" s="252">
        <v>25</v>
      </c>
      <c r="X14" s="253">
        <v>14</v>
      </c>
      <c r="Y14" s="280"/>
      <c r="Z14" s="281" t="s">
        <v>8</v>
      </c>
      <c r="AA14" s="251">
        <v>17295</v>
      </c>
      <c r="AB14" s="252">
        <v>9531</v>
      </c>
      <c r="AC14" s="252">
        <v>12</v>
      </c>
      <c r="AD14" s="253">
        <v>11</v>
      </c>
      <c r="AE14" s="263"/>
    </row>
    <row r="15" spans="1:31">
      <c r="A15" s="280"/>
      <c r="B15" s="281" t="s">
        <v>9</v>
      </c>
      <c r="C15" s="251">
        <v>458</v>
      </c>
      <c r="D15" s="252">
        <v>543</v>
      </c>
      <c r="E15" s="252">
        <v>0</v>
      </c>
      <c r="F15" s="253">
        <v>1</v>
      </c>
      <c r="G15" s="625"/>
      <c r="H15" s="250" t="s">
        <v>9</v>
      </c>
      <c r="I15" s="251">
        <v>756</v>
      </c>
      <c r="J15" s="252">
        <v>912</v>
      </c>
      <c r="K15" s="252">
        <v>0</v>
      </c>
      <c r="L15" s="253">
        <v>1</v>
      </c>
      <c r="M15" s="280"/>
      <c r="N15" s="281" t="s">
        <v>9</v>
      </c>
      <c r="O15" s="251">
        <v>688</v>
      </c>
      <c r="P15" s="252">
        <v>833</v>
      </c>
      <c r="Q15" s="252">
        <v>0</v>
      </c>
      <c r="R15" s="253">
        <v>1</v>
      </c>
      <c r="S15" s="280"/>
      <c r="T15" s="291" t="s">
        <v>9</v>
      </c>
      <c r="U15" s="251">
        <v>170</v>
      </c>
      <c r="V15" s="252">
        <v>247</v>
      </c>
      <c r="W15" s="252">
        <v>0</v>
      </c>
      <c r="X15" s="253">
        <v>0</v>
      </c>
      <c r="Y15" s="280"/>
      <c r="Z15" s="281" t="s">
        <v>9</v>
      </c>
      <c r="AA15" s="251">
        <v>618</v>
      </c>
      <c r="AB15" s="252">
        <v>752</v>
      </c>
      <c r="AC15" s="252">
        <v>0</v>
      </c>
      <c r="AD15" s="253">
        <v>0</v>
      </c>
      <c r="AE15" s="263"/>
    </row>
    <row r="16" spans="1:31">
      <c r="A16" s="280"/>
      <c r="B16" s="281" t="s">
        <v>10</v>
      </c>
      <c r="C16" s="251">
        <v>11882</v>
      </c>
      <c r="D16" s="252">
        <v>5636</v>
      </c>
      <c r="E16" s="252">
        <v>4</v>
      </c>
      <c r="F16" s="253">
        <v>3</v>
      </c>
      <c r="G16" s="625"/>
      <c r="H16" s="250" t="s">
        <v>10</v>
      </c>
      <c r="I16" s="251">
        <v>64537</v>
      </c>
      <c r="J16" s="252">
        <v>26504</v>
      </c>
      <c r="K16" s="252">
        <v>3</v>
      </c>
      <c r="L16" s="253">
        <v>1</v>
      </c>
      <c r="M16" s="280"/>
      <c r="N16" s="281" t="s">
        <v>10</v>
      </c>
      <c r="O16" s="251">
        <v>35922</v>
      </c>
      <c r="P16" s="252">
        <v>14007</v>
      </c>
      <c r="Q16" s="252">
        <v>5</v>
      </c>
      <c r="R16" s="253">
        <v>4</v>
      </c>
      <c r="S16" s="280"/>
      <c r="T16" s="291" t="s">
        <v>10</v>
      </c>
      <c r="U16" s="251">
        <v>4137</v>
      </c>
      <c r="V16" s="252">
        <v>1542</v>
      </c>
      <c r="W16" s="252">
        <v>6</v>
      </c>
      <c r="X16" s="253">
        <v>7</v>
      </c>
      <c r="Y16" s="280"/>
      <c r="Z16" s="281" t="s">
        <v>10</v>
      </c>
      <c r="AA16" s="251">
        <v>11326</v>
      </c>
      <c r="AB16" s="252">
        <v>5057</v>
      </c>
      <c r="AC16" s="252">
        <v>3</v>
      </c>
      <c r="AD16" s="253">
        <v>5</v>
      </c>
      <c r="AE16" s="263"/>
    </row>
    <row r="17" spans="1:31">
      <c r="A17" s="280"/>
      <c r="B17" s="281" t="s">
        <v>11</v>
      </c>
      <c r="C17" s="251">
        <v>3818</v>
      </c>
      <c r="D17" s="252">
        <v>1478</v>
      </c>
      <c r="E17" s="252">
        <v>0</v>
      </c>
      <c r="F17" s="253">
        <v>1</v>
      </c>
      <c r="G17" s="625"/>
      <c r="H17" s="250" t="s">
        <v>11</v>
      </c>
      <c r="I17" s="251">
        <v>27337</v>
      </c>
      <c r="J17" s="252">
        <v>11048</v>
      </c>
      <c r="K17" s="252">
        <v>1</v>
      </c>
      <c r="L17" s="253">
        <v>0</v>
      </c>
      <c r="M17" s="280"/>
      <c r="N17" s="281" t="s">
        <v>11</v>
      </c>
      <c r="O17" s="251">
        <v>12455</v>
      </c>
      <c r="P17" s="252">
        <v>4879</v>
      </c>
      <c r="Q17" s="252">
        <v>0</v>
      </c>
      <c r="R17" s="253">
        <v>0</v>
      </c>
      <c r="S17" s="280"/>
      <c r="T17" s="291" t="s">
        <v>11</v>
      </c>
      <c r="U17" s="251">
        <v>634</v>
      </c>
      <c r="V17" s="252">
        <v>236</v>
      </c>
      <c r="W17" s="252">
        <v>0</v>
      </c>
      <c r="X17" s="253">
        <v>0</v>
      </c>
      <c r="Y17" s="280"/>
      <c r="Z17" s="281" t="s">
        <v>11</v>
      </c>
      <c r="AA17" s="251">
        <v>1282</v>
      </c>
      <c r="AB17" s="252">
        <v>533</v>
      </c>
      <c r="AC17" s="252">
        <v>1</v>
      </c>
      <c r="AD17" s="253">
        <v>1</v>
      </c>
      <c r="AE17" s="263"/>
    </row>
    <row r="18" spans="1:31">
      <c r="A18" s="280"/>
      <c r="B18" s="281" t="s">
        <v>33</v>
      </c>
      <c r="C18" s="251">
        <v>5565</v>
      </c>
      <c r="D18" s="252">
        <v>1955</v>
      </c>
      <c r="E18" s="252">
        <v>6</v>
      </c>
      <c r="F18" s="253">
        <v>2</v>
      </c>
      <c r="G18" s="625"/>
      <c r="H18" s="250" t="s">
        <v>33</v>
      </c>
      <c r="I18" s="251">
        <v>50210</v>
      </c>
      <c r="J18" s="252">
        <v>17676</v>
      </c>
      <c r="K18" s="252">
        <v>0</v>
      </c>
      <c r="L18" s="253">
        <v>0</v>
      </c>
      <c r="M18" s="280"/>
      <c r="N18" s="281" t="s">
        <v>33</v>
      </c>
      <c r="O18" s="251">
        <v>36045</v>
      </c>
      <c r="P18" s="252">
        <v>11768</v>
      </c>
      <c r="Q18" s="252">
        <v>0</v>
      </c>
      <c r="R18" s="253">
        <v>0</v>
      </c>
      <c r="S18" s="280"/>
      <c r="T18" s="291" t="s">
        <v>33</v>
      </c>
      <c r="U18" s="251">
        <v>2530</v>
      </c>
      <c r="V18" s="252">
        <v>877</v>
      </c>
      <c r="W18" s="252">
        <v>0</v>
      </c>
      <c r="X18" s="253">
        <v>1</v>
      </c>
      <c r="Y18" s="280"/>
      <c r="Z18" s="281" t="s">
        <v>33</v>
      </c>
      <c r="AA18" s="251">
        <v>6326</v>
      </c>
      <c r="AB18" s="252">
        <v>2078</v>
      </c>
      <c r="AC18" s="252">
        <v>0</v>
      </c>
      <c r="AD18" s="253">
        <v>0</v>
      </c>
      <c r="AE18" s="263"/>
    </row>
    <row r="19" spans="1:31">
      <c r="A19" s="280"/>
      <c r="B19" s="281" t="s">
        <v>12</v>
      </c>
      <c r="C19" s="251">
        <v>2071</v>
      </c>
      <c r="D19" s="252">
        <v>1125</v>
      </c>
      <c r="E19" s="252">
        <v>0</v>
      </c>
      <c r="F19" s="253">
        <v>1</v>
      </c>
      <c r="G19" s="625"/>
      <c r="H19" s="250" t="s">
        <v>12</v>
      </c>
      <c r="I19" s="251">
        <v>5118</v>
      </c>
      <c r="J19" s="252">
        <v>2544</v>
      </c>
      <c r="K19" s="252">
        <v>0</v>
      </c>
      <c r="L19" s="253">
        <v>0</v>
      </c>
      <c r="M19" s="280"/>
      <c r="N19" s="281" t="s">
        <v>12</v>
      </c>
      <c r="O19" s="251">
        <v>4195</v>
      </c>
      <c r="P19" s="252">
        <v>2044</v>
      </c>
      <c r="Q19" s="252">
        <v>1</v>
      </c>
      <c r="R19" s="253">
        <v>0</v>
      </c>
      <c r="S19" s="280"/>
      <c r="T19" s="291" t="s">
        <v>12</v>
      </c>
      <c r="U19" s="251">
        <v>1706</v>
      </c>
      <c r="V19" s="252">
        <v>881</v>
      </c>
      <c r="W19" s="252">
        <v>0</v>
      </c>
      <c r="X19" s="253">
        <v>0</v>
      </c>
      <c r="Y19" s="280"/>
      <c r="Z19" s="281" t="s">
        <v>12</v>
      </c>
      <c r="AA19" s="251">
        <v>2215</v>
      </c>
      <c r="AB19" s="252">
        <v>1189</v>
      </c>
      <c r="AC19" s="252">
        <v>0</v>
      </c>
      <c r="AD19" s="253">
        <v>0</v>
      </c>
      <c r="AE19" s="263"/>
    </row>
    <row r="20" spans="1:31">
      <c r="A20" s="280"/>
      <c r="B20" s="281" t="s">
        <v>34</v>
      </c>
      <c r="C20" s="251">
        <v>8302</v>
      </c>
      <c r="D20" s="252">
        <v>5556</v>
      </c>
      <c r="E20" s="252">
        <v>2</v>
      </c>
      <c r="F20" s="253">
        <v>0</v>
      </c>
      <c r="G20" s="625"/>
      <c r="H20" s="250" t="s">
        <v>34</v>
      </c>
      <c r="I20" s="251">
        <v>44282</v>
      </c>
      <c r="J20" s="252">
        <v>20060</v>
      </c>
      <c r="K20" s="252">
        <v>4</v>
      </c>
      <c r="L20" s="253">
        <v>1</v>
      </c>
      <c r="M20" s="280"/>
      <c r="N20" s="281" t="s">
        <v>34</v>
      </c>
      <c r="O20" s="251">
        <v>30584</v>
      </c>
      <c r="P20" s="252">
        <v>10452</v>
      </c>
      <c r="Q20" s="252">
        <v>4</v>
      </c>
      <c r="R20" s="253">
        <v>1</v>
      </c>
      <c r="S20" s="280"/>
      <c r="T20" s="291" t="s">
        <v>34</v>
      </c>
      <c r="U20" s="251">
        <v>3098</v>
      </c>
      <c r="V20" s="252">
        <v>1159</v>
      </c>
      <c r="W20" s="252">
        <v>0</v>
      </c>
      <c r="X20" s="253">
        <v>0</v>
      </c>
      <c r="Y20" s="280"/>
      <c r="Z20" s="281" t="s">
        <v>34</v>
      </c>
      <c r="AA20" s="251">
        <v>6734</v>
      </c>
      <c r="AB20" s="252">
        <v>2638</v>
      </c>
      <c r="AC20" s="252">
        <v>0</v>
      </c>
      <c r="AD20" s="253">
        <v>0</v>
      </c>
      <c r="AE20" s="263"/>
    </row>
    <row r="21" spans="1:31">
      <c r="A21" s="280"/>
      <c r="B21" s="281" t="s">
        <v>13</v>
      </c>
      <c r="C21" s="251">
        <v>17093</v>
      </c>
      <c r="D21" s="252">
        <v>7161</v>
      </c>
      <c r="E21" s="252">
        <v>12</v>
      </c>
      <c r="F21" s="253">
        <v>5</v>
      </c>
      <c r="G21" s="625"/>
      <c r="H21" s="250" t="s">
        <v>13</v>
      </c>
      <c r="I21" s="251">
        <v>42002</v>
      </c>
      <c r="J21" s="252">
        <v>15896</v>
      </c>
      <c r="K21" s="252">
        <v>6</v>
      </c>
      <c r="L21" s="253">
        <v>1</v>
      </c>
      <c r="M21" s="280"/>
      <c r="N21" s="281" t="s">
        <v>13</v>
      </c>
      <c r="O21" s="251">
        <v>29704</v>
      </c>
      <c r="P21" s="252">
        <v>10217</v>
      </c>
      <c r="Q21" s="252">
        <v>9</v>
      </c>
      <c r="R21" s="253">
        <v>1</v>
      </c>
      <c r="S21" s="280"/>
      <c r="T21" s="291" t="s">
        <v>13</v>
      </c>
      <c r="U21" s="251">
        <v>7895</v>
      </c>
      <c r="V21" s="252">
        <v>2833</v>
      </c>
      <c r="W21" s="252">
        <v>2</v>
      </c>
      <c r="X21" s="253">
        <v>1</v>
      </c>
      <c r="Y21" s="280"/>
      <c r="Z21" s="281" t="s">
        <v>13</v>
      </c>
      <c r="AA21" s="251">
        <v>9905</v>
      </c>
      <c r="AB21" s="252">
        <v>3725</v>
      </c>
      <c r="AC21" s="252">
        <v>0</v>
      </c>
      <c r="AD21" s="253">
        <v>1</v>
      </c>
      <c r="AE21" s="263"/>
    </row>
    <row r="22" spans="1:31">
      <c r="A22" s="280"/>
      <c r="B22" s="281" t="s">
        <v>14</v>
      </c>
      <c r="C22" s="251">
        <v>9668</v>
      </c>
      <c r="D22" s="252">
        <v>4653</v>
      </c>
      <c r="E22" s="252">
        <v>3</v>
      </c>
      <c r="F22" s="253">
        <v>0</v>
      </c>
      <c r="G22" s="625"/>
      <c r="H22" s="250" t="s">
        <v>14</v>
      </c>
      <c r="I22" s="251">
        <v>21054</v>
      </c>
      <c r="J22" s="252">
        <v>9329</v>
      </c>
      <c r="K22" s="252">
        <v>1</v>
      </c>
      <c r="L22" s="253">
        <v>1</v>
      </c>
      <c r="M22" s="280"/>
      <c r="N22" s="281" t="s">
        <v>14</v>
      </c>
      <c r="O22" s="251">
        <v>17531</v>
      </c>
      <c r="P22" s="252">
        <v>7655</v>
      </c>
      <c r="Q22" s="252">
        <v>2</v>
      </c>
      <c r="R22" s="253">
        <v>0</v>
      </c>
      <c r="S22" s="280"/>
      <c r="T22" s="291" t="s">
        <v>14</v>
      </c>
      <c r="U22" s="251">
        <v>10977</v>
      </c>
      <c r="V22" s="252">
        <v>5448</v>
      </c>
      <c r="W22" s="252">
        <v>2</v>
      </c>
      <c r="X22" s="253">
        <v>1</v>
      </c>
      <c r="Y22" s="280"/>
      <c r="Z22" s="281" t="s">
        <v>14</v>
      </c>
      <c r="AA22" s="251">
        <v>12559</v>
      </c>
      <c r="AB22" s="252">
        <v>6396</v>
      </c>
      <c r="AC22" s="252">
        <v>4</v>
      </c>
      <c r="AD22" s="253">
        <v>0</v>
      </c>
      <c r="AE22" s="263"/>
    </row>
    <row r="23" spans="1:31">
      <c r="A23" s="280"/>
      <c r="B23" s="281" t="s">
        <v>15</v>
      </c>
      <c r="C23" s="251">
        <v>4374</v>
      </c>
      <c r="D23" s="252">
        <v>2409</v>
      </c>
      <c r="E23" s="252">
        <v>1</v>
      </c>
      <c r="F23" s="253">
        <v>0</v>
      </c>
      <c r="G23" s="625"/>
      <c r="H23" s="250" t="s">
        <v>15</v>
      </c>
      <c r="I23" s="251">
        <v>15375</v>
      </c>
      <c r="J23" s="252">
        <v>7225</v>
      </c>
      <c r="K23" s="252">
        <v>1</v>
      </c>
      <c r="L23" s="253">
        <v>0</v>
      </c>
      <c r="M23" s="280"/>
      <c r="N23" s="281" t="s">
        <v>15</v>
      </c>
      <c r="O23" s="251">
        <v>11916</v>
      </c>
      <c r="P23" s="252">
        <v>5519</v>
      </c>
      <c r="Q23" s="252">
        <v>1</v>
      </c>
      <c r="R23" s="253">
        <v>0</v>
      </c>
      <c r="S23" s="280"/>
      <c r="T23" s="291" t="s">
        <v>15</v>
      </c>
      <c r="U23" s="251">
        <v>2441</v>
      </c>
      <c r="V23" s="252">
        <v>1228</v>
      </c>
      <c r="W23" s="252">
        <v>1</v>
      </c>
      <c r="X23" s="253">
        <v>0</v>
      </c>
      <c r="Y23" s="280"/>
      <c r="Z23" s="281" t="s">
        <v>15</v>
      </c>
      <c r="AA23" s="251">
        <v>6312</v>
      </c>
      <c r="AB23" s="252">
        <v>3361</v>
      </c>
      <c r="AC23" s="252">
        <v>1</v>
      </c>
      <c r="AD23" s="253">
        <v>0</v>
      </c>
      <c r="AE23" s="263"/>
    </row>
    <row r="24" spans="1:31">
      <c r="A24" s="280"/>
      <c r="B24" s="281" t="s">
        <v>16</v>
      </c>
      <c r="C24" s="251">
        <v>5315</v>
      </c>
      <c r="D24" s="252">
        <v>828</v>
      </c>
      <c r="E24" s="252">
        <v>14</v>
      </c>
      <c r="F24" s="253">
        <v>1</v>
      </c>
      <c r="G24" s="625"/>
      <c r="H24" s="250" t="s">
        <v>16</v>
      </c>
      <c r="I24" s="251">
        <v>42858</v>
      </c>
      <c r="J24" s="252">
        <v>5961</v>
      </c>
      <c r="K24" s="252">
        <v>0</v>
      </c>
      <c r="L24" s="253">
        <v>0</v>
      </c>
      <c r="M24" s="280"/>
      <c r="N24" s="281" t="s">
        <v>16</v>
      </c>
      <c r="O24" s="251">
        <v>36302</v>
      </c>
      <c r="P24" s="252">
        <v>4911</v>
      </c>
      <c r="Q24" s="252">
        <v>2</v>
      </c>
      <c r="R24" s="253">
        <v>0</v>
      </c>
      <c r="S24" s="280"/>
      <c r="T24" s="291" t="s">
        <v>16</v>
      </c>
      <c r="U24" s="251">
        <v>960</v>
      </c>
      <c r="V24" s="252">
        <v>150</v>
      </c>
      <c r="W24" s="252">
        <v>13</v>
      </c>
      <c r="X24" s="253">
        <v>2</v>
      </c>
      <c r="Y24" s="280"/>
      <c r="Z24" s="281" t="s">
        <v>16</v>
      </c>
      <c r="AA24" s="251">
        <v>15815</v>
      </c>
      <c r="AB24" s="252">
        <v>2151</v>
      </c>
      <c r="AC24" s="252">
        <v>1</v>
      </c>
      <c r="AD24" s="253">
        <v>2</v>
      </c>
      <c r="AE24" s="263"/>
    </row>
    <row r="25" spans="1:31">
      <c r="A25" s="280"/>
      <c r="B25" s="281" t="s">
        <v>17</v>
      </c>
      <c r="C25" s="251">
        <v>462</v>
      </c>
      <c r="D25" s="252">
        <v>196</v>
      </c>
      <c r="E25" s="252">
        <v>0</v>
      </c>
      <c r="F25" s="253">
        <v>0</v>
      </c>
      <c r="G25" s="625"/>
      <c r="H25" s="250" t="s">
        <v>17</v>
      </c>
      <c r="I25" s="251">
        <v>2503</v>
      </c>
      <c r="J25" s="252">
        <v>918</v>
      </c>
      <c r="K25" s="252">
        <v>0</v>
      </c>
      <c r="L25" s="253">
        <v>1</v>
      </c>
      <c r="M25" s="280"/>
      <c r="N25" s="281" t="s">
        <v>17</v>
      </c>
      <c r="O25" s="251">
        <v>2259</v>
      </c>
      <c r="P25" s="252">
        <v>818</v>
      </c>
      <c r="Q25" s="252">
        <v>0</v>
      </c>
      <c r="R25" s="253">
        <v>0</v>
      </c>
      <c r="S25" s="280"/>
      <c r="T25" s="291" t="s">
        <v>17</v>
      </c>
      <c r="U25" s="251">
        <v>160</v>
      </c>
      <c r="V25" s="252">
        <v>50</v>
      </c>
      <c r="W25" s="252">
        <v>0</v>
      </c>
      <c r="X25" s="253">
        <v>0</v>
      </c>
      <c r="Y25" s="280"/>
      <c r="Z25" s="281" t="s">
        <v>17</v>
      </c>
      <c r="AA25" s="251">
        <v>746</v>
      </c>
      <c r="AB25" s="252">
        <v>295</v>
      </c>
      <c r="AC25" s="252">
        <v>0</v>
      </c>
      <c r="AD25" s="253">
        <v>0</v>
      </c>
      <c r="AE25" s="263"/>
    </row>
    <row r="26" spans="1:31">
      <c r="A26" s="280"/>
      <c r="B26" s="281" t="s">
        <v>18</v>
      </c>
      <c r="C26" s="251">
        <v>460</v>
      </c>
      <c r="D26" s="252">
        <v>272</v>
      </c>
      <c r="E26" s="252">
        <v>0</v>
      </c>
      <c r="F26" s="253">
        <v>0</v>
      </c>
      <c r="G26" s="625"/>
      <c r="H26" s="250" t="s">
        <v>18</v>
      </c>
      <c r="I26" s="251">
        <v>1926</v>
      </c>
      <c r="J26" s="252">
        <v>1025</v>
      </c>
      <c r="K26" s="252">
        <v>0</v>
      </c>
      <c r="L26" s="253">
        <v>0</v>
      </c>
      <c r="M26" s="280"/>
      <c r="N26" s="281" t="s">
        <v>18</v>
      </c>
      <c r="O26" s="251">
        <v>1237</v>
      </c>
      <c r="P26" s="252">
        <v>660</v>
      </c>
      <c r="Q26" s="252">
        <v>0</v>
      </c>
      <c r="R26" s="253">
        <v>0</v>
      </c>
      <c r="S26" s="280"/>
      <c r="T26" s="291" t="s">
        <v>18</v>
      </c>
      <c r="U26" s="251">
        <v>214</v>
      </c>
      <c r="V26" s="252">
        <v>147</v>
      </c>
      <c r="W26" s="252">
        <v>0</v>
      </c>
      <c r="X26" s="253">
        <v>0</v>
      </c>
      <c r="Y26" s="280"/>
      <c r="Z26" s="281" t="s">
        <v>18</v>
      </c>
      <c r="AA26" s="251">
        <v>414</v>
      </c>
      <c r="AB26" s="252">
        <v>237</v>
      </c>
      <c r="AC26" s="252">
        <v>0</v>
      </c>
      <c r="AD26" s="253">
        <v>0</v>
      </c>
      <c r="AE26" s="263"/>
    </row>
    <row r="27" spans="1:31">
      <c r="A27" s="280"/>
      <c r="B27" s="281" t="s">
        <v>19</v>
      </c>
      <c r="C27" s="251">
        <v>2090</v>
      </c>
      <c r="D27" s="252">
        <v>629</v>
      </c>
      <c r="E27" s="252">
        <v>3</v>
      </c>
      <c r="F27" s="253">
        <v>0</v>
      </c>
      <c r="G27" s="625"/>
      <c r="H27" s="250" t="s">
        <v>19</v>
      </c>
      <c r="I27" s="251">
        <v>12092</v>
      </c>
      <c r="J27" s="252">
        <v>3853</v>
      </c>
      <c r="K27" s="252">
        <v>1</v>
      </c>
      <c r="L27" s="253">
        <v>0</v>
      </c>
      <c r="M27" s="280"/>
      <c r="N27" s="281" t="s">
        <v>19</v>
      </c>
      <c r="O27" s="251">
        <v>9150</v>
      </c>
      <c r="P27" s="252">
        <v>2524</v>
      </c>
      <c r="Q27" s="252">
        <v>1</v>
      </c>
      <c r="R27" s="253">
        <v>0</v>
      </c>
      <c r="S27" s="280"/>
      <c r="T27" s="291" t="s">
        <v>19</v>
      </c>
      <c r="U27" s="251">
        <v>837</v>
      </c>
      <c r="V27" s="252">
        <v>193</v>
      </c>
      <c r="W27" s="252">
        <v>3</v>
      </c>
      <c r="X27" s="253">
        <v>0</v>
      </c>
      <c r="Y27" s="280"/>
      <c r="Z27" s="281" t="s">
        <v>19</v>
      </c>
      <c r="AA27" s="251">
        <v>2068</v>
      </c>
      <c r="AB27" s="252">
        <v>609</v>
      </c>
      <c r="AC27" s="252">
        <v>4</v>
      </c>
      <c r="AD27" s="253">
        <v>0</v>
      </c>
      <c r="AE27" s="263"/>
    </row>
    <row r="28" spans="1:31">
      <c r="A28" s="280"/>
      <c r="B28" s="281" t="s">
        <v>20</v>
      </c>
      <c r="C28" s="251">
        <v>15937</v>
      </c>
      <c r="D28" s="252">
        <v>4823</v>
      </c>
      <c r="E28" s="252">
        <v>46</v>
      </c>
      <c r="F28" s="253">
        <v>9</v>
      </c>
      <c r="G28" s="625"/>
      <c r="H28" s="250" t="s">
        <v>20</v>
      </c>
      <c r="I28" s="251">
        <v>68141</v>
      </c>
      <c r="J28" s="252">
        <v>20244</v>
      </c>
      <c r="K28" s="252">
        <v>7</v>
      </c>
      <c r="L28" s="253">
        <v>1</v>
      </c>
      <c r="M28" s="280"/>
      <c r="N28" s="281" t="s">
        <v>20</v>
      </c>
      <c r="O28" s="251">
        <v>55862</v>
      </c>
      <c r="P28" s="252">
        <v>15779</v>
      </c>
      <c r="Q28" s="252">
        <v>13</v>
      </c>
      <c r="R28" s="253">
        <v>2</v>
      </c>
      <c r="S28" s="280"/>
      <c r="T28" s="291" t="s">
        <v>20</v>
      </c>
      <c r="U28" s="251">
        <v>19745</v>
      </c>
      <c r="V28" s="252">
        <v>5772</v>
      </c>
      <c r="W28" s="252">
        <v>11</v>
      </c>
      <c r="X28" s="253">
        <v>2</v>
      </c>
      <c r="Y28" s="280"/>
      <c r="Z28" s="281" t="s">
        <v>20</v>
      </c>
      <c r="AA28" s="251">
        <v>18100</v>
      </c>
      <c r="AB28" s="252">
        <v>5211</v>
      </c>
      <c r="AC28" s="252">
        <v>12</v>
      </c>
      <c r="AD28" s="253">
        <v>3</v>
      </c>
      <c r="AE28" s="263"/>
    </row>
    <row r="29" spans="1:31">
      <c r="A29" s="280"/>
      <c r="B29" s="281" t="s">
        <v>21</v>
      </c>
      <c r="C29" s="251">
        <v>2117</v>
      </c>
      <c r="D29" s="252">
        <v>1389</v>
      </c>
      <c r="E29" s="252">
        <v>1291</v>
      </c>
      <c r="F29" s="253">
        <v>870</v>
      </c>
      <c r="G29" s="625"/>
      <c r="H29" s="250" t="s">
        <v>21</v>
      </c>
      <c r="I29" s="251">
        <v>44177</v>
      </c>
      <c r="J29" s="252">
        <v>28799</v>
      </c>
      <c r="K29" s="252">
        <v>663</v>
      </c>
      <c r="L29" s="253">
        <v>443</v>
      </c>
      <c r="M29" s="280"/>
      <c r="N29" s="281" t="s">
        <v>21</v>
      </c>
      <c r="O29" s="251">
        <v>18731</v>
      </c>
      <c r="P29" s="252">
        <v>11175</v>
      </c>
      <c r="Q29" s="252">
        <v>1063</v>
      </c>
      <c r="R29" s="253">
        <v>716</v>
      </c>
      <c r="S29" s="280"/>
      <c r="T29" s="291" t="s">
        <v>21</v>
      </c>
      <c r="U29" s="251">
        <v>784</v>
      </c>
      <c r="V29" s="252">
        <v>464</v>
      </c>
      <c r="W29" s="252">
        <v>1322</v>
      </c>
      <c r="X29" s="253">
        <v>883</v>
      </c>
      <c r="Y29" s="280"/>
      <c r="Z29" s="281" t="s">
        <v>21</v>
      </c>
      <c r="AA29" s="251">
        <v>1139</v>
      </c>
      <c r="AB29" s="252">
        <v>659</v>
      </c>
      <c r="AC29" s="252">
        <v>1318</v>
      </c>
      <c r="AD29" s="253">
        <v>885</v>
      </c>
      <c r="AE29" s="263"/>
    </row>
    <row r="30" spans="1:31">
      <c r="A30" s="280"/>
      <c r="B30" s="281" t="s">
        <v>35</v>
      </c>
      <c r="C30" s="251">
        <v>15648</v>
      </c>
      <c r="D30" s="252">
        <v>2438</v>
      </c>
      <c r="E30" s="252">
        <v>70</v>
      </c>
      <c r="F30" s="253">
        <v>3</v>
      </c>
      <c r="G30" s="625"/>
      <c r="H30" s="250" t="s">
        <v>35</v>
      </c>
      <c r="I30" s="251">
        <v>54882</v>
      </c>
      <c r="J30" s="252">
        <v>8262</v>
      </c>
      <c r="K30" s="252">
        <v>4</v>
      </c>
      <c r="L30" s="253">
        <v>0</v>
      </c>
      <c r="M30" s="280"/>
      <c r="N30" s="281" t="s">
        <v>35</v>
      </c>
      <c r="O30" s="251">
        <v>49249</v>
      </c>
      <c r="P30" s="252">
        <v>7223</v>
      </c>
      <c r="Q30" s="252">
        <v>8</v>
      </c>
      <c r="R30" s="253">
        <v>1</v>
      </c>
      <c r="S30" s="280"/>
      <c r="T30" s="291" t="s">
        <v>35</v>
      </c>
      <c r="U30" s="251">
        <v>5190</v>
      </c>
      <c r="V30" s="252">
        <v>1013</v>
      </c>
      <c r="W30" s="252">
        <v>9</v>
      </c>
      <c r="X30" s="253">
        <v>1</v>
      </c>
      <c r="Y30" s="280"/>
      <c r="Z30" s="281" t="s">
        <v>35</v>
      </c>
      <c r="AA30" s="251">
        <v>10626</v>
      </c>
      <c r="AB30" s="252">
        <v>1934</v>
      </c>
      <c r="AC30" s="252">
        <v>8</v>
      </c>
      <c r="AD30" s="253">
        <v>1</v>
      </c>
      <c r="AE30" s="263"/>
    </row>
    <row r="31" spans="1:31">
      <c r="A31" s="280"/>
      <c r="B31" s="281" t="s">
        <v>22</v>
      </c>
      <c r="C31" s="251">
        <v>975</v>
      </c>
      <c r="D31" s="252">
        <v>751</v>
      </c>
      <c r="E31" s="252">
        <v>0</v>
      </c>
      <c r="F31" s="253">
        <v>0</v>
      </c>
      <c r="G31" s="625"/>
      <c r="H31" s="250" t="s">
        <v>22</v>
      </c>
      <c r="I31" s="251">
        <v>3716</v>
      </c>
      <c r="J31" s="252">
        <v>2624</v>
      </c>
      <c r="K31" s="252">
        <v>0</v>
      </c>
      <c r="L31" s="253">
        <v>0</v>
      </c>
      <c r="M31" s="280"/>
      <c r="N31" s="281" t="s">
        <v>22</v>
      </c>
      <c r="O31" s="251">
        <v>2857</v>
      </c>
      <c r="P31" s="252">
        <v>2014</v>
      </c>
      <c r="Q31" s="252">
        <v>0</v>
      </c>
      <c r="R31" s="253">
        <v>0</v>
      </c>
      <c r="S31" s="280"/>
      <c r="T31" s="291" t="s">
        <v>22</v>
      </c>
      <c r="U31" s="251">
        <v>811</v>
      </c>
      <c r="V31" s="252">
        <v>593</v>
      </c>
      <c r="W31" s="252">
        <v>0</v>
      </c>
      <c r="X31" s="253">
        <v>0</v>
      </c>
      <c r="Y31" s="280"/>
      <c r="Z31" s="281" t="s">
        <v>22</v>
      </c>
      <c r="AA31" s="251">
        <v>1090</v>
      </c>
      <c r="AB31" s="252">
        <v>849</v>
      </c>
      <c r="AC31" s="252">
        <v>0</v>
      </c>
      <c r="AD31" s="253">
        <v>0</v>
      </c>
      <c r="AE31" s="263"/>
    </row>
    <row r="32" spans="1:31">
      <c r="A32" s="280"/>
      <c r="B32" s="281" t="s">
        <v>23</v>
      </c>
      <c r="C32" s="251">
        <v>1633</v>
      </c>
      <c r="D32" s="252">
        <v>271</v>
      </c>
      <c r="E32" s="252">
        <v>1</v>
      </c>
      <c r="F32" s="253">
        <v>0</v>
      </c>
      <c r="G32" s="625"/>
      <c r="H32" s="250" t="s">
        <v>23</v>
      </c>
      <c r="I32" s="251">
        <v>2967</v>
      </c>
      <c r="J32" s="252">
        <v>518</v>
      </c>
      <c r="K32" s="252">
        <v>0</v>
      </c>
      <c r="L32" s="253">
        <v>0</v>
      </c>
      <c r="M32" s="280"/>
      <c r="N32" s="281" t="s">
        <v>23</v>
      </c>
      <c r="O32" s="251">
        <v>2603</v>
      </c>
      <c r="P32" s="252">
        <v>435</v>
      </c>
      <c r="Q32" s="252">
        <v>0</v>
      </c>
      <c r="R32" s="253">
        <v>0</v>
      </c>
      <c r="S32" s="280"/>
      <c r="T32" s="291" t="s">
        <v>23</v>
      </c>
      <c r="U32" s="251">
        <v>769</v>
      </c>
      <c r="V32" s="252">
        <v>147</v>
      </c>
      <c r="W32" s="252">
        <v>0</v>
      </c>
      <c r="X32" s="253">
        <v>0</v>
      </c>
      <c r="Y32" s="280"/>
      <c r="Z32" s="281" t="s">
        <v>23</v>
      </c>
      <c r="AA32" s="251">
        <v>1444</v>
      </c>
      <c r="AB32" s="252">
        <v>254</v>
      </c>
      <c r="AC32" s="252">
        <v>0</v>
      </c>
      <c r="AD32" s="253">
        <v>0</v>
      </c>
      <c r="AE32" s="263"/>
    </row>
    <row r="33" spans="1:31" ht="17.25" thickBot="1">
      <c r="A33" s="282"/>
      <c r="B33" s="283" t="s">
        <v>24</v>
      </c>
      <c r="C33" s="255">
        <v>2623</v>
      </c>
      <c r="D33" s="256">
        <v>571</v>
      </c>
      <c r="E33" s="256">
        <v>2</v>
      </c>
      <c r="F33" s="257">
        <v>0</v>
      </c>
      <c r="G33" s="626"/>
      <c r="H33" s="254" t="s">
        <v>24</v>
      </c>
      <c r="I33" s="255">
        <v>14067</v>
      </c>
      <c r="J33" s="256">
        <v>3010</v>
      </c>
      <c r="K33" s="256">
        <v>0</v>
      </c>
      <c r="L33" s="257">
        <v>1</v>
      </c>
      <c r="M33" s="282"/>
      <c r="N33" s="283" t="s">
        <v>24</v>
      </c>
      <c r="O33" s="255">
        <v>12497</v>
      </c>
      <c r="P33" s="256">
        <v>2638</v>
      </c>
      <c r="Q33" s="256">
        <v>1</v>
      </c>
      <c r="R33" s="257">
        <v>0</v>
      </c>
      <c r="S33" s="282"/>
      <c r="T33" s="292" t="s">
        <v>24</v>
      </c>
      <c r="U33" s="255">
        <v>539</v>
      </c>
      <c r="V33" s="256">
        <v>145</v>
      </c>
      <c r="W33" s="256">
        <v>4</v>
      </c>
      <c r="X33" s="257">
        <v>1</v>
      </c>
      <c r="Y33" s="282"/>
      <c r="Z33" s="283" t="s">
        <v>24</v>
      </c>
      <c r="AA33" s="255">
        <v>4115</v>
      </c>
      <c r="AB33" s="256">
        <v>949</v>
      </c>
      <c r="AC33" s="256">
        <v>3</v>
      </c>
      <c r="AD33" s="257">
        <v>1</v>
      </c>
      <c r="AE33" s="263"/>
    </row>
    <row r="34" spans="1:31" ht="17.25" thickTop="1"/>
  </sheetData>
  <mergeCells count="7">
    <mergeCell ref="G9:G33"/>
    <mergeCell ref="G4:H8"/>
    <mergeCell ref="I4:L4"/>
    <mergeCell ref="I5:J5"/>
    <mergeCell ref="K5:L5"/>
    <mergeCell ref="I6:J6"/>
    <mergeCell ref="K6:L6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169">
    <tabColor theme="3" tint="0.59999389629810485"/>
  </sheetPr>
  <dimension ref="A1:Z30"/>
  <sheetViews>
    <sheetView zoomScale="85" zoomScaleNormal="85" workbookViewId="0">
      <selection activeCell="I38" sqref="I38"/>
    </sheetView>
  </sheetViews>
  <sheetFormatPr baseColWidth="10" defaultRowHeight="16.5"/>
  <sheetData>
    <row r="1" spans="1:26" ht="15.75" customHeight="1" thickTop="1">
      <c r="A1" s="302"/>
      <c r="B1" s="453" t="s">
        <v>4133</v>
      </c>
      <c r="C1" s="303"/>
      <c r="D1" s="303"/>
      <c r="E1" s="304"/>
      <c r="F1" s="454" t="s">
        <v>4134</v>
      </c>
      <c r="G1" s="303"/>
      <c r="H1" s="303"/>
      <c r="I1" s="304"/>
      <c r="J1" s="454" t="s">
        <v>4135</v>
      </c>
      <c r="K1" s="303"/>
      <c r="L1" s="303"/>
      <c r="M1" s="304"/>
      <c r="N1" s="454" t="s">
        <v>4136</v>
      </c>
      <c r="O1" s="303"/>
      <c r="P1" s="303"/>
      <c r="Q1" s="304"/>
      <c r="R1" s="454" t="s">
        <v>4137</v>
      </c>
      <c r="S1" s="303"/>
      <c r="T1" s="303"/>
      <c r="U1" s="304"/>
      <c r="V1" s="454" t="s">
        <v>4138</v>
      </c>
      <c r="W1" s="303"/>
      <c r="X1" s="303"/>
      <c r="Y1" s="305"/>
      <c r="Z1" s="306"/>
    </row>
    <row r="2" spans="1:26" ht="17.25" thickBot="1">
      <c r="A2" s="307"/>
      <c r="B2" s="308" t="s">
        <v>761</v>
      </c>
      <c r="C2" s="309"/>
      <c r="D2" s="310" t="s">
        <v>762</v>
      </c>
      <c r="E2" s="309"/>
      <c r="F2" s="310" t="s">
        <v>761</v>
      </c>
      <c r="G2" s="309"/>
      <c r="H2" s="310" t="s">
        <v>762</v>
      </c>
      <c r="I2" s="309"/>
      <c r="J2" s="310" t="s">
        <v>761</v>
      </c>
      <c r="K2" s="309"/>
      <c r="L2" s="310" t="s">
        <v>762</v>
      </c>
      <c r="M2" s="309"/>
      <c r="N2" s="310" t="s">
        <v>761</v>
      </c>
      <c r="O2" s="309"/>
      <c r="P2" s="310" t="s">
        <v>762</v>
      </c>
      <c r="Q2" s="309"/>
      <c r="R2" s="310" t="s">
        <v>761</v>
      </c>
      <c r="S2" s="309"/>
      <c r="T2" s="310" t="s">
        <v>762</v>
      </c>
      <c r="U2" s="309"/>
      <c r="V2" s="310" t="s">
        <v>761</v>
      </c>
      <c r="W2" s="309"/>
      <c r="X2" s="310" t="s">
        <v>762</v>
      </c>
      <c r="Y2" s="311"/>
      <c r="Z2" s="306"/>
    </row>
    <row r="3" spans="1:26" ht="18" thickTop="1" thickBot="1">
      <c r="A3" s="315" t="s">
        <v>3</v>
      </c>
      <c r="B3" s="312" t="s">
        <v>1</v>
      </c>
      <c r="C3" s="313" t="s">
        <v>0</v>
      </c>
      <c r="D3" s="313" t="s">
        <v>1</v>
      </c>
      <c r="E3" s="313" t="s">
        <v>0</v>
      </c>
      <c r="F3" s="313" t="s">
        <v>1</v>
      </c>
      <c r="G3" s="313" t="s">
        <v>0</v>
      </c>
      <c r="H3" s="313" t="s">
        <v>1</v>
      </c>
      <c r="I3" s="313" t="s">
        <v>0</v>
      </c>
      <c r="J3" s="313" t="s">
        <v>1</v>
      </c>
      <c r="K3" s="313" t="s">
        <v>0</v>
      </c>
      <c r="L3" s="313" t="s">
        <v>1</v>
      </c>
      <c r="M3" s="313" t="s">
        <v>0</v>
      </c>
      <c r="N3" s="313" t="s">
        <v>1</v>
      </c>
      <c r="O3" s="313" t="s">
        <v>0</v>
      </c>
      <c r="P3" s="313" t="s">
        <v>1</v>
      </c>
      <c r="Q3" s="313" t="s">
        <v>0</v>
      </c>
      <c r="R3" s="313" t="s">
        <v>1</v>
      </c>
      <c r="S3" s="313" t="s">
        <v>0</v>
      </c>
      <c r="T3" s="313" t="s">
        <v>1</v>
      </c>
      <c r="U3" s="313" t="s">
        <v>0</v>
      </c>
      <c r="V3" s="313" t="s">
        <v>1</v>
      </c>
      <c r="W3" s="313" t="s">
        <v>0</v>
      </c>
      <c r="X3" s="313" t="s">
        <v>1</v>
      </c>
      <c r="Y3" s="314" t="s">
        <v>0</v>
      </c>
      <c r="Z3" s="306"/>
    </row>
    <row r="4" spans="1:26" ht="15.75" customHeight="1" thickTop="1">
      <c r="A4" s="316" t="s">
        <v>2</v>
      </c>
      <c r="B4" s="293">
        <v>11447</v>
      </c>
      <c r="C4" s="294">
        <v>19032</v>
      </c>
      <c r="D4" s="294">
        <v>680474</v>
      </c>
      <c r="E4" s="294">
        <v>1535749</v>
      </c>
      <c r="F4" s="294">
        <v>11364</v>
      </c>
      <c r="G4" s="294">
        <v>18959</v>
      </c>
      <c r="H4" s="294">
        <v>680557</v>
      </c>
      <c r="I4" s="294">
        <v>1535822</v>
      </c>
      <c r="J4" s="294">
        <v>10338</v>
      </c>
      <c r="K4" s="294">
        <v>25418</v>
      </c>
      <c r="L4" s="294">
        <v>681583</v>
      </c>
      <c r="M4" s="294">
        <v>1529363</v>
      </c>
      <c r="N4" s="294">
        <v>670</v>
      </c>
      <c r="O4" s="294">
        <v>6498</v>
      </c>
      <c r="P4" s="294">
        <v>691251</v>
      </c>
      <c r="Q4" s="294">
        <v>1548283</v>
      </c>
      <c r="R4" s="294">
        <v>289</v>
      </c>
      <c r="S4" s="294">
        <v>1911</v>
      </c>
      <c r="T4" s="294">
        <v>691632</v>
      </c>
      <c r="U4" s="294">
        <v>1552870</v>
      </c>
      <c r="V4" s="294">
        <v>2391</v>
      </c>
      <c r="W4" s="294">
        <v>8701</v>
      </c>
      <c r="X4" s="294">
        <v>689530</v>
      </c>
      <c r="Y4" s="295">
        <v>1546080</v>
      </c>
      <c r="Z4" s="306"/>
    </row>
    <row r="5" spans="1:26">
      <c r="A5" s="317" t="s">
        <v>5</v>
      </c>
      <c r="B5" s="296">
        <v>87</v>
      </c>
      <c r="C5" s="297">
        <v>164</v>
      </c>
      <c r="D5" s="297">
        <v>12985</v>
      </c>
      <c r="E5" s="297">
        <v>55873</v>
      </c>
      <c r="F5" s="297">
        <v>86</v>
      </c>
      <c r="G5" s="297">
        <v>164</v>
      </c>
      <c r="H5" s="297">
        <v>12986</v>
      </c>
      <c r="I5" s="297">
        <v>55873</v>
      </c>
      <c r="J5" s="297">
        <v>145</v>
      </c>
      <c r="K5" s="297">
        <v>685</v>
      </c>
      <c r="L5" s="297">
        <v>12927</v>
      </c>
      <c r="M5" s="297">
        <v>55352</v>
      </c>
      <c r="N5" s="297">
        <v>11</v>
      </c>
      <c r="O5" s="297">
        <v>163</v>
      </c>
      <c r="P5" s="297">
        <v>13061</v>
      </c>
      <c r="Q5" s="297">
        <v>55874</v>
      </c>
      <c r="R5" s="297">
        <v>5</v>
      </c>
      <c r="S5" s="297">
        <v>31</v>
      </c>
      <c r="T5" s="297">
        <v>13067</v>
      </c>
      <c r="U5" s="297">
        <v>56006</v>
      </c>
      <c r="V5" s="297">
        <v>24</v>
      </c>
      <c r="W5" s="297">
        <v>200</v>
      </c>
      <c r="X5" s="297">
        <v>13048</v>
      </c>
      <c r="Y5" s="298">
        <v>55837</v>
      </c>
      <c r="Z5" s="306"/>
    </row>
    <row r="6" spans="1:26">
      <c r="A6" s="317" t="s">
        <v>31</v>
      </c>
      <c r="B6" s="296">
        <v>298</v>
      </c>
      <c r="C6" s="297">
        <v>824</v>
      </c>
      <c r="D6" s="297">
        <v>59191</v>
      </c>
      <c r="E6" s="297">
        <v>108534</v>
      </c>
      <c r="F6" s="297">
        <v>295</v>
      </c>
      <c r="G6" s="297">
        <v>813</v>
      </c>
      <c r="H6" s="297">
        <v>59194</v>
      </c>
      <c r="I6" s="297">
        <v>108545</v>
      </c>
      <c r="J6" s="297">
        <v>585</v>
      </c>
      <c r="K6" s="297">
        <v>1336</v>
      </c>
      <c r="L6" s="297">
        <v>58904</v>
      </c>
      <c r="M6" s="297">
        <v>108022</v>
      </c>
      <c r="N6" s="297">
        <v>57</v>
      </c>
      <c r="O6" s="297">
        <v>485</v>
      </c>
      <c r="P6" s="297">
        <v>59432</v>
      </c>
      <c r="Q6" s="297">
        <v>108873</v>
      </c>
      <c r="R6" s="297">
        <v>17</v>
      </c>
      <c r="S6" s="297">
        <v>70</v>
      </c>
      <c r="T6" s="297">
        <v>59472</v>
      </c>
      <c r="U6" s="297">
        <v>109288</v>
      </c>
      <c r="V6" s="297">
        <v>140</v>
      </c>
      <c r="W6" s="297">
        <v>484</v>
      </c>
      <c r="X6" s="297">
        <v>59349</v>
      </c>
      <c r="Y6" s="298">
        <v>108874</v>
      </c>
      <c r="Z6" s="306"/>
    </row>
    <row r="7" spans="1:26">
      <c r="A7" s="317" t="s">
        <v>32</v>
      </c>
      <c r="B7" s="296">
        <v>529</v>
      </c>
      <c r="C7" s="297">
        <v>1217</v>
      </c>
      <c r="D7" s="297">
        <v>25541</v>
      </c>
      <c r="E7" s="297">
        <v>55364</v>
      </c>
      <c r="F7" s="297">
        <v>526</v>
      </c>
      <c r="G7" s="297">
        <v>1215</v>
      </c>
      <c r="H7" s="297">
        <v>25544</v>
      </c>
      <c r="I7" s="297">
        <v>55366</v>
      </c>
      <c r="J7" s="297">
        <v>614</v>
      </c>
      <c r="K7" s="297">
        <v>1313</v>
      </c>
      <c r="L7" s="297">
        <v>25456</v>
      </c>
      <c r="M7" s="297">
        <v>55268</v>
      </c>
      <c r="N7" s="297">
        <v>36</v>
      </c>
      <c r="O7" s="297">
        <v>332</v>
      </c>
      <c r="P7" s="297">
        <v>26034</v>
      </c>
      <c r="Q7" s="297">
        <v>56249</v>
      </c>
      <c r="R7" s="297">
        <v>21</v>
      </c>
      <c r="S7" s="297">
        <v>122</v>
      </c>
      <c r="T7" s="297">
        <v>26049</v>
      </c>
      <c r="U7" s="297">
        <v>56459</v>
      </c>
      <c r="V7" s="297">
        <v>114</v>
      </c>
      <c r="W7" s="297">
        <v>460</v>
      </c>
      <c r="X7" s="297">
        <v>25956</v>
      </c>
      <c r="Y7" s="298">
        <v>56121</v>
      </c>
      <c r="Z7" s="306"/>
    </row>
    <row r="8" spans="1:26">
      <c r="A8" s="317" t="s">
        <v>6</v>
      </c>
      <c r="B8" s="296">
        <v>175</v>
      </c>
      <c r="C8" s="297">
        <v>196</v>
      </c>
      <c r="D8" s="297">
        <v>19772</v>
      </c>
      <c r="E8" s="297">
        <v>37649</v>
      </c>
      <c r="F8" s="297">
        <v>174</v>
      </c>
      <c r="G8" s="297">
        <v>196</v>
      </c>
      <c r="H8" s="297">
        <v>19773</v>
      </c>
      <c r="I8" s="297">
        <v>37649</v>
      </c>
      <c r="J8" s="297">
        <v>191</v>
      </c>
      <c r="K8" s="297">
        <v>545</v>
      </c>
      <c r="L8" s="297">
        <v>19756</v>
      </c>
      <c r="M8" s="297">
        <v>37300</v>
      </c>
      <c r="N8" s="297">
        <v>33</v>
      </c>
      <c r="O8" s="297">
        <v>205</v>
      </c>
      <c r="P8" s="297">
        <v>19914</v>
      </c>
      <c r="Q8" s="297">
        <v>37640</v>
      </c>
      <c r="R8" s="297">
        <v>26</v>
      </c>
      <c r="S8" s="297">
        <v>167</v>
      </c>
      <c r="T8" s="297">
        <v>19921</v>
      </c>
      <c r="U8" s="297">
        <v>37678</v>
      </c>
      <c r="V8" s="297">
        <v>56</v>
      </c>
      <c r="W8" s="297">
        <v>248</v>
      </c>
      <c r="X8" s="297">
        <v>19891</v>
      </c>
      <c r="Y8" s="298">
        <v>37597</v>
      </c>
      <c r="Z8" s="306"/>
    </row>
    <row r="9" spans="1:26">
      <c r="A9" s="317" t="s">
        <v>7</v>
      </c>
      <c r="B9" s="296">
        <v>223</v>
      </c>
      <c r="C9" s="297">
        <v>483</v>
      </c>
      <c r="D9" s="297">
        <v>40414</v>
      </c>
      <c r="E9" s="297">
        <v>71781</v>
      </c>
      <c r="F9" s="297">
        <v>216</v>
      </c>
      <c r="G9" s="297">
        <v>482</v>
      </c>
      <c r="H9" s="297">
        <v>40421</v>
      </c>
      <c r="I9" s="297">
        <v>71782</v>
      </c>
      <c r="J9" s="297">
        <v>994</v>
      </c>
      <c r="K9" s="297">
        <v>1978</v>
      </c>
      <c r="L9" s="297">
        <v>39643</v>
      </c>
      <c r="M9" s="297">
        <v>70286</v>
      </c>
      <c r="N9" s="297">
        <v>19</v>
      </c>
      <c r="O9" s="297">
        <v>260</v>
      </c>
      <c r="P9" s="297">
        <v>40618</v>
      </c>
      <c r="Q9" s="297">
        <v>72004</v>
      </c>
      <c r="R9" s="297">
        <v>27</v>
      </c>
      <c r="S9" s="297">
        <v>143</v>
      </c>
      <c r="T9" s="297">
        <v>40610</v>
      </c>
      <c r="U9" s="297">
        <v>72121</v>
      </c>
      <c r="V9" s="297">
        <v>153</v>
      </c>
      <c r="W9" s="297">
        <v>373</v>
      </c>
      <c r="X9" s="297">
        <v>40484</v>
      </c>
      <c r="Y9" s="298">
        <v>71891</v>
      </c>
      <c r="Z9" s="306"/>
    </row>
    <row r="10" spans="1:26">
      <c r="A10" s="317" t="s">
        <v>8</v>
      </c>
      <c r="B10" s="296">
        <v>3203</v>
      </c>
      <c r="C10" s="297">
        <v>2856</v>
      </c>
      <c r="D10" s="297">
        <v>117544</v>
      </c>
      <c r="E10" s="297">
        <v>215824</v>
      </c>
      <c r="F10" s="297">
        <v>3178</v>
      </c>
      <c r="G10" s="297">
        <v>2841</v>
      </c>
      <c r="H10" s="297">
        <v>117569</v>
      </c>
      <c r="I10" s="297">
        <v>215839</v>
      </c>
      <c r="J10" s="297">
        <v>761</v>
      </c>
      <c r="K10" s="297">
        <v>1790</v>
      </c>
      <c r="L10" s="297">
        <v>119986</v>
      </c>
      <c r="M10" s="297">
        <v>216890</v>
      </c>
      <c r="N10" s="297">
        <v>96</v>
      </c>
      <c r="O10" s="297">
        <v>703</v>
      </c>
      <c r="P10" s="297">
        <v>120651</v>
      </c>
      <c r="Q10" s="297">
        <v>217977</v>
      </c>
      <c r="R10" s="297">
        <v>17</v>
      </c>
      <c r="S10" s="297">
        <v>108</v>
      </c>
      <c r="T10" s="297">
        <v>120730</v>
      </c>
      <c r="U10" s="297">
        <v>218572</v>
      </c>
      <c r="V10" s="297">
        <v>391</v>
      </c>
      <c r="W10" s="297">
        <v>1206</v>
      </c>
      <c r="X10" s="297">
        <v>120356</v>
      </c>
      <c r="Y10" s="298">
        <v>217474</v>
      </c>
      <c r="Z10" s="306"/>
    </row>
    <row r="11" spans="1:26">
      <c r="A11" s="317" t="s">
        <v>9</v>
      </c>
      <c r="B11" s="296">
        <v>0</v>
      </c>
      <c r="C11" s="297">
        <v>1</v>
      </c>
      <c r="D11" s="297">
        <v>1595</v>
      </c>
      <c r="E11" s="297">
        <v>1412</v>
      </c>
      <c r="F11" s="297">
        <v>0</v>
      </c>
      <c r="G11" s="297">
        <v>1</v>
      </c>
      <c r="H11" s="297">
        <v>1595</v>
      </c>
      <c r="I11" s="297">
        <v>1412</v>
      </c>
      <c r="J11" s="297">
        <v>2</v>
      </c>
      <c r="K11" s="297">
        <v>0</v>
      </c>
      <c r="L11" s="297">
        <v>1593</v>
      </c>
      <c r="M11" s="297">
        <v>1413</v>
      </c>
      <c r="N11" s="297">
        <v>3</v>
      </c>
      <c r="O11" s="297">
        <v>20</v>
      </c>
      <c r="P11" s="297">
        <v>1592</v>
      </c>
      <c r="Q11" s="297">
        <v>1393</v>
      </c>
      <c r="R11" s="297">
        <v>0</v>
      </c>
      <c r="S11" s="297">
        <v>0</v>
      </c>
      <c r="T11" s="297">
        <v>1595</v>
      </c>
      <c r="U11" s="297">
        <v>1413</v>
      </c>
      <c r="V11" s="297">
        <v>21</v>
      </c>
      <c r="W11" s="297">
        <v>10</v>
      </c>
      <c r="X11" s="297">
        <v>1574</v>
      </c>
      <c r="Y11" s="298">
        <v>1403</v>
      </c>
      <c r="Z11" s="306"/>
    </row>
    <row r="12" spans="1:26">
      <c r="A12" s="317" t="s">
        <v>10</v>
      </c>
      <c r="B12" s="296">
        <v>1213</v>
      </c>
      <c r="C12" s="297">
        <v>3811</v>
      </c>
      <c r="D12" s="297">
        <v>54045</v>
      </c>
      <c r="E12" s="297">
        <v>121572</v>
      </c>
      <c r="F12" s="297">
        <v>1209</v>
      </c>
      <c r="G12" s="297">
        <v>3788</v>
      </c>
      <c r="H12" s="297">
        <v>54049</v>
      </c>
      <c r="I12" s="297">
        <v>121595</v>
      </c>
      <c r="J12" s="297">
        <v>1130</v>
      </c>
      <c r="K12" s="297">
        <v>2606</v>
      </c>
      <c r="L12" s="297">
        <v>54128</v>
      </c>
      <c r="M12" s="297">
        <v>122777</v>
      </c>
      <c r="N12" s="297">
        <v>78</v>
      </c>
      <c r="O12" s="297">
        <v>570</v>
      </c>
      <c r="P12" s="297">
        <v>55180</v>
      </c>
      <c r="Q12" s="297">
        <v>124813</v>
      </c>
      <c r="R12" s="297">
        <v>27</v>
      </c>
      <c r="S12" s="297">
        <v>107</v>
      </c>
      <c r="T12" s="297">
        <v>55231</v>
      </c>
      <c r="U12" s="297">
        <v>125276</v>
      </c>
      <c r="V12" s="297">
        <v>179</v>
      </c>
      <c r="W12" s="297">
        <v>624</v>
      </c>
      <c r="X12" s="297">
        <v>55079</v>
      </c>
      <c r="Y12" s="298">
        <v>124759</v>
      </c>
      <c r="Z12" s="306"/>
    </row>
    <row r="13" spans="1:26">
      <c r="A13" s="317" t="s">
        <v>11</v>
      </c>
      <c r="B13" s="296">
        <v>421</v>
      </c>
      <c r="C13" s="297">
        <v>1167</v>
      </c>
      <c r="D13" s="297">
        <v>22160</v>
      </c>
      <c r="E13" s="297">
        <v>50450</v>
      </c>
      <c r="F13" s="297">
        <v>417</v>
      </c>
      <c r="G13" s="297">
        <v>1162</v>
      </c>
      <c r="H13" s="297">
        <v>22164</v>
      </c>
      <c r="I13" s="297">
        <v>50455</v>
      </c>
      <c r="J13" s="297">
        <v>729</v>
      </c>
      <c r="K13" s="297">
        <v>1753</v>
      </c>
      <c r="L13" s="297">
        <v>21852</v>
      </c>
      <c r="M13" s="297">
        <v>49864</v>
      </c>
      <c r="N13" s="297">
        <v>14</v>
      </c>
      <c r="O13" s="297">
        <v>194</v>
      </c>
      <c r="P13" s="297">
        <v>22567</v>
      </c>
      <c r="Q13" s="297">
        <v>51423</v>
      </c>
      <c r="R13" s="297">
        <v>10</v>
      </c>
      <c r="S13" s="297">
        <v>28</v>
      </c>
      <c r="T13" s="297">
        <v>22571</v>
      </c>
      <c r="U13" s="297">
        <v>51589</v>
      </c>
      <c r="V13" s="297">
        <v>38</v>
      </c>
      <c r="W13" s="297">
        <v>143</v>
      </c>
      <c r="X13" s="297">
        <v>22543</v>
      </c>
      <c r="Y13" s="298">
        <v>51474</v>
      </c>
      <c r="Z13" s="306"/>
    </row>
    <row r="14" spans="1:26">
      <c r="A14" s="317" t="s">
        <v>33</v>
      </c>
      <c r="B14" s="296">
        <v>666</v>
      </c>
      <c r="C14" s="297">
        <v>1192</v>
      </c>
      <c r="D14" s="297">
        <v>26904</v>
      </c>
      <c r="E14" s="297">
        <v>77798</v>
      </c>
      <c r="F14" s="297">
        <v>660</v>
      </c>
      <c r="G14" s="297">
        <v>1185</v>
      </c>
      <c r="H14" s="297">
        <v>26910</v>
      </c>
      <c r="I14" s="297">
        <v>77805</v>
      </c>
      <c r="J14" s="297">
        <v>497</v>
      </c>
      <c r="K14" s="297">
        <v>1497</v>
      </c>
      <c r="L14" s="297">
        <v>27073</v>
      </c>
      <c r="M14" s="297">
        <v>77493</v>
      </c>
      <c r="N14" s="297">
        <v>36</v>
      </c>
      <c r="O14" s="297">
        <v>412</v>
      </c>
      <c r="P14" s="297">
        <v>27534</v>
      </c>
      <c r="Q14" s="297">
        <v>78578</v>
      </c>
      <c r="R14" s="297">
        <v>3</v>
      </c>
      <c r="S14" s="297">
        <v>44</v>
      </c>
      <c r="T14" s="297">
        <v>27567</v>
      </c>
      <c r="U14" s="297">
        <v>78946</v>
      </c>
      <c r="V14" s="297">
        <v>84</v>
      </c>
      <c r="W14" s="297">
        <v>341</v>
      </c>
      <c r="X14" s="297">
        <v>27486</v>
      </c>
      <c r="Y14" s="298">
        <v>78649</v>
      </c>
      <c r="Z14" s="306"/>
    </row>
    <row r="15" spans="1:26">
      <c r="A15" s="317" t="s">
        <v>12</v>
      </c>
      <c r="B15" s="296">
        <v>27</v>
      </c>
      <c r="C15" s="297">
        <v>51</v>
      </c>
      <c r="D15" s="297">
        <v>11385</v>
      </c>
      <c r="E15" s="297">
        <v>20364</v>
      </c>
      <c r="F15" s="297">
        <v>28</v>
      </c>
      <c r="G15" s="297">
        <v>52</v>
      </c>
      <c r="H15" s="297">
        <v>11384</v>
      </c>
      <c r="I15" s="297">
        <v>20363</v>
      </c>
      <c r="J15" s="297">
        <v>158</v>
      </c>
      <c r="K15" s="297">
        <v>356</v>
      </c>
      <c r="L15" s="297">
        <v>11254</v>
      </c>
      <c r="M15" s="297">
        <v>20059</v>
      </c>
      <c r="N15" s="297">
        <v>10</v>
      </c>
      <c r="O15" s="297">
        <v>88</v>
      </c>
      <c r="P15" s="297">
        <v>11402</v>
      </c>
      <c r="Q15" s="297">
        <v>20327</v>
      </c>
      <c r="R15" s="297">
        <v>11</v>
      </c>
      <c r="S15" s="297">
        <v>71</v>
      </c>
      <c r="T15" s="297">
        <v>11401</v>
      </c>
      <c r="U15" s="297">
        <v>20344</v>
      </c>
      <c r="V15" s="297">
        <v>48</v>
      </c>
      <c r="W15" s="297">
        <v>136</v>
      </c>
      <c r="X15" s="297">
        <v>11364</v>
      </c>
      <c r="Y15" s="298">
        <v>20279</v>
      </c>
      <c r="Z15" s="306"/>
    </row>
    <row r="16" spans="1:26">
      <c r="A16" s="317" t="s">
        <v>34</v>
      </c>
      <c r="B16" s="296">
        <v>235</v>
      </c>
      <c r="C16" s="297">
        <v>527</v>
      </c>
      <c r="D16" s="297">
        <v>45482</v>
      </c>
      <c r="E16" s="297">
        <v>88705</v>
      </c>
      <c r="F16" s="297">
        <v>234</v>
      </c>
      <c r="G16" s="297">
        <v>526</v>
      </c>
      <c r="H16" s="297">
        <v>45483</v>
      </c>
      <c r="I16" s="297">
        <v>88706</v>
      </c>
      <c r="J16" s="297">
        <v>448</v>
      </c>
      <c r="K16" s="297">
        <v>869</v>
      </c>
      <c r="L16" s="297">
        <v>45269</v>
      </c>
      <c r="M16" s="297">
        <v>88363</v>
      </c>
      <c r="N16" s="297">
        <v>62</v>
      </c>
      <c r="O16" s="297">
        <v>416</v>
      </c>
      <c r="P16" s="297">
        <v>45655</v>
      </c>
      <c r="Q16" s="297">
        <v>88816</v>
      </c>
      <c r="R16" s="297">
        <v>17</v>
      </c>
      <c r="S16" s="297">
        <v>118</v>
      </c>
      <c r="T16" s="297">
        <v>45700</v>
      </c>
      <c r="U16" s="297">
        <v>89114</v>
      </c>
      <c r="V16" s="297">
        <v>140</v>
      </c>
      <c r="W16" s="297">
        <v>414</v>
      </c>
      <c r="X16" s="297">
        <v>45577</v>
      </c>
      <c r="Y16" s="298">
        <v>88818</v>
      </c>
      <c r="Z16" s="306"/>
    </row>
    <row r="17" spans="1:26">
      <c r="A17" s="317" t="s">
        <v>13</v>
      </c>
      <c r="B17" s="296">
        <v>348</v>
      </c>
      <c r="C17" s="297">
        <v>726</v>
      </c>
      <c r="D17" s="297">
        <v>36380</v>
      </c>
      <c r="E17" s="297">
        <v>89199</v>
      </c>
      <c r="F17" s="297">
        <v>346</v>
      </c>
      <c r="G17" s="297">
        <v>724</v>
      </c>
      <c r="H17" s="297">
        <v>36382</v>
      </c>
      <c r="I17" s="297">
        <v>89201</v>
      </c>
      <c r="J17" s="297">
        <v>197</v>
      </c>
      <c r="K17" s="297">
        <v>434</v>
      </c>
      <c r="L17" s="297">
        <v>36531</v>
      </c>
      <c r="M17" s="297">
        <v>89491</v>
      </c>
      <c r="N17" s="297">
        <v>21</v>
      </c>
      <c r="O17" s="297">
        <v>273</v>
      </c>
      <c r="P17" s="297">
        <v>36707</v>
      </c>
      <c r="Q17" s="297">
        <v>89652</v>
      </c>
      <c r="R17" s="297">
        <v>10</v>
      </c>
      <c r="S17" s="297">
        <v>95</v>
      </c>
      <c r="T17" s="297">
        <v>36718</v>
      </c>
      <c r="U17" s="297">
        <v>89830</v>
      </c>
      <c r="V17" s="297">
        <v>89</v>
      </c>
      <c r="W17" s="297">
        <v>269</v>
      </c>
      <c r="X17" s="297">
        <v>36639</v>
      </c>
      <c r="Y17" s="298">
        <v>89656</v>
      </c>
      <c r="Z17" s="306"/>
    </row>
    <row r="18" spans="1:26">
      <c r="A18" s="317" t="s">
        <v>14</v>
      </c>
      <c r="B18" s="296">
        <v>102</v>
      </c>
      <c r="C18" s="297">
        <v>104</v>
      </c>
      <c r="D18" s="297">
        <v>17881</v>
      </c>
      <c r="E18" s="297">
        <v>40807</v>
      </c>
      <c r="F18" s="297">
        <v>99</v>
      </c>
      <c r="G18" s="297">
        <v>104</v>
      </c>
      <c r="H18" s="297">
        <v>17884</v>
      </c>
      <c r="I18" s="297">
        <v>40807</v>
      </c>
      <c r="J18" s="297">
        <v>142</v>
      </c>
      <c r="K18" s="297">
        <v>189</v>
      </c>
      <c r="L18" s="297">
        <v>17841</v>
      </c>
      <c r="M18" s="297">
        <v>40722</v>
      </c>
      <c r="N18" s="297">
        <v>19</v>
      </c>
      <c r="O18" s="297">
        <v>163</v>
      </c>
      <c r="P18" s="297">
        <v>17964</v>
      </c>
      <c r="Q18" s="297">
        <v>40748</v>
      </c>
      <c r="R18" s="297">
        <v>14</v>
      </c>
      <c r="S18" s="297">
        <v>119</v>
      </c>
      <c r="T18" s="297">
        <v>17969</v>
      </c>
      <c r="U18" s="297">
        <v>40792</v>
      </c>
      <c r="V18" s="297">
        <v>63</v>
      </c>
      <c r="W18" s="297">
        <v>260</v>
      </c>
      <c r="X18" s="297">
        <v>17920</v>
      </c>
      <c r="Y18" s="298">
        <v>40651</v>
      </c>
      <c r="Z18" s="306"/>
    </row>
    <row r="19" spans="1:26">
      <c r="A19" s="317" t="s">
        <v>15</v>
      </c>
      <c r="B19" s="296">
        <v>108</v>
      </c>
      <c r="C19" s="297">
        <v>230</v>
      </c>
      <c r="D19" s="297">
        <v>24496</v>
      </c>
      <c r="E19" s="297">
        <v>52216</v>
      </c>
      <c r="F19" s="297">
        <v>107</v>
      </c>
      <c r="G19" s="297">
        <v>231</v>
      </c>
      <c r="H19" s="297">
        <v>24497</v>
      </c>
      <c r="I19" s="297">
        <v>52215</v>
      </c>
      <c r="J19" s="297">
        <v>815</v>
      </c>
      <c r="K19" s="297">
        <v>2088</v>
      </c>
      <c r="L19" s="297">
        <v>23789</v>
      </c>
      <c r="M19" s="297">
        <v>50358</v>
      </c>
      <c r="N19" s="297">
        <v>26</v>
      </c>
      <c r="O19" s="297">
        <v>234</v>
      </c>
      <c r="P19" s="297">
        <v>24578</v>
      </c>
      <c r="Q19" s="297">
        <v>52212</v>
      </c>
      <c r="R19" s="297">
        <v>16</v>
      </c>
      <c r="S19" s="297">
        <v>117</v>
      </c>
      <c r="T19" s="297">
        <v>24588</v>
      </c>
      <c r="U19" s="297">
        <v>52329</v>
      </c>
      <c r="V19" s="297">
        <v>181</v>
      </c>
      <c r="W19" s="297">
        <v>424</v>
      </c>
      <c r="X19" s="297">
        <v>24423</v>
      </c>
      <c r="Y19" s="298">
        <v>52022</v>
      </c>
      <c r="Z19" s="306"/>
    </row>
    <row r="20" spans="1:26">
      <c r="A20" s="317" t="s">
        <v>16</v>
      </c>
      <c r="B20" s="296">
        <v>257</v>
      </c>
      <c r="C20" s="297">
        <v>1540</v>
      </c>
      <c r="D20" s="297">
        <v>7823</v>
      </c>
      <c r="E20" s="297">
        <v>57378</v>
      </c>
      <c r="F20" s="297">
        <v>257</v>
      </c>
      <c r="G20" s="297">
        <v>1538</v>
      </c>
      <c r="H20" s="297">
        <v>7823</v>
      </c>
      <c r="I20" s="297">
        <v>57380</v>
      </c>
      <c r="J20" s="297">
        <v>131</v>
      </c>
      <c r="K20" s="297">
        <v>925</v>
      </c>
      <c r="L20" s="297">
        <v>7949</v>
      </c>
      <c r="M20" s="297">
        <v>57993</v>
      </c>
      <c r="N20" s="297">
        <v>4</v>
      </c>
      <c r="O20" s="297">
        <v>189</v>
      </c>
      <c r="P20" s="297">
        <v>8076</v>
      </c>
      <c r="Q20" s="297">
        <v>58729</v>
      </c>
      <c r="R20" s="297">
        <v>1</v>
      </c>
      <c r="S20" s="297">
        <v>19</v>
      </c>
      <c r="T20" s="297">
        <v>8079</v>
      </c>
      <c r="U20" s="297">
        <v>58899</v>
      </c>
      <c r="V20" s="297">
        <v>66</v>
      </c>
      <c r="W20" s="297">
        <v>797</v>
      </c>
      <c r="X20" s="297">
        <v>8014</v>
      </c>
      <c r="Y20" s="298">
        <v>58121</v>
      </c>
      <c r="Z20" s="306"/>
    </row>
    <row r="21" spans="1:26">
      <c r="A21" s="317" t="s">
        <v>17</v>
      </c>
      <c r="B21" s="296">
        <v>12</v>
      </c>
      <c r="C21" s="297">
        <v>46</v>
      </c>
      <c r="D21" s="297">
        <v>1753</v>
      </c>
      <c r="E21" s="297">
        <v>4780</v>
      </c>
      <c r="F21" s="297">
        <v>12</v>
      </c>
      <c r="G21" s="297">
        <v>46</v>
      </c>
      <c r="H21" s="297">
        <v>1753</v>
      </c>
      <c r="I21" s="297">
        <v>4780</v>
      </c>
      <c r="J21" s="297">
        <v>14</v>
      </c>
      <c r="K21" s="297">
        <v>39</v>
      </c>
      <c r="L21" s="297">
        <v>1751</v>
      </c>
      <c r="M21" s="297">
        <v>4787</v>
      </c>
      <c r="N21" s="297">
        <v>3</v>
      </c>
      <c r="O21" s="297">
        <v>34</v>
      </c>
      <c r="P21" s="297">
        <v>1762</v>
      </c>
      <c r="Q21" s="297">
        <v>4792</v>
      </c>
      <c r="R21" s="297">
        <v>2</v>
      </c>
      <c r="S21" s="297">
        <v>14</v>
      </c>
      <c r="T21" s="297">
        <v>1763</v>
      </c>
      <c r="U21" s="297">
        <v>4812</v>
      </c>
      <c r="V21" s="297">
        <v>36</v>
      </c>
      <c r="W21" s="297">
        <v>118</v>
      </c>
      <c r="X21" s="297">
        <v>1729</v>
      </c>
      <c r="Y21" s="298">
        <v>4708</v>
      </c>
      <c r="Z21" s="306"/>
    </row>
    <row r="22" spans="1:26">
      <c r="A22" s="317" t="s">
        <v>18</v>
      </c>
      <c r="B22" s="296">
        <v>80</v>
      </c>
      <c r="C22" s="297">
        <v>98</v>
      </c>
      <c r="D22" s="297">
        <v>4955</v>
      </c>
      <c r="E22" s="297">
        <v>8988</v>
      </c>
      <c r="F22" s="297">
        <v>79</v>
      </c>
      <c r="G22" s="297">
        <v>98</v>
      </c>
      <c r="H22" s="297">
        <v>4956</v>
      </c>
      <c r="I22" s="297">
        <v>8988</v>
      </c>
      <c r="J22" s="297">
        <v>106</v>
      </c>
      <c r="K22" s="297">
        <v>224</v>
      </c>
      <c r="L22" s="297">
        <v>4929</v>
      </c>
      <c r="M22" s="297">
        <v>8862</v>
      </c>
      <c r="N22" s="297">
        <v>3</v>
      </c>
      <c r="O22" s="297">
        <v>38</v>
      </c>
      <c r="P22" s="297">
        <v>5032</v>
      </c>
      <c r="Q22" s="297">
        <v>9048</v>
      </c>
      <c r="R22" s="297">
        <v>4</v>
      </c>
      <c r="S22" s="297">
        <v>22</v>
      </c>
      <c r="T22" s="297">
        <v>5031</v>
      </c>
      <c r="U22" s="297">
        <v>9064</v>
      </c>
      <c r="V22" s="297">
        <v>56</v>
      </c>
      <c r="W22" s="297">
        <v>86</v>
      </c>
      <c r="X22" s="297">
        <v>4979</v>
      </c>
      <c r="Y22" s="298">
        <v>9000</v>
      </c>
      <c r="Z22" s="306"/>
    </row>
    <row r="23" spans="1:26">
      <c r="A23" s="317" t="s">
        <v>19</v>
      </c>
      <c r="B23" s="296">
        <v>59</v>
      </c>
      <c r="C23" s="297">
        <v>193</v>
      </c>
      <c r="D23" s="297">
        <v>8194</v>
      </c>
      <c r="E23" s="297">
        <v>23783</v>
      </c>
      <c r="F23" s="297">
        <v>59</v>
      </c>
      <c r="G23" s="297">
        <v>193</v>
      </c>
      <c r="H23" s="297">
        <v>8194</v>
      </c>
      <c r="I23" s="297">
        <v>23783</v>
      </c>
      <c r="J23" s="297">
        <v>138</v>
      </c>
      <c r="K23" s="297">
        <v>471</v>
      </c>
      <c r="L23" s="297">
        <v>8115</v>
      </c>
      <c r="M23" s="297">
        <v>23505</v>
      </c>
      <c r="N23" s="297">
        <v>11</v>
      </c>
      <c r="O23" s="297">
        <v>88</v>
      </c>
      <c r="P23" s="297">
        <v>8242</v>
      </c>
      <c r="Q23" s="297">
        <v>23888</v>
      </c>
      <c r="R23" s="297">
        <v>1</v>
      </c>
      <c r="S23" s="297">
        <v>12</v>
      </c>
      <c r="T23" s="297">
        <v>8252</v>
      </c>
      <c r="U23" s="297">
        <v>23964</v>
      </c>
      <c r="V23" s="297">
        <v>30</v>
      </c>
      <c r="W23" s="297">
        <v>113</v>
      </c>
      <c r="X23" s="297">
        <v>8223</v>
      </c>
      <c r="Y23" s="298">
        <v>23863</v>
      </c>
      <c r="Z23" s="306"/>
    </row>
    <row r="24" spans="1:26">
      <c r="A24" s="317" t="s">
        <v>20</v>
      </c>
      <c r="B24" s="296">
        <v>215</v>
      </c>
      <c r="C24" s="297">
        <v>301</v>
      </c>
      <c r="D24" s="297">
        <v>32942</v>
      </c>
      <c r="E24" s="297">
        <v>108890</v>
      </c>
      <c r="F24" s="297">
        <v>210</v>
      </c>
      <c r="G24" s="297">
        <v>301</v>
      </c>
      <c r="H24" s="297">
        <v>32947</v>
      </c>
      <c r="I24" s="297">
        <v>108890</v>
      </c>
      <c r="J24" s="297">
        <v>431</v>
      </c>
      <c r="K24" s="297">
        <v>1225</v>
      </c>
      <c r="L24" s="297">
        <v>32726</v>
      </c>
      <c r="M24" s="297">
        <v>107966</v>
      </c>
      <c r="N24" s="297">
        <v>16</v>
      </c>
      <c r="O24" s="297">
        <v>349</v>
      </c>
      <c r="P24" s="297">
        <v>33141</v>
      </c>
      <c r="Q24" s="297">
        <v>108842</v>
      </c>
      <c r="R24" s="297">
        <v>12</v>
      </c>
      <c r="S24" s="297">
        <v>109</v>
      </c>
      <c r="T24" s="297">
        <v>33145</v>
      </c>
      <c r="U24" s="297">
        <v>109082</v>
      </c>
      <c r="V24" s="297">
        <v>91</v>
      </c>
      <c r="W24" s="297">
        <v>478</v>
      </c>
      <c r="X24" s="297">
        <v>33066</v>
      </c>
      <c r="Y24" s="298">
        <v>108713</v>
      </c>
      <c r="Z24" s="306"/>
    </row>
    <row r="25" spans="1:26">
      <c r="A25" s="317" t="s">
        <v>21</v>
      </c>
      <c r="B25" s="296">
        <v>2929</v>
      </c>
      <c r="C25" s="297">
        <v>2339</v>
      </c>
      <c r="D25" s="297">
        <v>82096</v>
      </c>
      <c r="E25" s="297">
        <v>126102</v>
      </c>
      <c r="F25" s="297">
        <v>2913</v>
      </c>
      <c r="G25" s="297">
        <v>2333</v>
      </c>
      <c r="H25" s="297">
        <v>82112</v>
      </c>
      <c r="I25" s="297">
        <v>126108</v>
      </c>
      <c r="J25" s="297">
        <v>1608</v>
      </c>
      <c r="K25" s="297">
        <v>3130</v>
      </c>
      <c r="L25" s="297">
        <v>83417</v>
      </c>
      <c r="M25" s="297">
        <v>125311</v>
      </c>
      <c r="N25" s="297">
        <v>52</v>
      </c>
      <c r="O25" s="297">
        <v>472</v>
      </c>
      <c r="P25" s="297">
        <v>84973</v>
      </c>
      <c r="Q25" s="297">
        <v>127969</v>
      </c>
      <c r="R25" s="297">
        <v>29</v>
      </c>
      <c r="S25" s="297">
        <v>151</v>
      </c>
      <c r="T25" s="297">
        <v>84996</v>
      </c>
      <c r="U25" s="297">
        <v>128290</v>
      </c>
      <c r="V25" s="297">
        <v>189</v>
      </c>
      <c r="W25" s="297">
        <v>569</v>
      </c>
      <c r="X25" s="297">
        <v>84836</v>
      </c>
      <c r="Y25" s="298">
        <v>127872</v>
      </c>
      <c r="Z25" s="306"/>
    </row>
    <row r="26" spans="1:26">
      <c r="A26" s="317" t="s">
        <v>35</v>
      </c>
      <c r="B26" s="296">
        <v>39</v>
      </c>
      <c r="C26" s="297">
        <v>254</v>
      </c>
      <c r="D26" s="297">
        <v>12420</v>
      </c>
      <c r="E26" s="297">
        <v>78354</v>
      </c>
      <c r="F26" s="297">
        <v>39</v>
      </c>
      <c r="G26" s="297">
        <v>254</v>
      </c>
      <c r="H26" s="297">
        <v>12420</v>
      </c>
      <c r="I26" s="297">
        <v>78354</v>
      </c>
      <c r="J26" s="297">
        <v>215</v>
      </c>
      <c r="K26" s="297">
        <v>1324</v>
      </c>
      <c r="L26" s="297">
        <v>12244</v>
      </c>
      <c r="M26" s="297">
        <v>77284</v>
      </c>
      <c r="N26" s="297">
        <v>39</v>
      </c>
      <c r="O26" s="297">
        <v>622</v>
      </c>
      <c r="P26" s="297">
        <v>12420</v>
      </c>
      <c r="Q26" s="297">
        <v>77986</v>
      </c>
      <c r="R26" s="297">
        <v>6</v>
      </c>
      <c r="S26" s="297">
        <v>183</v>
      </c>
      <c r="T26" s="297">
        <v>12453</v>
      </c>
      <c r="U26" s="297">
        <v>78425</v>
      </c>
      <c r="V26" s="297">
        <v>73</v>
      </c>
      <c r="W26" s="297">
        <v>543</v>
      </c>
      <c r="X26" s="297">
        <v>12386</v>
      </c>
      <c r="Y26" s="298">
        <v>78065</v>
      </c>
      <c r="Z26" s="306"/>
    </row>
    <row r="27" spans="1:26">
      <c r="A27" s="317" t="s">
        <v>22</v>
      </c>
      <c r="B27" s="296">
        <v>39</v>
      </c>
      <c r="C27" s="297">
        <v>86</v>
      </c>
      <c r="D27" s="297">
        <v>8949</v>
      </c>
      <c r="E27" s="297">
        <v>12867</v>
      </c>
      <c r="F27" s="297">
        <v>39</v>
      </c>
      <c r="G27" s="297">
        <v>86</v>
      </c>
      <c r="H27" s="297">
        <v>8949</v>
      </c>
      <c r="I27" s="297">
        <v>12867</v>
      </c>
      <c r="J27" s="297">
        <v>224</v>
      </c>
      <c r="K27" s="297">
        <v>473</v>
      </c>
      <c r="L27" s="297">
        <v>8764</v>
      </c>
      <c r="M27" s="297">
        <v>12480</v>
      </c>
      <c r="N27" s="297">
        <v>12</v>
      </c>
      <c r="O27" s="297">
        <v>63</v>
      </c>
      <c r="P27" s="297">
        <v>8976</v>
      </c>
      <c r="Q27" s="297">
        <v>12890</v>
      </c>
      <c r="R27" s="297">
        <v>10</v>
      </c>
      <c r="S27" s="297">
        <v>29</v>
      </c>
      <c r="T27" s="297">
        <v>8978</v>
      </c>
      <c r="U27" s="297">
        <v>12924</v>
      </c>
      <c r="V27" s="297">
        <v>72</v>
      </c>
      <c r="W27" s="297">
        <v>98</v>
      </c>
      <c r="X27" s="297">
        <v>8916</v>
      </c>
      <c r="Y27" s="298">
        <v>12855</v>
      </c>
      <c r="Z27" s="306"/>
    </row>
    <row r="28" spans="1:26">
      <c r="A28" s="317" t="s">
        <v>23</v>
      </c>
      <c r="B28" s="296">
        <v>1</v>
      </c>
      <c r="C28" s="297">
        <v>0</v>
      </c>
      <c r="D28" s="297">
        <v>1236</v>
      </c>
      <c r="E28" s="297">
        <v>6897</v>
      </c>
      <c r="F28" s="297">
        <v>1</v>
      </c>
      <c r="G28" s="297">
        <v>0</v>
      </c>
      <c r="H28" s="297">
        <v>1236</v>
      </c>
      <c r="I28" s="297">
        <v>6897</v>
      </c>
      <c r="J28" s="297">
        <v>2</v>
      </c>
      <c r="K28" s="297">
        <v>7</v>
      </c>
      <c r="L28" s="297">
        <v>1235</v>
      </c>
      <c r="M28" s="297">
        <v>6890</v>
      </c>
      <c r="N28" s="297">
        <v>0</v>
      </c>
      <c r="O28" s="297">
        <v>20</v>
      </c>
      <c r="P28" s="297">
        <v>1237</v>
      </c>
      <c r="Q28" s="297">
        <v>6877</v>
      </c>
      <c r="R28" s="297">
        <v>1</v>
      </c>
      <c r="S28" s="297">
        <v>14</v>
      </c>
      <c r="T28" s="297">
        <v>1236</v>
      </c>
      <c r="U28" s="297">
        <v>6883</v>
      </c>
      <c r="V28" s="297">
        <v>2</v>
      </c>
      <c r="W28" s="297">
        <v>27</v>
      </c>
      <c r="X28" s="297">
        <v>1235</v>
      </c>
      <c r="Y28" s="298">
        <v>6870</v>
      </c>
      <c r="Z28" s="306"/>
    </row>
    <row r="29" spans="1:26" ht="17.25" thickBot="1">
      <c r="A29" s="318" t="s">
        <v>24</v>
      </c>
      <c r="B29" s="299">
        <v>181</v>
      </c>
      <c r="C29" s="300">
        <v>626</v>
      </c>
      <c r="D29" s="300">
        <v>4331</v>
      </c>
      <c r="E29" s="300">
        <v>20162</v>
      </c>
      <c r="F29" s="300">
        <v>180</v>
      </c>
      <c r="G29" s="300">
        <v>626</v>
      </c>
      <c r="H29" s="300">
        <v>4332</v>
      </c>
      <c r="I29" s="300">
        <v>20162</v>
      </c>
      <c r="J29" s="300">
        <v>61</v>
      </c>
      <c r="K29" s="300">
        <v>161</v>
      </c>
      <c r="L29" s="300">
        <v>4451</v>
      </c>
      <c r="M29" s="300">
        <v>20627</v>
      </c>
      <c r="N29" s="300">
        <v>9</v>
      </c>
      <c r="O29" s="300">
        <v>105</v>
      </c>
      <c r="P29" s="300">
        <v>4503</v>
      </c>
      <c r="Q29" s="300">
        <v>20683</v>
      </c>
      <c r="R29" s="300">
        <v>2</v>
      </c>
      <c r="S29" s="300">
        <v>18</v>
      </c>
      <c r="T29" s="300">
        <v>4510</v>
      </c>
      <c r="U29" s="300">
        <v>20770</v>
      </c>
      <c r="V29" s="300">
        <v>55</v>
      </c>
      <c r="W29" s="300">
        <v>280</v>
      </c>
      <c r="X29" s="300">
        <v>4457</v>
      </c>
      <c r="Y29" s="301">
        <v>20508</v>
      </c>
      <c r="Z29" s="306"/>
    </row>
    <row r="30" spans="1:26" ht="17.25" thickTop="1"/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170"/>
  <dimension ref="A8:G40"/>
  <sheetViews>
    <sheetView topLeftCell="A4" workbookViewId="0">
      <selection activeCell="F24" sqref="F24"/>
    </sheetView>
  </sheetViews>
  <sheetFormatPr baseColWidth="10" defaultRowHeight="16.5"/>
  <sheetData>
    <row r="8" spans="1:7" ht="17.25" thickBot="1"/>
    <row r="9" spans="1:7" ht="15.75" customHeight="1" thickTop="1">
      <c r="A9" s="328"/>
      <c r="B9" s="329"/>
      <c r="C9" s="330" t="s">
        <v>4107</v>
      </c>
      <c r="D9" s="331"/>
      <c r="E9" s="331"/>
      <c r="F9" s="332"/>
      <c r="G9" s="333"/>
    </row>
    <row r="10" spans="1:7">
      <c r="A10" s="334"/>
      <c r="B10" s="335"/>
      <c r="C10" s="336" t="s">
        <v>761</v>
      </c>
      <c r="D10" s="337"/>
      <c r="E10" s="338" t="s">
        <v>762</v>
      </c>
      <c r="F10" s="339"/>
      <c r="G10" s="333"/>
    </row>
    <row r="11" spans="1:7">
      <c r="A11" s="334"/>
      <c r="B11" s="335"/>
      <c r="C11" s="336" t="s">
        <v>4093</v>
      </c>
      <c r="D11" s="337"/>
      <c r="E11" s="338" t="s">
        <v>4093</v>
      </c>
      <c r="F11" s="339"/>
      <c r="G11" s="333"/>
    </row>
    <row r="12" spans="1:7">
      <c r="A12" s="334"/>
      <c r="B12" s="335"/>
      <c r="C12" s="340" t="s">
        <v>1</v>
      </c>
      <c r="D12" s="341" t="s">
        <v>0</v>
      </c>
      <c r="E12" s="341" t="s">
        <v>1</v>
      </c>
      <c r="F12" s="342" t="s">
        <v>0</v>
      </c>
      <c r="G12" s="333"/>
    </row>
    <row r="13" spans="1:7" ht="17.25" thickBot="1">
      <c r="A13" s="343"/>
      <c r="B13" s="344"/>
      <c r="C13" s="345" t="s">
        <v>821</v>
      </c>
      <c r="D13" s="346" t="s">
        <v>821</v>
      </c>
      <c r="E13" s="346" t="s">
        <v>821</v>
      </c>
      <c r="F13" s="347" t="s">
        <v>821</v>
      </c>
      <c r="G13" s="333"/>
    </row>
    <row r="14" spans="1:7" ht="15.75" customHeight="1" thickTop="1">
      <c r="A14" s="348" t="s">
        <v>3</v>
      </c>
      <c r="B14" s="349" t="s">
        <v>2</v>
      </c>
      <c r="C14" s="319">
        <v>137550</v>
      </c>
      <c r="D14" s="320">
        <v>390853</v>
      </c>
      <c r="E14" s="320">
        <v>554371</v>
      </c>
      <c r="F14" s="321">
        <v>1163928</v>
      </c>
      <c r="G14" s="333"/>
    </row>
    <row r="15" spans="1:7">
      <c r="A15" s="350"/>
      <c r="B15" s="351" t="s">
        <v>5</v>
      </c>
      <c r="C15" s="322">
        <v>2362</v>
      </c>
      <c r="D15" s="323">
        <v>14274</v>
      </c>
      <c r="E15" s="323">
        <v>10710</v>
      </c>
      <c r="F15" s="324">
        <v>41763</v>
      </c>
      <c r="G15" s="333"/>
    </row>
    <row r="16" spans="1:7">
      <c r="A16" s="350"/>
      <c r="B16" s="351" t="s">
        <v>31</v>
      </c>
      <c r="C16" s="322">
        <v>9771</v>
      </c>
      <c r="D16" s="323">
        <v>22600</v>
      </c>
      <c r="E16" s="323">
        <v>49718</v>
      </c>
      <c r="F16" s="324">
        <v>86758</v>
      </c>
      <c r="G16" s="333"/>
    </row>
    <row r="17" spans="1:7">
      <c r="A17" s="350"/>
      <c r="B17" s="351" t="s">
        <v>32</v>
      </c>
      <c r="C17" s="322">
        <v>4594</v>
      </c>
      <c r="D17" s="323">
        <v>12093</v>
      </c>
      <c r="E17" s="323">
        <v>21476</v>
      </c>
      <c r="F17" s="324">
        <v>44488</v>
      </c>
      <c r="G17" s="333"/>
    </row>
    <row r="18" spans="1:7">
      <c r="A18" s="350"/>
      <c r="B18" s="351" t="s">
        <v>6</v>
      </c>
      <c r="C18" s="322">
        <v>3220</v>
      </c>
      <c r="D18" s="323">
        <v>8692</v>
      </c>
      <c r="E18" s="323">
        <v>16727</v>
      </c>
      <c r="F18" s="324">
        <v>29153</v>
      </c>
      <c r="G18" s="333"/>
    </row>
    <row r="19" spans="1:7">
      <c r="A19" s="350"/>
      <c r="B19" s="351" t="s">
        <v>7</v>
      </c>
      <c r="C19" s="322">
        <v>7283</v>
      </c>
      <c r="D19" s="323">
        <v>14576</v>
      </c>
      <c r="E19" s="323">
        <v>33354</v>
      </c>
      <c r="F19" s="324">
        <v>57688</v>
      </c>
      <c r="G19" s="333"/>
    </row>
    <row r="20" spans="1:7">
      <c r="A20" s="350"/>
      <c r="B20" s="351" t="s">
        <v>8</v>
      </c>
      <c r="C20" s="322">
        <v>23101</v>
      </c>
      <c r="D20" s="323">
        <v>51902</v>
      </c>
      <c r="E20" s="323">
        <v>97646</v>
      </c>
      <c r="F20" s="324">
        <v>166778</v>
      </c>
      <c r="G20" s="333"/>
    </row>
    <row r="21" spans="1:7">
      <c r="A21" s="350"/>
      <c r="B21" s="351" t="s">
        <v>9</v>
      </c>
      <c r="C21" s="322">
        <v>639</v>
      </c>
      <c r="D21" s="323">
        <v>528</v>
      </c>
      <c r="E21" s="323">
        <v>956</v>
      </c>
      <c r="F21" s="324">
        <v>885</v>
      </c>
      <c r="G21" s="333"/>
    </row>
    <row r="22" spans="1:7">
      <c r="A22" s="350"/>
      <c r="B22" s="351" t="s">
        <v>10</v>
      </c>
      <c r="C22" s="322">
        <v>9489</v>
      </c>
      <c r="D22" s="323">
        <v>25683</v>
      </c>
      <c r="E22" s="323">
        <v>45769</v>
      </c>
      <c r="F22" s="324">
        <v>99700</v>
      </c>
      <c r="G22" s="333"/>
    </row>
    <row r="23" spans="1:7">
      <c r="A23" s="350"/>
      <c r="B23" s="351" t="s">
        <v>11</v>
      </c>
      <c r="C23" s="322">
        <v>4848</v>
      </c>
      <c r="D23" s="323">
        <v>11914</v>
      </c>
      <c r="E23" s="323">
        <v>17733</v>
      </c>
      <c r="F23" s="324">
        <v>39703</v>
      </c>
      <c r="G23" s="333"/>
    </row>
    <row r="24" spans="1:7">
      <c r="A24" s="350"/>
      <c r="B24" s="351" t="s">
        <v>33</v>
      </c>
      <c r="C24" s="322">
        <v>6797</v>
      </c>
      <c r="D24" s="323">
        <v>22749</v>
      </c>
      <c r="E24" s="323">
        <v>20773</v>
      </c>
      <c r="F24" s="324">
        <v>56241</v>
      </c>
      <c r="G24" s="333"/>
    </row>
    <row r="25" spans="1:7">
      <c r="A25" s="350"/>
      <c r="B25" s="351" t="s">
        <v>12</v>
      </c>
      <c r="C25" s="322">
        <v>1521</v>
      </c>
      <c r="D25" s="323">
        <v>4166</v>
      </c>
      <c r="E25" s="323">
        <v>9891</v>
      </c>
      <c r="F25" s="324">
        <v>16249</v>
      </c>
      <c r="G25" s="333"/>
    </row>
    <row r="26" spans="1:7">
      <c r="A26" s="350"/>
      <c r="B26" s="351" t="s">
        <v>34</v>
      </c>
      <c r="C26" s="322">
        <v>9443</v>
      </c>
      <c r="D26" s="323">
        <v>25361</v>
      </c>
      <c r="E26" s="323">
        <v>36274</v>
      </c>
      <c r="F26" s="324">
        <v>63871</v>
      </c>
      <c r="G26" s="333"/>
    </row>
    <row r="27" spans="1:7">
      <c r="A27" s="350"/>
      <c r="B27" s="351" t="s">
        <v>13</v>
      </c>
      <c r="C27" s="322">
        <v>9212</v>
      </c>
      <c r="D27" s="323">
        <v>26516</v>
      </c>
      <c r="E27" s="323">
        <v>27516</v>
      </c>
      <c r="F27" s="324">
        <v>63409</v>
      </c>
      <c r="G27" s="333"/>
    </row>
    <row r="28" spans="1:7">
      <c r="A28" s="350"/>
      <c r="B28" s="351" t="s">
        <v>14</v>
      </c>
      <c r="C28" s="322">
        <v>4077</v>
      </c>
      <c r="D28" s="323">
        <v>10635</v>
      </c>
      <c r="E28" s="323">
        <v>13906</v>
      </c>
      <c r="F28" s="324">
        <v>30276</v>
      </c>
      <c r="G28" s="333"/>
    </row>
    <row r="29" spans="1:7">
      <c r="A29" s="350"/>
      <c r="B29" s="351" t="s">
        <v>15</v>
      </c>
      <c r="C29" s="322">
        <v>6312</v>
      </c>
      <c r="D29" s="323">
        <v>16971</v>
      </c>
      <c r="E29" s="323">
        <v>18292</v>
      </c>
      <c r="F29" s="324">
        <v>35475</v>
      </c>
      <c r="G29" s="333"/>
    </row>
    <row r="30" spans="1:7">
      <c r="A30" s="350"/>
      <c r="B30" s="351" t="s">
        <v>16</v>
      </c>
      <c r="C30" s="322">
        <v>1556</v>
      </c>
      <c r="D30" s="323">
        <v>12318</v>
      </c>
      <c r="E30" s="323">
        <v>6524</v>
      </c>
      <c r="F30" s="324">
        <v>46600</v>
      </c>
      <c r="G30" s="333"/>
    </row>
    <row r="31" spans="1:7">
      <c r="A31" s="350"/>
      <c r="B31" s="351" t="s">
        <v>17</v>
      </c>
      <c r="C31" s="322">
        <v>266</v>
      </c>
      <c r="D31" s="323">
        <v>971</v>
      </c>
      <c r="E31" s="323">
        <v>1499</v>
      </c>
      <c r="F31" s="324">
        <v>3855</v>
      </c>
      <c r="G31" s="333"/>
    </row>
    <row r="32" spans="1:7">
      <c r="A32" s="350"/>
      <c r="B32" s="351" t="s">
        <v>18</v>
      </c>
      <c r="C32" s="322">
        <v>805</v>
      </c>
      <c r="D32" s="323">
        <v>1653</v>
      </c>
      <c r="E32" s="323">
        <v>4230</v>
      </c>
      <c r="F32" s="324">
        <v>7433</v>
      </c>
      <c r="G32" s="333"/>
    </row>
    <row r="33" spans="1:7">
      <c r="A33" s="350"/>
      <c r="B33" s="351" t="s">
        <v>19</v>
      </c>
      <c r="C33" s="322">
        <v>1591</v>
      </c>
      <c r="D33" s="323">
        <v>6086</v>
      </c>
      <c r="E33" s="323">
        <v>6662</v>
      </c>
      <c r="F33" s="324">
        <v>17890</v>
      </c>
      <c r="G33" s="333"/>
    </row>
    <row r="34" spans="1:7">
      <c r="A34" s="350"/>
      <c r="B34" s="351" t="s">
        <v>20</v>
      </c>
      <c r="C34" s="322">
        <v>6900</v>
      </c>
      <c r="D34" s="323">
        <v>28484</v>
      </c>
      <c r="E34" s="323">
        <v>26257</v>
      </c>
      <c r="F34" s="324">
        <v>80707</v>
      </c>
      <c r="G34" s="333"/>
    </row>
    <row r="35" spans="1:7">
      <c r="A35" s="350"/>
      <c r="B35" s="351" t="s">
        <v>21</v>
      </c>
      <c r="C35" s="322">
        <v>15892</v>
      </c>
      <c r="D35" s="323">
        <v>26200</v>
      </c>
      <c r="E35" s="323">
        <v>69133</v>
      </c>
      <c r="F35" s="324">
        <v>102241</v>
      </c>
      <c r="G35" s="333"/>
    </row>
    <row r="36" spans="1:7">
      <c r="A36" s="350"/>
      <c r="B36" s="351" t="s">
        <v>35</v>
      </c>
      <c r="C36" s="322">
        <v>4553</v>
      </c>
      <c r="D36" s="323">
        <v>34887</v>
      </c>
      <c r="E36" s="323">
        <v>7906</v>
      </c>
      <c r="F36" s="324">
        <v>43721</v>
      </c>
      <c r="G36" s="333"/>
    </row>
    <row r="37" spans="1:7">
      <c r="A37" s="350"/>
      <c r="B37" s="351" t="s">
        <v>22</v>
      </c>
      <c r="C37" s="322">
        <v>1620</v>
      </c>
      <c r="D37" s="323">
        <v>2765</v>
      </c>
      <c r="E37" s="323">
        <v>7368</v>
      </c>
      <c r="F37" s="324">
        <v>10188</v>
      </c>
      <c r="G37" s="333"/>
    </row>
    <row r="38" spans="1:7">
      <c r="A38" s="350"/>
      <c r="B38" s="351" t="s">
        <v>23</v>
      </c>
      <c r="C38" s="322">
        <v>384</v>
      </c>
      <c r="D38" s="323">
        <v>2487</v>
      </c>
      <c r="E38" s="323">
        <v>853</v>
      </c>
      <c r="F38" s="324">
        <v>4410</v>
      </c>
      <c r="G38" s="333"/>
    </row>
    <row r="39" spans="1:7" ht="17.25" thickBot="1">
      <c r="A39" s="352"/>
      <c r="B39" s="353" t="s">
        <v>24</v>
      </c>
      <c r="C39" s="325">
        <v>1314</v>
      </c>
      <c r="D39" s="326">
        <v>6342</v>
      </c>
      <c r="E39" s="326">
        <v>3198</v>
      </c>
      <c r="F39" s="327">
        <v>14446</v>
      </c>
      <c r="G39" s="333"/>
    </row>
    <row r="40" spans="1:7" ht="17.25" thickTop="1"/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171"/>
  <dimension ref="A9:G41"/>
  <sheetViews>
    <sheetView topLeftCell="A7" workbookViewId="0">
      <selection activeCell="F24" sqref="F24"/>
    </sheetView>
  </sheetViews>
  <sheetFormatPr baseColWidth="10" defaultRowHeight="16.5"/>
  <sheetData>
    <row r="9" spans="1:7" ht="17.25" thickBot="1"/>
    <row r="10" spans="1:7" ht="15.75" customHeight="1" thickTop="1">
      <c r="A10" s="363"/>
      <c r="B10" s="364"/>
      <c r="C10" s="365" t="s">
        <v>4108</v>
      </c>
      <c r="D10" s="366"/>
      <c r="E10" s="366"/>
      <c r="F10" s="367"/>
      <c r="G10" s="368"/>
    </row>
    <row r="11" spans="1:7">
      <c r="A11" s="369"/>
      <c r="B11" s="370"/>
      <c r="C11" s="371" t="s">
        <v>761</v>
      </c>
      <c r="D11" s="372"/>
      <c r="E11" s="373" t="s">
        <v>762</v>
      </c>
      <c r="F11" s="374"/>
      <c r="G11" s="368"/>
    </row>
    <row r="12" spans="1:7">
      <c r="A12" s="369"/>
      <c r="B12" s="370"/>
      <c r="C12" s="371" t="s">
        <v>4093</v>
      </c>
      <c r="D12" s="372"/>
      <c r="E12" s="373" t="s">
        <v>4093</v>
      </c>
      <c r="F12" s="374"/>
      <c r="G12" s="368"/>
    </row>
    <row r="13" spans="1:7">
      <c r="A13" s="369"/>
      <c r="B13" s="370"/>
      <c r="C13" s="375" t="s">
        <v>1</v>
      </c>
      <c r="D13" s="376" t="s">
        <v>0</v>
      </c>
      <c r="E13" s="376" t="s">
        <v>1</v>
      </c>
      <c r="F13" s="377" t="s">
        <v>0</v>
      </c>
      <c r="G13" s="368"/>
    </row>
    <row r="14" spans="1:7" ht="17.25" thickBot="1">
      <c r="A14" s="378"/>
      <c r="B14" s="379"/>
      <c r="C14" s="380" t="s">
        <v>821</v>
      </c>
      <c r="D14" s="381" t="s">
        <v>821</v>
      </c>
      <c r="E14" s="381" t="s">
        <v>821</v>
      </c>
      <c r="F14" s="382" t="s">
        <v>821</v>
      </c>
      <c r="G14" s="368"/>
    </row>
    <row r="15" spans="1:7" ht="15.75" customHeight="1" thickTop="1">
      <c r="A15" s="383" t="s">
        <v>3</v>
      </c>
      <c r="B15" s="384" t="s">
        <v>2</v>
      </c>
      <c r="C15" s="354">
        <v>233993</v>
      </c>
      <c r="D15" s="355">
        <v>679609</v>
      </c>
      <c r="E15" s="355">
        <v>457928</v>
      </c>
      <c r="F15" s="356">
        <v>875172</v>
      </c>
      <c r="G15" s="368"/>
    </row>
    <row r="16" spans="1:7">
      <c r="A16" s="385"/>
      <c r="B16" s="386" t="s">
        <v>5</v>
      </c>
      <c r="C16" s="357">
        <v>4099</v>
      </c>
      <c r="D16" s="358">
        <v>22439</v>
      </c>
      <c r="E16" s="358">
        <v>8973</v>
      </c>
      <c r="F16" s="359">
        <v>33598</v>
      </c>
      <c r="G16" s="368"/>
    </row>
    <row r="17" spans="1:7">
      <c r="A17" s="385"/>
      <c r="B17" s="386" t="s">
        <v>31</v>
      </c>
      <c r="C17" s="357">
        <v>20966</v>
      </c>
      <c r="D17" s="358">
        <v>51356</v>
      </c>
      <c r="E17" s="358">
        <v>38523</v>
      </c>
      <c r="F17" s="359">
        <v>58002</v>
      </c>
      <c r="G17" s="368"/>
    </row>
    <row r="18" spans="1:7">
      <c r="A18" s="385"/>
      <c r="B18" s="386" t="s">
        <v>32</v>
      </c>
      <c r="C18" s="357">
        <v>8843</v>
      </c>
      <c r="D18" s="358">
        <v>25493</v>
      </c>
      <c r="E18" s="358">
        <v>17227</v>
      </c>
      <c r="F18" s="359">
        <v>31088</v>
      </c>
      <c r="G18" s="368"/>
    </row>
    <row r="19" spans="1:7">
      <c r="A19" s="385"/>
      <c r="B19" s="386" t="s">
        <v>6</v>
      </c>
      <c r="C19" s="357">
        <v>7930</v>
      </c>
      <c r="D19" s="358">
        <v>17016</v>
      </c>
      <c r="E19" s="358">
        <v>12017</v>
      </c>
      <c r="F19" s="359">
        <v>20829</v>
      </c>
      <c r="G19" s="368"/>
    </row>
    <row r="20" spans="1:7">
      <c r="A20" s="385"/>
      <c r="B20" s="386" t="s">
        <v>7</v>
      </c>
      <c r="C20" s="357">
        <v>11472</v>
      </c>
      <c r="D20" s="358">
        <v>27996</v>
      </c>
      <c r="E20" s="358">
        <v>29165</v>
      </c>
      <c r="F20" s="359">
        <v>44268</v>
      </c>
      <c r="G20" s="368"/>
    </row>
    <row r="21" spans="1:7">
      <c r="A21" s="385"/>
      <c r="B21" s="386" t="s">
        <v>8</v>
      </c>
      <c r="C21" s="357">
        <v>32645</v>
      </c>
      <c r="D21" s="358">
        <v>88096</v>
      </c>
      <c r="E21" s="358">
        <v>88102</v>
      </c>
      <c r="F21" s="359">
        <v>130584</v>
      </c>
      <c r="G21" s="368"/>
    </row>
    <row r="22" spans="1:7">
      <c r="A22" s="385"/>
      <c r="B22" s="386" t="s">
        <v>9</v>
      </c>
      <c r="C22" s="357">
        <v>257</v>
      </c>
      <c r="D22" s="358">
        <v>364</v>
      </c>
      <c r="E22" s="358">
        <v>1338</v>
      </c>
      <c r="F22" s="359">
        <v>1049</v>
      </c>
      <c r="G22" s="368"/>
    </row>
    <row r="23" spans="1:7">
      <c r="A23" s="385"/>
      <c r="B23" s="386" t="s">
        <v>10</v>
      </c>
      <c r="C23" s="357">
        <v>19349</v>
      </c>
      <c r="D23" s="358">
        <v>57862</v>
      </c>
      <c r="E23" s="358">
        <v>35909</v>
      </c>
      <c r="F23" s="359">
        <v>67521</v>
      </c>
      <c r="G23" s="368"/>
    </row>
    <row r="24" spans="1:7">
      <c r="A24" s="385"/>
      <c r="B24" s="386" t="s">
        <v>11</v>
      </c>
      <c r="C24" s="357">
        <v>7612</v>
      </c>
      <c r="D24" s="358">
        <v>23812</v>
      </c>
      <c r="E24" s="358">
        <v>14969</v>
      </c>
      <c r="F24" s="359">
        <v>27805</v>
      </c>
      <c r="G24" s="368"/>
    </row>
    <row r="25" spans="1:7">
      <c r="A25" s="385"/>
      <c r="B25" s="386" t="s">
        <v>33</v>
      </c>
      <c r="C25" s="357">
        <v>10177</v>
      </c>
      <c r="D25" s="358">
        <v>36082</v>
      </c>
      <c r="E25" s="358">
        <v>17393</v>
      </c>
      <c r="F25" s="359">
        <v>42908</v>
      </c>
      <c r="G25" s="368"/>
    </row>
    <row r="26" spans="1:7">
      <c r="A26" s="385"/>
      <c r="B26" s="386" t="s">
        <v>12</v>
      </c>
      <c r="C26" s="357">
        <v>4491</v>
      </c>
      <c r="D26" s="358">
        <v>10138</v>
      </c>
      <c r="E26" s="358">
        <v>6921</v>
      </c>
      <c r="F26" s="359">
        <v>10277</v>
      </c>
      <c r="G26" s="368"/>
    </row>
    <row r="27" spans="1:7">
      <c r="A27" s="385"/>
      <c r="B27" s="386" t="s">
        <v>34</v>
      </c>
      <c r="C27" s="357">
        <v>21225</v>
      </c>
      <c r="D27" s="358">
        <v>44265</v>
      </c>
      <c r="E27" s="358">
        <v>24492</v>
      </c>
      <c r="F27" s="359">
        <v>44967</v>
      </c>
      <c r="G27" s="368"/>
    </row>
    <row r="28" spans="1:7">
      <c r="A28" s="385"/>
      <c r="B28" s="386" t="s">
        <v>13</v>
      </c>
      <c r="C28" s="357">
        <v>10828</v>
      </c>
      <c r="D28" s="358">
        <v>35227</v>
      </c>
      <c r="E28" s="358">
        <v>25900</v>
      </c>
      <c r="F28" s="359">
        <v>54698</v>
      </c>
      <c r="G28" s="368"/>
    </row>
    <row r="29" spans="1:7">
      <c r="A29" s="385"/>
      <c r="B29" s="386" t="s">
        <v>14</v>
      </c>
      <c r="C29" s="357">
        <v>5913</v>
      </c>
      <c r="D29" s="358">
        <v>20825</v>
      </c>
      <c r="E29" s="358">
        <v>12070</v>
      </c>
      <c r="F29" s="359">
        <v>20086</v>
      </c>
      <c r="G29" s="368"/>
    </row>
    <row r="30" spans="1:7">
      <c r="A30" s="385"/>
      <c r="B30" s="386" t="s">
        <v>15</v>
      </c>
      <c r="C30" s="357">
        <v>10561</v>
      </c>
      <c r="D30" s="358">
        <v>25975</v>
      </c>
      <c r="E30" s="358">
        <v>14043</v>
      </c>
      <c r="F30" s="359">
        <v>26471</v>
      </c>
      <c r="G30" s="368"/>
    </row>
    <row r="31" spans="1:7">
      <c r="A31" s="385"/>
      <c r="B31" s="386" t="s">
        <v>16</v>
      </c>
      <c r="C31" s="357">
        <v>2396</v>
      </c>
      <c r="D31" s="358">
        <v>24575</v>
      </c>
      <c r="E31" s="358">
        <v>5684</v>
      </c>
      <c r="F31" s="359">
        <v>34343</v>
      </c>
      <c r="G31" s="368"/>
    </row>
    <row r="32" spans="1:7">
      <c r="A32" s="385"/>
      <c r="B32" s="386" t="s">
        <v>17</v>
      </c>
      <c r="C32" s="357">
        <v>1027</v>
      </c>
      <c r="D32" s="358">
        <v>2896</v>
      </c>
      <c r="E32" s="358">
        <v>738</v>
      </c>
      <c r="F32" s="359">
        <v>1930</v>
      </c>
      <c r="G32" s="368"/>
    </row>
    <row r="33" spans="1:7">
      <c r="A33" s="385"/>
      <c r="B33" s="386" t="s">
        <v>18</v>
      </c>
      <c r="C33" s="357">
        <v>2165</v>
      </c>
      <c r="D33" s="358">
        <v>4591</v>
      </c>
      <c r="E33" s="358">
        <v>2870</v>
      </c>
      <c r="F33" s="359">
        <v>4495</v>
      </c>
      <c r="G33" s="368"/>
    </row>
    <row r="34" spans="1:7">
      <c r="A34" s="385"/>
      <c r="B34" s="386" t="s">
        <v>19</v>
      </c>
      <c r="C34" s="357">
        <v>3325</v>
      </c>
      <c r="D34" s="358">
        <v>11616</v>
      </c>
      <c r="E34" s="358">
        <v>4928</v>
      </c>
      <c r="F34" s="359">
        <v>12360</v>
      </c>
      <c r="G34" s="368"/>
    </row>
    <row r="35" spans="1:7">
      <c r="A35" s="385"/>
      <c r="B35" s="386" t="s">
        <v>20</v>
      </c>
      <c r="C35" s="357">
        <v>9428</v>
      </c>
      <c r="D35" s="358">
        <v>45694</v>
      </c>
      <c r="E35" s="358">
        <v>23729</v>
      </c>
      <c r="F35" s="359">
        <v>63497</v>
      </c>
      <c r="G35" s="368"/>
    </row>
    <row r="36" spans="1:7">
      <c r="A36" s="385"/>
      <c r="B36" s="386" t="s">
        <v>21</v>
      </c>
      <c r="C36" s="357">
        <v>29581</v>
      </c>
      <c r="D36" s="358">
        <v>53766</v>
      </c>
      <c r="E36" s="358">
        <v>55444</v>
      </c>
      <c r="F36" s="359">
        <v>74675</v>
      </c>
      <c r="G36" s="368"/>
    </row>
    <row r="37" spans="1:7">
      <c r="A37" s="385"/>
      <c r="B37" s="386" t="s">
        <v>35</v>
      </c>
      <c r="C37" s="357">
        <v>4603</v>
      </c>
      <c r="D37" s="358">
        <v>32654</v>
      </c>
      <c r="E37" s="358">
        <v>7856</v>
      </c>
      <c r="F37" s="359">
        <v>45954</v>
      </c>
      <c r="G37" s="368"/>
    </row>
    <row r="38" spans="1:7">
      <c r="A38" s="385"/>
      <c r="B38" s="386" t="s">
        <v>22</v>
      </c>
      <c r="C38" s="357">
        <v>3107</v>
      </c>
      <c r="D38" s="358">
        <v>5046</v>
      </c>
      <c r="E38" s="358">
        <v>5881</v>
      </c>
      <c r="F38" s="359">
        <v>7907</v>
      </c>
      <c r="G38" s="368"/>
    </row>
    <row r="39" spans="1:7">
      <c r="A39" s="385"/>
      <c r="B39" s="386" t="s">
        <v>23</v>
      </c>
      <c r="C39" s="357">
        <v>503</v>
      </c>
      <c r="D39" s="358">
        <v>3697</v>
      </c>
      <c r="E39" s="358">
        <v>734</v>
      </c>
      <c r="F39" s="359">
        <v>3200</v>
      </c>
      <c r="G39" s="368"/>
    </row>
    <row r="40" spans="1:7" ht="17.25" thickBot="1">
      <c r="A40" s="387"/>
      <c r="B40" s="388" t="s">
        <v>24</v>
      </c>
      <c r="C40" s="360">
        <v>1490</v>
      </c>
      <c r="D40" s="361">
        <v>8128</v>
      </c>
      <c r="E40" s="361">
        <v>3022</v>
      </c>
      <c r="F40" s="362">
        <v>12660</v>
      </c>
      <c r="G40" s="368"/>
    </row>
    <row r="41" spans="1:7" ht="17.25" thickTop="1"/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172"/>
  <dimension ref="A9:Y41"/>
  <sheetViews>
    <sheetView topLeftCell="A7" workbookViewId="0">
      <selection activeCell="F24" sqref="F24"/>
    </sheetView>
  </sheetViews>
  <sheetFormatPr baseColWidth="10" defaultRowHeight="16.5"/>
  <sheetData>
    <row r="9" spans="1:25" ht="17.25" thickBot="1"/>
    <row r="10" spans="1:25" ht="15.75" customHeight="1" thickTop="1">
      <c r="A10" s="398"/>
      <c r="B10" s="399"/>
      <c r="C10" s="400" t="s">
        <v>4109</v>
      </c>
      <c r="D10" s="401"/>
      <c r="E10" s="401"/>
      <c r="F10" s="401"/>
      <c r="G10" s="401"/>
      <c r="H10" s="401"/>
      <c r="I10" s="401"/>
      <c r="J10" s="401"/>
      <c r="K10" s="401"/>
      <c r="L10" s="401"/>
      <c r="M10" s="401"/>
      <c r="N10" s="401"/>
      <c r="O10" s="401"/>
      <c r="P10" s="401"/>
      <c r="Q10" s="401"/>
      <c r="R10" s="401"/>
      <c r="S10" s="401"/>
      <c r="T10" s="401"/>
      <c r="U10" s="401"/>
      <c r="V10" s="401"/>
      <c r="W10" s="401"/>
      <c r="X10" s="402"/>
      <c r="Y10" s="403"/>
    </row>
    <row r="11" spans="1:25" ht="15" customHeight="1">
      <c r="A11" s="404"/>
      <c r="B11" s="405"/>
      <c r="C11" s="406" t="s">
        <v>4110</v>
      </c>
      <c r="D11" s="407"/>
      <c r="E11" s="408" t="s">
        <v>4111</v>
      </c>
      <c r="F11" s="407"/>
      <c r="G11" s="408" t="s">
        <v>4112</v>
      </c>
      <c r="H11" s="407"/>
      <c r="I11" s="408" t="s">
        <v>4113</v>
      </c>
      <c r="J11" s="407"/>
      <c r="K11" s="408" t="s">
        <v>4114</v>
      </c>
      <c r="L11" s="407"/>
      <c r="M11" s="408" t="s">
        <v>4115</v>
      </c>
      <c r="N11" s="407"/>
      <c r="O11" s="408" t="s">
        <v>4116</v>
      </c>
      <c r="P11" s="407"/>
      <c r="Q11" s="408" t="s">
        <v>4117</v>
      </c>
      <c r="R11" s="407"/>
      <c r="S11" s="408" t="s">
        <v>4118</v>
      </c>
      <c r="T11" s="407"/>
      <c r="U11" s="408" t="s">
        <v>4119</v>
      </c>
      <c r="V11" s="407"/>
      <c r="W11" s="408" t="s">
        <v>4120</v>
      </c>
      <c r="X11" s="409"/>
      <c r="Y11" s="403"/>
    </row>
    <row r="12" spans="1:25">
      <c r="A12" s="404"/>
      <c r="B12" s="405"/>
      <c r="C12" s="406" t="s">
        <v>4093</v>
      </c>
      <c r="D12" s="407"/>
      <c r="E12" s="408" t="s">
        <v>4093</v>
      </c>
      <c r="F12" s="407"/>
      <c r="G12" s="408" t="s">
        <v>4093</v>
      </c>
      <c r="H12" s="407"/>
      <c r="I12" s="408" t="s">
        <v>4093</v>
      </c>
      <c r="J12" s="407"/>
      <c r="K12" s="408" t="s">
        <v>4093</v>
      </c>
      <c r="L12" s="407"/>
      <c r="M12" s="408" t="s">
        <v>4093</v>
      </c>
      <c r="N12" s="407"/>
      <c r="O12" s="408" t="s">
        <v>4093</v>
      </c>
      <c r="P12" s="407"/>
      <c r="Q12" s="408" t="s">
        <v>4093</v>
      </c>
      <c r="R12" s="407"/>
      <c r="S12" s="408" t="s">
        <v>4093</v>
      </c>
      <c r="T12" s="407"/>
      <c r="U12" s="408" t="s">
        <v>4093</v>
      </c>
      <c r="V12" s="407"/>
      <c r="W12" s="408" t="s">
        <v>4093</v>
      </c>
      <c r="X12" s="409"/>
      <c r="Y12" s="403"/>
    </row>
    <row r="13" spans="1:25">
      <c r="A13" s="404"/>
      <c r="B13" s="405"/>
      <c r="C13" s="410" t="s">
        <v>1</v>
      </c>
      <c r="D13" s="411" t="s">
        <v>0</v>
      </c>
      <c r="E13" s="411" t="s">
        <v>1</v>
      </c>
      <c r="F13" s="411" t="s">
        <v>0</v>
      </c>
      <c r="G13" s="411" t="s">
        <v>1</v>
      </c>
      <c r="H13" s="411" t="s">
        <v>0</v>
      </c>
      <c r="I13" s="411" t="s">
        <v>1</v>
      </c>
      <c r="J13" s="411" t="s">
        <v>0</v>
      </c>
      <c r="K13" s="411" t="s">
        <v>1</v>
      </c>
      <c r="L13" s="411" t="s">
        <v>0</v>
      </c>
      <c r="M13" s="411" t="s">
        <v>1</v>
      </c>
      <c r="N13" s="411" t="s">
        <v>0</v>
      </c>
      <c r="O13" s="411" t="s">
        <v>1</v>
      </c>
      <c r="P13" s="411" t="s">
        <v>0</v>
      </c>
      <c r="Q13" s="411" t="s">
        <v>1</v>
      </c>
      <c r="R13" s="411" t="s">
        <v>0</v>
      </c>
      <c r="S13" s="411" t="s">
        <v>1</v>
      </c>
      <c r="T13" s="411" t="s">
        <v>0</v>
      </c>
      <c r="U13" s="411" t="s">
        <v>1</v>
      </c>
      <c r="V13" s="411" t="s">
        <v>0</v>
      </c>
      <c r="W13" s="411" t="s">
        <v>1</v>
      </c>
      <c r="X13" s="412" t="s">
        <v>0</v>
      </c>
      <c r="Y13" s="403"/>
    </row>
    <row r="14" spans="1:25" ht="17.25" thickBot="1">
      <c r="A14" s="413"/>
      <c r="B14" s="414"/>
      <c r="C14" s="415" t="s">
        <v>821</v>
      </c>
      <c r="D14" s="416" t="s">
        <v>821</v>
      </c>
      <c r="E14" s="416" t="s">
        <v>821</v>
      </c>
      <c r="F14" s="416" t="s">
        <v>821</v>
      </c>
      <c r="G14" s="416" t="s">
        <v>821</v>
      </c>
      <c r="H14" s="416" t="s">
        <v>821</v>
      </c>
      <c r="I14" s="416" t="s">
        <v>821</v>
      </c>
      <c r="J14" s="416" t="s">
        <v>821</v>
      </c>
      <c r="K14" s="416" t="s">
        <v>821</v>
      </c>
      <c r="L14" s="416" t="s">
        <v>821</v>
      </c>
      <c r="M14" s="416" t="s">
        <v>821</v>
      </c>
      <c r="N14" s="416" t="s">
        <v>821</v>
      </c>
      <c r="O14" s="416" t="s">
        <v>821</v>
      </c>
      <c r="P14" s="416" t="s">
        <v>821</v>
      </c>
      <c r="Q14" s="416" t="s">
        <v>821</v>
      </c>
      <c r="R14" s="416" t="s">
        <v>821</v>
      </c>
      <c r="S14" s="416" t="s">
        <v>821</v>
      </c>
      <c r="T14" s="416" t="s">
        <v>821</v>
      </c>
      <c r="U14" s="416" t="s">
        <v>821</v>
      </c>
      <c r="V14" s="416" t="s">
        <v>821</v>
      </c>
      <c r="W14" s="416" t="s">
        <v>821</v>
      </c>
      <c r="X14" s="417" t="s">
        <v>821</v>
      </c>
      <c r="Y14" s="403"/>
    </row>
    <row r="15" spans="1:25" ht="15.75" customHeight="1" thickTop="1">
      <c r="A15" s="418" t="s">
        <v>3</v>
      </c>
      <c r="B15" s="419" t="s">
        <v>2</v>
      </c>
      <c r="C15" s="389">
        <v>105920</v>
      </c>
      <c r="D15" s="390">
        <v>348594</v>
      </c>
      <c r="E15" s="390">
        <v>71102</v>
      </c>
      <c r="F15" s="390">
        <v>83509</v>
      </c>
      <c r="G15" s="390">
        <v>10973</v>
      </c>
      <c r="H15" s="390">
        <v>9717</v>
      </c>
      <c r="I15" s="390">
        <v>10759</v>
      </c>
      <c r="J15" s="390">
        <v>119365</v>
      </c>
      <c r="K15" s="390">
        <v>7905</v>
      </c>
      <c r="L15" s="390">
        <v>4260</v>
      </c>
      <c r="M15" s="390">
        <v>3105</v>
      </c>
      <c r="N15" s="390">
        <v>41689</v>
      </c>
      <c r="O15" s="390">
        <v>14591</v>
      </c>
      <c r="P15" s="390">
        <v>39103</v>
      </c>
      <c r="Q15" s="390">
        <v>5271</v>
      </c>
      <c r="R15" s="390">
        <v>11222</v>
      </c>
      <c r="S15" s="390">
        <v>2213</v>
      </c>
      <c r="T15" s="390">
        <v>9257</v>
      </c>
      <c r="U15" s="390">
        <v>1037</v>
      </c>
      <c r="V15" s="390">
        <v>9939</v>
      </c>
      <c r="W15" s="390">
        <v>1117</v>
      </c>
      <c r="X15" s="391">
        <v>2954</v>
      </c>
      <c r="Y15" s="403"/>
    </row>
    <row r="16" spans="1:25">
      <c r="A16" s="420"/>
      <c r="B16" s="421" t="s">
        <v>5</v>
      </c>
      <c r="C16" s="392">
        <v>2654</v>
      </c>
      <c r="D16" s="393">
        <v>15324</v>
      </c>
      <c r="E16" s="393">
        <v>682</v>
      </c>
      <c r="F16" s="393">
        <v>1932</v>
      </c>
      <c r="G16" s="393">
        <v>147</v>
      </c>
      <c r="H16" s="393">
        <v>239</v>
      </c>
      <c r="I16" s="393">
        <v>76</v>
      </c>
      <c r="J16" s="393">
        <v>2144</v>
      </c>
      <c r="K16" s="393">
        <v>147</v>
      </c>
      <c r="L16" s="393">
        <v>98</v>
      </c>
      <c r="M16" s="393">
        <v>27</v>
      </c>
      <c r="N16" s="393">
        <v>991</v>
      </c>
      <c r="O16" s="393">
        <v>188</v>
      </c>
      <c r="P16" s="393">
        <v>737</v>
      </c>
      <c r="Q16" s="393">
        <v>146</v>
      </c>
      <c r="R16" s="393">
        <v>466</v>
      </c>
      <c r="S16" s="393">
        <v>22</v>
      </c>
      <c r="T16" s="393">
        <v>384</v>
      </c>
      <c r="U16" s="393">
        <v>3</v>
      </c>
      <c r="V16" s="393">
        <v>66</v>
      </c>
      <c r="W16" s="393">
        <v>7</v>
      </c>
      <c r="X16" s="394">
        <v>58</v>
      </c>
      <c r="Y16" s="403"/>
    </row>
    <row r="17" spans="1:25">
      <c r="A17" s="420"/>
      <c r="B17" s="421" t="s">
        <v>31</v>
      </c>
      <c r="C17" s="392">
        <v>8236</v>
      </c>
      <c r="D17" s="393">
        <v>22519</v>
      </c>
      <c r="E17" s="393">
        <v>6973</v>
      </c>
      <c r="F17" s="393">
        <v>6183</v>
      </c>
      <c r="G17" s="393">
        <v>686</v>
      </c>
      <c r="H17" s="393">
        <v>791</v>
      </c>
      <c r="I17" s="393">
        <v>1134</v>
      </c>
      <c r="J17" s="393">
        <v>12263</v>
      </c>
      <c r="K17" s="393">
        <v>889</v>
      </c>
      <c r="L17" s="393">
        <v>429</v>
      </c>
      <c r="M17" s="393">
        <v>211</v>
      </c>
      <c r="N17" s="393">
        <v>2614</v>
      </c>
      <c r="O17" s="393">
        <v>1716</v>
      </c>
      <c r="P17" s="393">
        <v>3166</v>
      </c>
      <c r="Q17" s="393">
        <v>696</v>
      </c>
      <c r="R17" s="393">
        <v>1663</v>
      </c>
      <c r="S17" s="393">
        <v>60</v>
      </c>
      <c r="T17" s="393">
        <v>898</v>
      </c>
      <c r="U17" s="393">
        <v>37</v>
      </c>
      <c r="V17" s="393">
        <v>369</v>
      </c>
      <c r="W17" s="393">
        <v>328</v>
      </c>
      <c r="X17" s="394">
        <v>461</v>
      </c>
      <c r="Y17" s="403"/>
    </row>
    <row r="18" spans="1:25">
      <c r="A18" s="420"/>
      <c r="B18" s="421" t="s">
        <v>32</v>
      </c>
      <c r="C18" s="392">
        <v>3736</v>
      </c>
      <c r="D18" s="393">
        <v>10692</v>
      </c>
      <c r="E18" s="393">
        <v>2654</v>
      </c>
      <c r="F18" s="393">
        <v>2682</v>
      </c>
      <c r="G18" s="393">
        <v>286</v>
      </c>
      <c r="H18" s="393">
        <v>381</v>
      </c>
      <c r="I18" s="393">
        <v>741</v>
      </c>
      <c r="J18" s="393">
        <v>7091</v>
      </c>
      <c r="K18" s="393">
        <v>367</v>
      </c>
      <c r="L18" s="393">
        <v>192</v>
      </c>
      <c r="M18" s="393">
        <v>122</v>
      </c>
      <c r="N18" s="393">
        <v>1212</v>
      </c>
      <c r="O18" s="393">
        <v>548</v>
      </c>
      <c r="P18" s="393">
        <v>1386</v>
      </c>
      <c r="Q18" s="393">
        <v>187</v>
      </c>
      <c r="R18" s="393">
        <v>496</v>
      </c>
      <c r="S18" s="393">
        <v>72</v>
      </c>
      <c r="T18" s="393">
        <v>333</v>
      </c>
      <c r="U18" s="393">
        <v>95</v>
      </c>
      <c r="V18" s="393">
        <v>863</v>
      </c>
      <c r="W18" s="393">
        <v>35</v>
      </c>
      <c r="X18" s="394">
        <v>165</v>
      </c>
      <c r="Y18" s="403"/>
    </row>
    <row r="19" spans="1:25">
      <c r="A19" s="420"/>
      <c r="B19" s="421" t="s">
        <v>6</v>
      </c>
      <c r="C19" s="392">
        <v>2429</v>
      </c>
      <c r="D19" s="393">
        <v>5357</v>
      </c>
      <c r="E19" s="393">
        <v>3177</v>
      </c>
      <c r="F19" s="393">
        <v>3096</v>
      </c>
      <c r="G19" s="393">
        <v>331</v>
      </c>
      <c r="H19" s="393">
        <v>207</v>
      </c>
      <c r="I19" s="393">
        <v>290</v>
      </c>
      <c r="J19" s="393">
        <v>3323</v>
      </c>
      <c r="K19" s="393">
        <v>354</v>
      </c>
      <c r="L19" s="393">
        <v>211</v>
      </c>
      <c r="M19" s="393">
        <v>137</v>
      </c>
      <c r="N19" s="393">
        <v>1676</v>
      </c>
      <c r="O19" s="393">
        <v>767</v>
      </c>
      <c r="P19" s="393">
        <v>1792</v>
      </c>
      <c r="Q19" s="393">
        <v>257</v>
      </c>
      <c r="R19" s="393">
        <v>319</v>
      </c>
      <c r="S19" s="393">
        <v>82</v>
      </c>
      <c r="T19" s="393">
        <v>222</v>
      </c>
      <c r="U19" s="393">
        <v>72</v>
      </c>
      <c r="V19" s="393">
        <v>712</v>
      </c>
      <c r="W19" s="393">
        <v>34</v>
      </c>
      <c r="X19" s="394">
        <v>101</v>
      </c>
      <c r="Y19" s="403"/>
    </row>
    <row r="20" spans="1:25">
      <c r="A20" s="420"/>
      <c r="B20" s="421" t="s">
        <v>7</v>
      </c>
      <c r="C20" s="392">
        <v>5320</v>
      </c>
      <c r="D20" s="393">
        <v>12607</v>
      </c>
      <c r="E20" s="393">
        <v>3838</v>
      </c>
      <c r="F20" s="393">
        <v>3832</v>
      </c>
      <c r="G20" s="393">
        <v>317</v>
      </c>
      <c r="H20" s="393">
        <v>337</v>
      </c>
      <c r="I20" s="393">
        <v>503</v>
      </c>
      <c r="J20" s="393">
        <v>6367</v>
      </c>
      <c r="K20" s="393">
        <v>313</v>
      </c>
      <c r="L20" s="393">
        <v>171</v>
      </c>
      <c r="M20" s="393">
        <v>112</v>
      </c>
      <c r="N20" s="393">
        <v>1419</v>
      </c>
      <c r="O20" s="393">
        <v>641</v>
      </c>
      <c r="P20" s="393">
        <v>1551</v>
      </c>
      <c r="Q20" s="393">
        <v>260</v>
      </c>
      <c r="R20" s="393">
        <v>589</v>
      </c>
      <c r="S20" s="393">
        <v>72</v>
      </c>
      <c r="T20" s="393">
        <v>469</v>
      </c>
      <c r="U20" s="393">
        <v>57</v>
      </c>
      <c r="V20" s="393">
        <v>517</v>
      </c>
      <c r="W20" s="393">
        <v>39</v>
      </c>
      <c r="X20" s="394">
        <v>137</v>
      </c>
      <c r="Y20" s="403"/>
    </row>
    <row r="21" spans="1:25">
      <c r="A21" s="420"/>
      <c r="B21" s="421" t="s">
        <v>8</v>
      </c>
      <c r="C21" s="392">
        <v>16769</v>
      </c>
      <c r="D21" s="393">
        <v>52759</v>
      </c>
      <c r="E21" s="393">
        <v>6990</v>
      </c>
      <c r="F21" s="393">
        <v>9816</v>
      </c>
      <c r="G21" s="393">
        <v>2403</v>
      </c>
      <c r="H21" s="393">
        <v>1389</v>
      </c>
      <c r="I21" s="393">
        <v>1272</v>
      </c>
      <c r="J21" s="393">
        <v>12505</v>
      </c>
      <c r="K21" s="393">
        <v>1416</v>
      </c>
      <c r="L21" s="393">
        <v>498</v>
      </c>
      <c r="M21" s="393">
        <v>371</v>
      </c>
      <c r="N21" s="393">
        <v>3907</v>
      </c>
      <c r="O21" s="393">
        <v>2211</v>
      </c>
      <c r="P21" s="393">
        <v>3280</v>
      </c>
      <c r="Q21" s="393">
        <v>613</v>
      </c>
      <c r="R21" s="393">
        <v>1304</v>
      </c>
      <c r="S21" s="393">
        <v>500</v>
      </c>
      <c r="T21" s="393">
        <v>2130</v>
      </c>
      <c r="U21" s="393">
        <v>47</v>
      </c>
      <c r="V21" s="393">
        <v>342</v>
      </c>
      <c r="W21" s="393">
        <v>53</v>
      </c>
      <c r="X21" s="394">
        <v>166</v>
      </c>
      <c r="Y21" s="403"/>
    </row>
    <row r="22" spans="1:25">
      <c r="A22" s="420"/>
      <c r="B22" s="421" t="s">
        <v>9</v>
      </c>
      <c r="C22" s="392">
        <v>5</v>
      </c>
      <c r="D22" s="393">
        <v>6</v>
      </c>
      <c r="E22" s="393">
        <v>121</v>
      </c>
      <c r="F22" s="393">
        <v>83</v>
      </c>
      <c r="G22" s="393">
        <v>13</v>
      </c>
      <c r="H22" s="393">
        <v>7</v>
      </c>
      <c r="I22" s="393">
        <v>11</v>
      </c>
      <c r="J22" s="393">
        <v>63</v>
      </c>
      <c r="K22" s="393">
        <v>30</v>
      </c>
      <c r="L22" s="393">
        <v>6</v>
      </c>
      <c r="M22" s="393">
        <v>21</v>
      </c>
      <c r="N22" s="393">
        <v>124</v>
      </c>
      <c r="O22" s="393">
        <v>48</v>
      </c>
      <c r="P22" s="393">
        <v>66</v>
      </c>
      <c r="Q22" s="393">
        <v>4</v>
      </c>
      <c r="R22" s="393">
        <v>3</v>
      </c>
      <c r="S22" s="393">
        <v>0</v>
      </c>
      <c r="T22" s="393">
        <v>3</v>
      </c>
      <c r="U22" s="393">
        <v>0</v>
      </c>
      <c r="V22" s="393">
        <v>1</v>
      </c>
      <c r="W22" s="393">
        <v>4</v>
      </c>
      <c r="X22" s="394">
        <v>2</v>
      </c>
      <c r="Y22" s="403"/>
    </row>
    <row r="23" spans="1:25">
      <c r="A23" s="420"/>
      <c r="B23" s="421" t="s">
        <v>10</v>
      </c>
      <c r="C23" s="392">
        <v>4773</v>
      </c>
      <c r="D23" s="393">
        <v>13862</v>
      </c>
      <c r="E23" s="393">
        <v>8201</v>
      </c>
      <c r="F23" s="393">
        <v>8015</v>
      </c>
      <c r="G23" s="393">
        <v>516</v>
      </c>
      <c r="H23" s="393">
        <v>858</v>
      </c>
      <c r="I23" s="393">
        <v>2589</v>
      </c>
      <c r="J23" s="393">
        <v>23256</v>
      </c>
      <c r="K23" s="393">
        <v>679</v>
      </c>
      <c r="L23" s="393">
        <v>554</v>
      </c>
      <c r="M23" s="393">
        <v>337</v>
      </c>
      <c r="N23" s="393">
        <v>3583</v>
      </c>
      <c r="O23" s="393">
        <v>1224</v>
      </c>
      <c r="P23" s="393">
        <v>4303</v>
      </c>
      <c r="Q23" s="393">
        <v>360</v>
      </c>
      <c r="R23" s="393">
        <v>724</v>
      </c>
      <c r="S23" s="393">
        <v>212</v>
      </c>
      <c r="T23" s="393">
        <v>788</v>
      </c>
      <c r="U23" s="393">
        <v>117</v>
      </c>
      <c r="V23" s="393">
        <v>1073</v>
      </c>
      <c r="W23" s="393">
        <v>341</v>
      </c>
      <c r="X23" s="394">
        <v>846</v>
      </c>
      <c r="Y23" s="403"/>
    </row>
    <row r="24" spans="1:25">
      <c r="A24" s="420"/>
      <c r="B24" s="421" t="s">
        <v>11</v>
      </c>
      <c r="C24" s="392">
        <v>4049</v>
      </c>
      <c r="D24" s="393">
        <v>11439</v>
      </c>
      <c r="E24" s="393">
        <v>1968</v>
      </c>
      <c r="F24" s="393">
        <v>2907</v>
      </c>
      <c r="G24" s="393">
        <v>309</v>
      </c>
      <c r="H24" s="393">
        <v>373</v>
      </c>
      <c r="I24" s="393">
        <v>442</v>
      </c>
      <c r="J24" s="393">
        <v>5661</v>
      </c>
      <c r="K24" s="393">
        <v>153</v>
      </c>
      <c r="L24" s="393">
        <v>115</v>
      </c>
      <c r="M24" s="393">
        <v>80</v>
      </c>
      <c r="N24" s="393">
        <v>997</v>
      </c>
      <c r="O24" s="393">
        <v>362</v>
      </c>
      <c r="P24" s="393">
        <v>1148</v>
      </c>
      <c r="Q24" s="393">
        <v>130</v>
      </c>
      <c r="R24" s="393">
        <v>320</v>
      </c>
      <c r="S24" s="393">
        <v>43</v>
      </c>
      <c r="T24" s="393">
        <v>212</v>
      </c>
      <c r="U24" s="393">
        <v>38</v>
      </c>
      <c r="V24" s="393">
        <v>576</v>
      </c>
      <c r="W24" s="393">
        <v>38</v>
      </c>
      <c r="X24" s="394">
        <v>64</v>
      </c>
      <c r="Y24" s="403"/>
    </row>
    <row r="25" spans="1:25">
      <c r="A25" s="420"/>
      <c r="B25" s="421" t="s">
        <v>33</v>
      </c>
      <c r="C25" s="392">
        <v>6663</v>
      </c>
      <c r="D25" s="393">
        <v>24284</v>
      </c>
      <c r="E25" s="393">
        <v>1822</v>
      </c>
      <c r="F25" s="393">
        <v>2732</v>
      </c>
      <c r="G25" s="393">
        <v>285</v>
      </c>
      <c r="H25" s="393">
        <v>337</v>
      </c>
      <c r="I25" s="393">
        <v>280</v>
      </c>
      <c r="J25" s="393">
        <v>4622</v>
      </c>
      <c r="K25" s="393">
        <v>372</v>
      </c>
      <c r="L25" s="393">
        <v>230</v>
      </c>
      <c r="M25" s="393">
        <v>122</v>
      </c>
      <c r="N25" s="393">
        <v>1765</v>
      </c>
      <c r="O25" s="393">
        <v>404</v>
      </c>
      <c r="P25" s="393">
        <v>1095</v>
      </c>
      <c r="Q25" s="393">
        <v>178</v>
      </c>
      <c r="R25" s="393">
        <v>581</v>
      </c>
      <c r="S25" s="393">
        <v>35</v>
      </c>
      <c r="T25" s="393">
        <v>248</v>
      </c>
      <c r="U25" s="393">
        <v>8</v>
      </c>
      <c r="V25" s="393">
        <v>156</v>
      </c>
      <c r="W25" s="393">
        <v>8</v>
      </c>
      <c r="X25" s="394">
        <v>32</v>
      </c>
      <c r="Y25" s="403"/>
    </row>
    <row r="26" spans="1:25">
      <c r="A26" s="420"/>
      <c r="B26" s="421" t="s">
        <v>12</v>
      </c>
      <c r="C26" s="392">
        <v>1998</v>
      </c>
      <c r="D26" s="393">
        <v>5147</v>
      </c>
      <c r="E26" s="393">
        <v>1254</v>
      </c>
      <c r="F26" s="393">
        <v>1320</v>
      </c>
      <c r="G26" s="393">
        <v>242</v>
      </c>
      <c r="H26" s="393">
        <v>210</v>
      </c>
      <c r="I26" s="393">
        <v>49</v>
      </c>
      <c r="J26" s="393">
        <v>756</v>
      </c>
      <c r="K26" s="393">
        <v>100</v>
      </c>
      <c r="L26" s="393">
        <v>75</v>
      </c>
      <c r="M26" s="393">
        <v>39</v>
      </c>
      <c r="N26" s="393">
        <v>976</v>
      </c>
      <c r="O26" s="393">
        <v>481</v>
      </c>
      <c r="P26" s="393">
        <v>1096</v>
      </c>
      <c r="Q26" s="393">
        <v>318</v>
      </c>
      <c r="R26" s="393">
        <v>366</v>
      </c>
      <c r="S26" s="393">
        <v>2</v>
      </c>
      <c r="T26" s="393">
        <v>62</v>
      </c>
      <c r="U26" s="393">
        <v>5</v>
      </c>
      <c r="V26" s="393">
        <v>99</v>
      </c>
      <c r="W26" s="393">
        <v>3</v>
      </c>
      <c r="X26" s="394">
        <v>31</v>
      </c>
      <c r="Y26" s="403"/>
    </row>
    <row r="27" spans="1:25">
      <c r="A27" s="420"/>
      <c r="B27" s="421" t="s">
        <v>34</v>
      </c>
      <c r="C27" s="392">
        <v>11287</v>
      </c>
      <c r="D27" s="393">
        <v>25484</v>
      </c>
      <c r="E27" s="393">
        <v>6025</v>
      </c>
      <c r="F27" s="393">
        <v>5091</v>
      </c>
      <c r="G27" s="393">
        <v>957</v>
      </c>
      <c r="H27" s="393">
        <v>699</v>
      </c>
      <c r="I27" s="393">
        <v>347</v>
      </c>
      <c r="J27" s="393">
        <v>4304</v>
      </c>
      <c r="K27" s="393">
        <v>473</v>
      </c>
      <c r="L27" s="393">
        <v>265</v>
      </c>
      <c r="M27" s="393">
        <v>382</v>
      </c>
      <c r="N27" s="393">
        <v>4074</v>
      </c>
      <c r="O27" s="393">
        <v>1050</v>
      </c>
      <c r="P27" s="393">
        <v>2629</v>
      </c>
      <c r="Q27" s="393">
        <v>400</v>
      </c>
      <c r="R27" s="393">
        <v>582</v>
      </c>
      <c r="S27" s="393">
        <v>247</v>
      </c>
      <c r="T27" s="393">
        <v>484</v>
      </c>
      <c r="U27" s="393">
        <v>38</v>
      </c>
      <c r="V27" s="393">
        <v>541</v>
      </c>
      <c r="W27" s="393">
        <v>19</v>
      </c>
      <c r="X27" s="394">
        <v>112</v>
      </c>
      <c r="Y27" s="403"/>
    </row>
    <row r="28" spans="1:25">
      <c r="A28" s="420"/>
      <c r="B28" s="421" t="s">
        <v>13</v>
      </c>
      <c r="C28" s="392">
        <v>4910</v>
      </c>
      <c r="D28" s="393">
        <v>17596</v>
      </c>
      <c r="E28" s="393">
        <v>3243</v>
      </c>
      <c r="F28" s="393">
        <v>4993</v>
      </c>
      <c r="G28" s="393">
        <v>582</v>
      </c>
      <c r="H28" s="393">
        <v>734</v>
      </c>
      <c r="I28" s="393">
        <v>395</v>
      </c>
      <c r="J28" s="393">
        <v>5335</v>
      </c>
      <c r="K28" s="393">
        <v>506</v>
      </c>
      <c r="L28" s="393">
        <v>219</v>
      </c>
      <c r="M28" s="393">
        <v>132</v>
      </c>
      <c r="N28" s="393">
        <v>2037</v>
      </c>
      <c r="O28" s="393">
        <v>559</v>
      </c>
      <c r="P28" s="393">
        <v>1734</v>
      </c>
      <c r="Q28" s="393">
        <v>268</v>
      </c>
      <c r="R28" s="393">
        <v>517</v>
      </c>
      <c r="S28" s="393">
        <v>86</v>
      </c>
      <c r="T28" s="393">
        <v>676</v>
      </c>
      <c r="U28" s="393">
        <v>137</v>
      </c>
      <c r="V28" s="393">
        <v>1331</v>
      </c>
      <c r="W28" s="393">
        <v>10</v>
      </c>
      <c r="X28" s="394">
        <v>55</v>
      </c>
      <c r="Y28" s="403"/>
    </row>
    <row r="29" spans="1:25">
      <c r="A29" s="420"/>
      <c r="B29" s="421" t="s">
        <v>14</v>
      </c>
      <c r="C29" s="392">
        <v>3293</v>
      </c>
      <c r="D29" s="393">
        <v>13889</v>
      </c>
      <c r="E29" s="393">
        <v>1499</v>
      </c>
      <c r="F29" s="393">
        <v>2181</v>
      </c>
      <c r="G29" s="393">
        <v>374</v>
      </c>
      <c r="H29" s="393">
        <v>230</v>
      </c>
      <c r="I29" s="393">
        <v>75</v>
      </c>
      <c r="J29" s="393">
        <v>1246</v>
      </c>
      <c r="K29" s="393">
        <v>94</v>
      </c>
      <c r="L29" s="393">
        <v>56</v>
      </c>
      <c r="M29" s="393">
        <v>74</v>
      </c>
      <c r="N29" s="393">
        <v>1476</v>
      </c>
      <c r="O29" s="393">
        <v>316</v>
      </c>
      <c r="P29" s="393">
        <v>1224</v>
      </c>
      <c r="Q29" s="393">
        <v>111</v>
      </c>
      <c r="R29" s="393">
        <v>224</v>
      </c>
      <c r="S29" s="393">
        <v>70</v>
      </c>
      <c r="T29" s="393">
        <v>213</v>
      </c>
      <c r="U29" s="393">
        <v>0</v>
      </c>
      <c r="V29" s="393">
        <v>22</v>
      </c>
      <c r="W29" s="393">
        <v>7</v>
      </c>
      <c r="X29" s="394">
        <v>64</v>
      </c>
      <c r="Y29" s="403"/>
    </row>
    <row r="30" spans="1:25">
      <c r="A30" s="420"/>
      <c r="B30" s="421" t="s">
        <v>15</v>
      </c>
      <c r="C30" s="392">
        <v>4046</v>
      </c>
      <c r="D30" s="393">
        <v>11751</v>
      </c>
      <c r="E30" s="393">
        <v>3911</v>
      </c>
      <c r="F30" s="393">
        <v>4832</v>
      </c>
      <c r="G30" s="393">
        <v>426</v>
      </c>
      <c r="H30" s="393">
        <v>470</v>
      </c>
      <c r="I30" s="393">
        <v>162</v>
      </c>
      <c r="J30" s="393">
        <v>2876</v>
      </c>
      <c r="K30" s="393">
        <v>484</v>
      </c>
      <c r="L30" s="393">
        <v>308</v>
      </c>
      <c r="M30" s="393">
        <v>144</v>
      </c>
      <c r="N30" s="393">
        <v>2434</v>
      </c>
      <c r="O30" s="393">
        <v>998</v>
      </c>
      <c r="P30" s="393">
        <v>2396</v>
      </c>
      <c r="Q30" s="393">
        <v>321</v>
      </c>
      <c r="R30" s="393">
        <v>421</v>
      </c>
      <c r="S30" s="393">
        <v>34</v>
      </c>
      <c r="T30" s="393">
        <v>262</v>
      </c>
      <c r="U30" s="393">
        <v>7</v>
      </c>
      <c r="V30" s="393">
        <v>137</v>
      </c>
      <c r="W30" s="393">
        <v>28</v>
      </c>
      <c r="X30" s="394">
        <v>88</v>
      </c>
      <c r="Y30" s="403"/>
    </row>
    <row r="31" spans="1:25">
      <c r="A31" s="420"/>
      <c r="B31" s="421" t="s">
        <v>16</v>
      </c>
      <c r="C31" s="392">
        <v>1372</v>
      </c>
      <c r="D31" s="393">
        <v>17997</v>
      </c>
      <c r="E31" s="393">
        <v>527</v>
      </c>
      <c r="F31" s="393">
        <v>1560</v>
      </c>
      <c r="G31" s="393">
        <v>98</v>
      </c>
      <c r="H31" s="393">
        <v>223</v>
      </c>
      <c r="I31" s="393">
        <v>55</v>
      </c>
      <c r="J31" s="393">
        <v>1405</v>
      </c>
      <c r="K31" s="393">
        <v>45</v>
      </c>
      <c r="L31" s="393">
        <v>53</v>
      </c>
      <c r="M31" s="393">
        <v>30</v>
      </c>
      <c r="N31" s="393">
        <v>704</v>
      </c>
      <c r="O31" s="393">
        <v>206</v>
      </c>
      <c r="P31" s="393">
        <v>2103</v>
      </c>
      <c r="Q31" s="393">
        <v>27</v>
      </c>
      <c r="R31" s="393">
        <v>173</v>
      </c>
      <c r="S31" s="393">
        <v>17</v>
      </c>
      <c r="T31" s="393">
        <v>169</v>
      </c>
      <c r="U31" s="393">
        <v>17</v>
      </c>
      <c r="V31" s="393">
        <v>163</v>
      </c>
      <c r="W31" s="393">
        <v>2</v>
      </c>
      <c r="X31" s="394">
        <v>25</v>
      </c>
      <c r="Y31" s="403"/>
    </row>
    <row r="32" spans="1:25">
      <c r="A32" s="420"/>
      <c r="B32" s="421" t="s">
        <v>17</v>
      </c>
      <c r="C32" s="392">
        <v>130</v>
      </c>
      <c r="D32" s="393">
        <v>585</v>
      </c>
      <c r="E32" s="393">
        <v>483</v>
      </c>
      <c r="F32" s="393">
        <v>574</v>
      </c>
      <c r="G32" s="393">
        <v>12</v>
      </c>
      <c r="H32" s="393">
        <v>10</v>
      </c>
      <c r="I32" s="393">
        <v>31</v>
      </c>
      <c r="J32" s="393">
        <v>347</v>
      </c>
      <c r="K32" s="393">
        <v>50</v>
      </c>
      <c r="L32" s="393">
        <v>42</v>
      </c>
      <c r="M32" s="393">
        <v>48</v>
      </c>
      <c r="N32" s="393">
        <v>364</v>
      </c>
      <c r="O32" s="393">
        <v>159</v>
      </c>
      <c r="P32" s="393">
        <v>558</v>
      </c>
      <c r="Q32" s="393">
        <v>10</v>
      </c>
      <c r="R32" s="393">
        <v>26</v>
      </c>
      <c r="S32" s="393">
        <v>14</v>
      </c>
      <c r="T32" s="393">
        <v>112</v>
      </c>
      <c r="U32" s="393">
        <v>72</v>
      </c>
      <c r="V32" s="393">
        <v>217</v>
      </c>
      <c r="W32" s="393">
        <v>18</v>
      </c>
      <c r="X32" s="394">
        <v>61</v>
      </c>
      <c r="Y32" s="403"/>
    </row>
    <row r="33" spans="1:25">
      <c r="A33" s="420"/>
      <c r="B33" s="421" t="s">
        <v>18</v>
      </c>
      <c r="C33" s="392">
        <v>355</v>
      </c>
      <c r="D33" s="393">
        <v>554</v>
      </c>
      <c r="E33" s="393">
        <v>695</v>
      </c>
      <c r="F33" s="393">
        <v>562</v>
      </c>
      <c r="G33" s="393">
        <v>48</v>
      </c>
      <c r="H33" s="393">
        <v>27</v>
      </c>
      <c r="I33" s="393">
        <v>640</v>
      </c>
      <c r="J33" s="393">
        <v>2506</v>
      </c>
      <c r="K33" s="393">
        <v>76</v>
      </c>
      <c r="L33" s="393">
        <v>32</v>
      </c>
      <c r="M33" s="393">
        <v>40</v>
      </c>
      <c r="N33" s="393">
        <v>287</v>
      </c>
      <c r="O33" s="393">
        <v>189</v>
      </c>
      <c r="P33" s="393">
        <v>394</v>
      </c>
      <c r="Q33" s="393">
        <v>84</v>
      </c>
      <c r="R33" s="393">
        <v>101</v>
      </c>
      <c r="S33" s="393">
        <v>15</v>
      </c>
      <c r="T33" s="393">
        <v>37</v>
      </c>
      <c r="U33" s="393">
        <v>1</v>
      </c>
      <c r="V33" s="393">
        <v>38</v>
      </c>
      <c r="W33" s="393">
        <v>22</v>
      </c>
      <c r="X33" s="394">
        <v>53</v>
      </c>
      <c r="Y33" s="403"/>
    </row>
    <row r="34" spans="1:25">
      <c r="A34" s="420"/>
      <c r="B34" s="421" t="s">
        <v>19</v>
      </c>
      <c r="C34" s="392">
        <v>1505</v>
      </c>
      <c r="D34" s="393">
        <v>5770</v>
      </c>
      <c r="E34" s="393">
        <v>801</v>
      </c>
      <c r="F34" s="393">
        <v>985</v>
      </c>
      <c r="G34" s="393">
        <v>159</v>
      </c>
      <c r="H34" s="393">
        <v>84</v>
      </c>
      <c r="I34" s="393">
        <v>184</v>
      </c>
      <c r="J34" s="393">
        <v>2097</v>
      </c>
      <c r="K34" s="393">
        <v>135</v>
      </c>
      <c r="L34" s="393">
        <v>55</v>
      </c>
      <c r="M34" s="393">
        <v>57</v>
      </c>
      <c r="N34" s="393">
        <v>1020</v>
      </c>
      <c r="O34" s="393">
        <v>379</v>
      </c>
      <c r="P34" s="393">
        <v>837</v>
      </c>
      <c r="Q34" s="393">
        <v>83</v>
      </c>
      <c r="R34" s="393">
        <v>212</v>
      </c>
      <c r="S34" s="393">
        <v>7</v>
      </c>
      <c r="T34" s="393">
        <v>123</v>
      </c>
      <c r="U34" s="393">
        <v>3</v>
      </c>
      <c r="V34" s="393">
        <v>392</v>
      </c>
      <c r="W34" s="393">
        <v>12</v>
      </c>
      <c r="X34" s="394">
        <v>41</v>
      </c>
      <c r="Y34" s="403"/>
    </row>
    <row r="35" spans="1:25">
      <c r="A35" s="420"/>
      <c r="B35" s="421" t="s">
        <v>20</v>
      </c>
      <c r="C35" s="392">
        <v>4917</v>
      </c>
      <c r="D35" s="393">
        <v>30282</v>
      </c>
      <c r="E35" s="393">
        <v>2647</v>
      </c>
      <c r="F35" s="393">
        <v>5060</v>
      </c>
      <c r="G35" s="393">
        <v>569</v>
      </c>
      <c r="H35" s="393">
        <v>412</v>
      </c>
      <c r="I35" s="393">
        <v>182</v>
      </c>
      <c r="J35" s="393">
        <v>4282</v>
      </c>
      <c r="K35" s="393">
        <v>251</v>
      </c>
      <c r="L35" s="393">
        <v>135</v>
      </c>
      <c r="M35" s="393">
        <v>81</v>
      </c>
      <c r="N35" s="393">
        <v>2413</v>
      </c>
      <c r="O35" s="393">
        <v>522</v>
      </c>
      <c r="P35" s="393">
        <v>2009</v>
      </c>
      <c r="Q35" s="393">
        <v>209</v>
      </c>
      <c r="R35" s="393">
        <v>494</v>
      </c>
      <c r="S35" s="393">
        <v>29</v>
      </c>
      <c r="T35" s="393">
        <v>391</v>
      </c>
      <c r="U35" s="393">
        <v>3</v>
      </c>
      <c r="V35" s="393">
        <v>118</v>
      </c>
      <c r="W35" s="393">
        <v>18</v>
      </c>
      <c r="X35" s="394">
        <v>98</v>
      </c>
      <c r="Y35" s="403"/>
    </row>
    <row r="36" spans="1:25">
      <c r="A36" s="420"/>
      <c r="B36" s="421" t="s">
        <v>21</v>
      </c>
      <c r="C36" s="392">
        <v>12940</v>
      </c>
      <c r="D36" s="393">
        <v>19916</v>
      </c>
      <c r="E36" s="393">
        <v>10613</v>
      </c>
      <c r="F36" s="393">
        <v>9684</v>
      </c>
      <c r="G36" s="393">
        <v>1991</v>
      </c>
      <c r="H36" s="393">
        <v>1356</v>
      </c>
      <c r="I36" s="393">
        <v>933</v>
      </c>
      <c r="J36" s="393">
        <v>11984</v>
      </c>
      <c r="K36" s="393">
        <v>567</v>
      </c>
      <c r="L36" s="393">
        <v>224</v>
      </c>
      <c r="M36" s="393">
        <v>342</v>
      </c>
      <c r="N36" s="393">
        <v>4001</v>
      </c>
      <c r="O36" s="393">
        <v>977</v>
      </c>
      <c r="P36" s="393">
        <v>2869</v>
      </c>
      <c r="Q36" s="393">
        <v>373</v>
      </c>
      <c r="R36" s="393">
        <v>1063</v>
      </c>
      <c r="S36" s="393">
        <v>537</v>
      </c>
      <c r="T36" s="393">
        <v>413</v>
      </c>
      <c r="U36" s="393">
        <v>276</v>
      </c>
      <c r="V36" s="393">
        <v>2145</v>
      </c>
      <c r="W36" s="393">
        <v>32</v>
      </c>
      <c r="X36" s="394">
        <v>111</v>
      </c>
      <c r="Y36" s="403"/>
    </row>
    <row r="37" spans="1:25">
      <c r="A37" s="420"/>
      <c r="B37" s="421" t="s">
        <v>35</v>
      </c>
      <c r="C37" s="392">
        <v>2791</v>
      </c>
      <c r="D37" s="393">
        <v>22474</v>
      </c>
      <c r="E37" s="393">
        <v>967</v>
      </c>
      <c r="F37" s="393">
        <v>3101</v>
      </c>
      <c r="G37" s="393">
        <v>93</v>
      </c>
      <c r="H37" s="393">
        <v>208</v>
      </c>
      <c r="I37" s="393">
        <v>111</v>
      </c>
      <c r="J37" s="393">
        <v>2479</v>
      </c>
      <c r="K37" s="393">
        <v>186</v>
      </c>
      <c r="L37" s="393">
        <v>160</v>
      </c>
      <c r="M37" s="393">
        <v>95</v>
      </c>
      <c r="N37" s="393">
        <v>2104</v>
      </c>
      <c r="O37" s="393">
        <v>228</v>
      </c>
      <c r="P37" s="393">
        <v>1218</v>
      </c>
      <c r="Q37" s="393">
        <v>96</v>
      </c>
      <c r="R37" s="393">
        <v>347</v>
      </c>
      <c r="S37" s="393">
        <v>19</v>
      </c>
      <c r="T37" s="393">
        <v>453</v>
      </c>
      <c r="U37" s="393">
        <v>1</v>
      </c>
      <c r="V37" s="393">
        <v>13</v>
      </c>
      <c r="W37" s="393">
        <v>16</v>
      </c>
      <c r="X37" s="394">
        <v>97</v>
      </c>
      <c r="Y37" s="403"/>
    </row>
    <row r="38" spans="1:25">
      <c r="A38" s="420"/>
      <c r="B38" s="421" t="s">
        <v>22</v>
      </c>
      <c r="C38" s="392">
        <v>808</v>
      </c>
      <c r="D38" s="393">
        <v>1169</v>
      </c>
      <c r="E38" s="393">
        <v>1453</v>
      </c>
      <c r="F38" s="393">
        <v>966</v>
      </c>
      <c r="G38" s="393">
        <v>56</v>
      </c>
      <c r="H38" s="393">
        <v>62</v>
      </c>
      <c r="I38" s="393">
        <v>211</v>
      </c>
      <c r="J38" s="393">
        <v>1548</v>
      </c>
      <c r="K38" s="393">
        <v>130</v>
      </c>
      <c r="L38" s="393">
        <v>57</v>
      </c>
      <c r="M38" s="393">
        <v>55</v>
      </c>
      <c r="N38" s="393">
        <v>597</v>
      </c>
      <c r="O38" s="393">
        <v>269</v>
      </c>
      <c r="P38" s="393">
        <v>447</v>
      </c>
      <c r="Q38" s="393">
        <v>77</v>
      </c>
      <c r="R38" s="393">
        <v>70</v>
      </c>
      <c r="S38" s="393">
        <v>6</v>
      </c>
      <c r="T38" s="393">
        <v>44</v>
      </c>
      <c r="U38" s="393">
        <v>2</v>
      </c>
      <c r="V38" s="393">
        <v>38</v>
      </c>
      <c r="W38" s="393">
        <v>40</v>
      </c>
      <c r="X38" s="394">
        <v>48</v>
      </c>
      <c r="Y38" s="403"/>
    </row>
    <row r="39" spans="1:25">
      <c r="A39" s="420"/>
      <c r="B39" s="421" t="s">
        <v>23</v>
      </c>
      <c r="C39" s="392">
        <v>173</v>
      </c>
      <c r="D39" s="393">
        <v>1991</v>
      </c>
      <c r="E39" s="393">
        <v>174</v>
      </c>
      <c r="F39" s="393">
        <v>476</v>
      </c>
      <c r="G39" s="393">
        <v>11</v>
      </c>
      <c r="H39" s="393">
        <v>13</v>
      </c>
      <c r="I39" s="393">
        <v>18</v>
      </c>
      <c r="J39" s="393">
        <v>372</v>
      </c>
      <c r="K39" s="393">
        <v>18</v>
      </c>
      <c r="L39" s="393">
        <v>25</v>
      </c>
      <c r="M39" s="393">
        <v>10</v>
      </c>
      <c r="N39" s="393">
        <v>363</v>
      </c>
      <c r="O39" s="393">
        <v>49</v>
      </c>
      <c r="P39" s="393">
        <v>310</v>
      </c>
      <c r="Q39" s="393">
        <v>47</v>
      </c>
      <c r="R39" s="393">
        <v>94</v>
      </c>
      <c r="S39" s="393">
        <v>1</v>
      </c>
      <c r="T39" s="393">
        <v>23</v>
      </c>
      <c r="U39" s="393">
        <v>0</v>
      </c>
      <c r="V39" s="393">
        <v>3</v>
      </c>
      <c r="W39" s="393">
        <v>2</v>
      </c>
      <c r="X39" s="394">
        <v>27</v>
      </c>
      <c r="Y39" s="403"/>
    </row>
    <row r="40" spans="1:25" ht="17.25" thickBot="1">
      <c r="A40" s="422"/>
      <c r="B40" s="423" t="s">
        <v>24</v>
      </c>
      <c r="C40" s="395">
        <v>761</v>
      </c>
      <c r="D40" s="396">
        <v>5140</v>
      </c>
      <c r="E40" s="396">
        <v>384</v>
      </c>
      <c r="F40" s="396">
        <v>846</v>
      </c>
      <c r="G40" s="396">
        <v>62</v>
      </c>
      <c r="H40" s="396">
        <v>60</v>
      </c>
      <c r="I40" s="396">
        <v>28</v>
      </c>
      <c r="J40" s="396">
        <v>533</v>
      </c>
      <c r="K40" s="396">
        <v>70</v>
      </c>
      <c r="L40" s="396">
        <v>50</v>
      </c>
      <c r="M40" s="396">
        <v>36</v>
      </c>
      <c r="N40" s="396">
        <v>551</v>
      </c>
      <c r="O40" s="396">
        <v>100</v>
      </c>
      <c r="P40" s="396">
        <v>755</v>
      </c>
      <c r="Q40" s="396">
        <v>16</v>
      </c>
      <c r="R40" s="396">
        <v>67</v>
      </c>
      <c r="S40" s="396">
        <v>31</v>
      </c>
      <c r="T40" s="396">
        <v>108</v>
      </c>
      <c r="U40" s="396">
        <v>1</v>
      </c>
      <c r="V40" s="396">
        <v>7</v>
      </c>
      <c r="W40" s="396">
        <v>1</v>
      </c>
      <c r="X40" s="397">
        <v>11</v>
      </c>
      <c r="Y40" s="403"/>
    </row>
    <row r="41" spans="1:25" ht="17.25" thickTop="1"/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174"/>
  <dimension ref="A1:Z30"/>
  <sheetViews>
    <sheetView workbookViewId="0">
      <selection activeCell="B4" sqref="B4:E4"/>
    </sheetView>
  </sheetViews>
  <sheetFormatPr baseColWidth="10" defaultRowHeight="16.5"/>
  <sheetData>
    <row r="1" spans="1:26" ht="15.75" customHeight="1" thickTop="1">
      <c r="A1" s="442" t="s">
        <v>3</v>
      </c>
      <c r="B1" s="433" t="s">
        <v>4139</v>
      </c>
      <c r="C1" s="433" t="s">
        <v>4139</v>
      </c>
      <c r="D1" s="433" t="s">
        <v>4139</v>
      </c>
      <c r="E1" s="433" t="s">
        <v>4139</v>
      </c>
      <c r="F1" s="455" t="s">
        <v>4140</v>
      </c>
      <c r="G1" s="455" t="s">
        <v>4140</v>
      </c>
      <c r="H1" s="455" t="s">
        <v>4140</v>
      </c>
      <c r="I1" s="455" t="s">
        <v>4140</v>
      </c>
      <c r="J1" s="434" t="s">
        <v>4141</v>
      </c>
      <c r="K1" s="434" t="s">
        <v>4141</v>
      </c>
      <c r="L1" s="434" t="s">
        <v>4141</v>
      </c>
      <c r="M1" s="434" t="s">
        <v>4141</v>
      </c>
      <c r="N1" s="434" t="s">
        <v>4142</v>
      </c>
      <c r="O1" s="434" t="s">
        <v>4142</v>
      </c>
      <c r="P1" s="434" t="s">
        <v>4142</v>
      </c>
      <c r="Q1" s="434" t="s">
        <v>4142</v>
      </c>
      <c r="R1" s="434" t="s">
        <v>4143</v>
      </c>
      <c r="S1" s="434" t="s">
        <v>4143</v>
      </c>
      <c r="T1" s="434" t="s">
        <v>4143</v>
      </c>
      <c r="U1" s="434" t="s">
        <v>4143</v>
      </c>
      <c r="V1" s="434" t="s">
        <v>4144</v>
      </c>
      <c r="W1" s="434" t="s">
        <v>4144</v>
      </c>
      <c r="X1" s="434" t="s">
        <v>4144</v>
      </c>
      <c r="Y1" s="434" t="s">
        <v>4144</v>
      </c>
      <c r="Z1" s="435"/>
    </row>
    <row r="2" spans="1:26">
      <c r="A2" s="436"/>
      <c r="B2" s="437" t="s">
        <v>761</v>
      </c>
      <c r="C2" s="437" t="s">
        <v>761</v>
      </c>
      <c r="D2" s="438" t="s">
        <v>762</v>
      </c>
      <c r="E2" s="438" t="s">
        <v>762</v>
      </c>
      <c r="F2" s="437" t="s">
        <v>761</v>
      </c>
      <c r="G2" s="437" t="s">
        <v>761</v>
      </c>
      <c r="H2" s="438" t="s">
        <v>762</v>
      </c>
      <c r="I2" s="438" t="s">
        <v>762</v>
      </c>
      <c r="J2" s="437" t="s">
        <v>761</v>
      </c>
      <c r="K2" s="437" t="s">
        <v>761</v>
      </c>
      <c r="L2" s="438" t="s">
        <v>762</v>
      </c>
      <c r="M2" s="438" t="s">
        <v>762</v>
      </c>
      <c r="N2" s="437" t="s">
        <v>761</v>
      </c>
      <c r="O2" s="437" t="s">
        <v>761</v>
      </c>
      <c r="P2" s="438" t="s">
        <v>762</v>
      </c>
      <c r="Q2" s="438" t="s">
        <v>762</v>
      </c>
      <c r="R2" s="437" t="s">
        <v>761</v>
      </c>
      <c r="S2" s="437" t="s">
        <v>761</v>
      </c>
      <c r="T2" s="438" t="s">
        <v>762</v>
      </c>
      <c r="U2" s="438" t="s">
        <v>762</v>
      </c>
      <c r="V2" s="437" t="s">
        <v>761</v>
      </c>
      <c r="W2" s="437" t="s">
        <v>761</v>
      </c>
      <c r="X2" s="438" t="s">
        <v>762</v>
      </c>
      <c r="Y2" s="438" t="s">
        <v>762</v>
      </c>
      <c r="Z2" s="435"/>
    </row>
    <row r="3" spans="1:26" ht="17.25" thickBot="1">
      <c r="A3" s="436"/>
      <c r="B3" s="439" t="s">
        <v>1</v>
      </c>
      <c r="C3" s="440" t="s">
        <v>0</v>
      </c>
      <c r="D3" s="440" t="s">
        <v>1</v>
      </c>
      <c r="E3" s="440" t="s">
        <v>0</v>
      </c>
      <c r="F3" s="440" t="s">
        <v>1</v>
      </c>
      <c r="G3" s="440" t="s">
        <v>0</v>
      </c>
      <c r="H3" s="440" t="s">
        <v>1</v>
      </c>
      <c r="I3" s="440" t="s">
        <v>0</v>
      </c>
      <c r="J3" s="440" t="s">
        <v>1</v>
      </c>
      <c r="K3" s="440" t="s">
        <v>0</v>
      </c>
      <c r="L3" s="440" t="s">
        <v>1</v>
      </c>
      <c r="M3" s="440" t="s">
        <v>0</v>
      </c>
      <c r="N3" s="440" t="s">
        <v>1</v>
      </c>
      <c r="O3" s="440" t="s">
        <v>0</v>
      </c>
      <c r="P3" s="440" t="s">
        <v>1</v>
      </c>
      <c r="Q3" s="440" t="s">
        <v>0</v>
      </c>
      <c r="R3" s="440" t="s">
        <v>1</v>
      </c>
      <c r="S3" s="440" t="s">
        <v>0</v>
      </c>
      <c r="T3" s="440" t="s">
        <v>1</v>
      </c>
      <c r="U3" s="440" t="s">
        <v>0</v>
      </c>
      <c r="V3" s="440" t="s">
        <v>1</v>
      </c>
      <c r="W3" s="440" t="s">
        <v>0</v>
      </c>
      <c r="X3" s="440" t="s">
        <v>1</v>
      </c>
      <c r="Y3" s="441" t="s">
        <v>0</v>
      </c>
      <c r="Z3" s="435"/>
    </row>
    <row r="4" spans="1:26" ht="15.75" customHeight="1" thickTop="1">
      <c r="A4" s="443" t="s">
        <v>2</v>
      </c>
      <c r="B4" s="424">
        <v>109465</v>
      </c>
      <c r="C4" s="425">
        <v>281629</v>
      </c>
      <c r="D4" s="425">
        <v>582456</v>
      </c>
      <c r="E4" s="425">
        <v>1273152</v>
      </c>
      <c r="F4" s="425">
        <v>133116</v>
      </c>
      <c r="G4" s="425">
        <v>359637</v>
      </c>
      <c r="H4" s="425">
        <v>558805</v>
      </c>
      <c r="I4" s="425">
        <v>1195144</v>
      </c>
      <c r="J4" s="425">
        <v>82853</v>
      </c>
      <c r="K4" s="425">
        <v>255476</v>
      </c>
      <c r="L4" s="425">
        <v>609068</v>
      </c>
      <c r="M4" s="425">
        <v>1299305</v>
      </c>
      <c r="N4" s="425">
        <v>3801</v>
      </c>
      <c r="O4" s="425">
        <v>8642</v>
      </c>
      <c r="P4" s="425">
        <v>688120</v>
      </c>
      <c r="Q4" s="425">
        <v>1546139</v>
      </c>
      <c r="R4" s="425">
        <v>29740</v>
      </c>
      <c r="S4" s="425">
        <v>51015</v>
      </c>
      <c r="T4" s="425">
        <v>662181</v>
      </c>
      <c r="U4" s="425">
        <v>1503766</v>
      </c>
      <c r="V4" s="425">
        <v>6309</v>
      </c>
      <c r="W4" s="425">
        <v>14326</v>
      </c>
      <c r="X4" s="425">
        <v>685612</v>
      </c>
      <c r="Y4" s="426">
        <v>1540455</v>
      </c>
      <c r="Z4" s="435"/>
    </row>
    <row r="5" spans="1:26">
      <c r="A5" s="444" t="s">
        <v>5</v>
      </c>
      <c r="B5" s="427">
        <v>1574</v>
      </c>
      <c r="C5" s="428">
        <v>6479</v>
      </c>
      <c r="D5" s="428">
        <v>11498</v>
      </c>
      <c r="E5" s="428">
        <v>49558</v>
      </c>
      <c r="F5" s="428">
        <v>2859</v>
      </c>
      <c r="G5" s="428">
        <v>15717</v>
      </c>
      <c r="H5" s="428">
        <v>10213</v>
      </c>
      <c r="I5" s="428">
        <v>40320</v>
      </c>
      <c r="J5" s="428">
        <v>2388</v>
      </c>
      <c r="K5" s="428">
        <v>13705</v>
      </c>
      <c r="L5" s="428">
        <v>10684</v>
      </c>
      <c r="M5" s="428">
        <v>42332</v>
      </c>
      <c r="N5" s="428">
        <v>50</v>
      </c>
      <c r="O5" s="428">
        <v>224</v>
      </c>
      <c r="P5" s="428">
        <v>13022</v>
      </c>
      <c r="Q5" s="428">
        <v>55813</v>
      </c>
      <c r="R5" s="428">
        <v>300</v>
      </c>
      <c r="S5" s="428">
        <v>882</v>
      </c>
      <c r="T5" s="428">
        <v>12772</v>
      </c>
      <c r="U5" s="428">
        <v>55155</v>
      </c>
      <c r="V5" s="428">
        <v>257</v>
      </c>
      <c r="W5" s="428">
        <v>1290</v>
      </c>
      <c r="X5" s="428">
        <v>12815</v>
      </c>
      <c r="Y5" s="429">
        <v>54747</v>
      </c>
      <c r="Z5" s="435"/>
    </row>
    <row r="6" spans="1:26">
      <c r="A6" s="444" t="s">
        <v>31</v>
      </c>
      <c r="B6" s="427">
        <v>8675</v>
      </c>
      <c r="C6" s="428">
        <v>21734</v>
      </c>
      <c r="D6" s="428">
        <v>50814</v>
      </c>
      <c r="E6" s="428">
        <v>87624</v>
      </c>
      <c r="F6" s="428">
        <v>9210</v>
      </c>
      <c r="G6" s="428">
        <v>22710</v>
      </c>
      <c r="H6" s="428">
        <v>50279</v>
      </c>
      <c r="I6" s="428">
        <v>86648</v>
      </c>
      <c r="J6" s="428">
        <v>6058</v>
      </c>
      <c r="K6" s="428">
        <v>17212</v>
      </c>
      <c r="L6" s="428">
        <v>53431</v>
      </c>
      <c r="M6" s="428">
        <v>92146</v>
      </c>
      <c r="N6" s="428">
        <v>211</v>
      </c>
      <c r="O6" s="428">
        <v>371</v>
      </c>
      <c r="P6" s="428">
        <v>59278</v>
      </c>
      <c r="Q6" s="428">
        <v>108987</v>
      </c>
      <c r="R6" s="428">
        <v>1506</v>
      </c>
      <c r="S6" s="428">
        <v>2533</v>
      </c>
      <c r="T6" s="428">
        <v>57983</v>
      </c>
      <c r="U6" s="428">
        <v>106825</v>
      </c>
      <c r="V6" s="428">
        <v>636</v>
      </c>
      <c r="W6" s="428">
        <v>1585</v>
      </c>
      <c r="X6" s="428">
        <v>58853</v>
      </c>
      <c r="Y6" s="429">
        <v>107773</v>
      </c>
      <c r="Z6" s="435"/>
    </row>
    <row r="7" spans="1:26">
      <c r="A7" s="444" t="s">
        <v>32</v>
      </c>
      <c r="B7" s="427">
        <v>7974</v>
      </c>
      <c r="C7" s="428">
        <v>23172</v>
      </c>
      <c r="D7" s="428">
        <v>18096</v>
      </c>
      <c r="E7" s="428">
        <v>33409</v>
      </c>
      <c r="F7" s="428">
        <v>6682</v>
      </c>
      <c r="G7" s="428">
        <v>18491</v>
      </c>
      <c r="H7" s="428">
        <v>19388</v>
      </c>
      <c r="I7" s="428">
        <v>38090</v>
      </c>
      <c r="J7" s="428">
        <v>4514</v>
      </c>
      <c r="K7" s="428">
        <v>14465</v>
      </c>
      <c r="L7" s="428">
        <v>21556</v>
      </c>
      <c r="M7" s="428">
        <v>42116</v>
      </c>
      <c r="N7" s="428">
        <v>448</v>
      </c>
      <c r="O7" s="428">
        <v>1388</v>
      </c>
      <c r="P7" s="428">
        <v>25622</v>
      </c>
      <c r="Q7" s="428">
        <v>55193</v>
      </c>
      <c r="R7" s="428">
        <v>3511</v>
      </c>
      <c r="S7" s="428">
        <v>5912</v>
      </c>
      <c r="T7" s="428">
        <v>22559</v>
      </c>
      <c r="U7" s="428">
        <v>50669</v>
      </c>
      <c r="V7" s="428">
        <v>1487</v>
      </c>
      <c r="W7" s="428">
        <v>2413</v>
      </c>
      <c r="X7" s="428">
        <v>24583</v>
      </c>
      <c r="Y7" s="429">
        <v>54168</v>
      </c>
      <c r="Z7" s="435"/>
    </row>
    <row r="8" spans="1:26">
      <c r="A8" s="444" t="s">
        <v>6</v>
      </c>
      <c r="B8" s="427">
        <v>54</v>
      </c>
      <c r="C8" s="428">
        <v>109</v>
      </c>
      <c r="D8" s="428">
        <v>19893</v>
      </c>
      <c r="E8" s="428">
        <v>37736</v>
      </c>
      <c r="F8" s="428">
        <v>2832</v>
      </c>
      <c r="G8" s="428">
        <v>4916</v>
      </c>
      <c r="H8" s="428">
        <v>17115</v>
      </c>
      <c r="I8" s="428">
        <v>32929</v>
      </c>
      <c r="J8" s="428">
        <v>1364</v>
      </c>
      <c r="K8" s="428">
        <v>2939</v>
      </c>
      <c r="L8" s="428">
        <v>18583</v>
      </c>
      <c r="M8" s="428">
        <v>34906</v>
      </c>
      <c r="N8" s="428">
        <v>108</v>
      </c>
      <c r="O8" s="428">
        <v>147</v>
      </c>
      <c r="P8" s="428">
        <v>19839</v>
      </c>
      <c r="Q8" s="428">
        <v>37698</v>
      </c>
      <c r="R8" s="428">
        <v>34</v>
      </c>
      <c r="S8" s="428">
        <v>83</v>
      </c>
      <c r="T8" s="428">
        <v>19913</v>
      </c>
      <c r="U8" s="428">
        <v>37762</v>
      </c>
      <c r="V8" s="428">
        <v>216</v>
      </c>
      <c r="W8" s="428">
        <v>379</v>
      </c>
      <c r="X8" s="428">
        <v>19731</v>
      </c>
      <c r="Y8" s="429">
        <v>37466</v>
      </c>
      <c r="Z8" s="435"/>
    </row>
    <row r="9" spans="1:26">
      <c r="A9" s="444" t="s">
        <v>7</v>
      </c>
      <c r="B9" s="427">
        <v>10417</v>
      </c>
      <c r="C9" s="428">
        <v>23522</v>
      </c>
      <c r="D9" s="428">
        <v>30220</v>
      </c>
      <c r="E9" s="428">
        <v>48742</v>
      </c>
      <c r="F9" s="428">
        <v>7882</v>
      </c>
      <c r="G9" s="428">
        <v>17945</v>
      </c>
      <c r="H9" s="428">
        <v>32755</v>
      </c>
      <c r="I9" s="428">
        <v>54319</v>
      </c>
      <c r="J9" s="428">
        <v>6262</v>
      </c>
      <c r="K9" s="428">
        <v>15500</v>
      </c>
      <c r="L9" s="428">
        <v>34375</v>
      </c>
      <c r="M9" s="428">
        <v>56764</v>
      </c>
      <c r="N9" s="428">
        <v>462</v>
      </c>
      <c r="O9" s="428">
        <v>1051</v>
      </c>
      <c r="P9" s="428">
        <v>40175</v>
      </c>
      <c r="Q9" s="428">
        <v>71213</v>
      </c>
      <c r="R9" s="428">
        <v>4609</v>
      </c>
      <c r="S9" s="428">
        <v>5824</v>
      </c>
      <c r="T9" s="428">
        <v>36028</v>
      </c>
      <c r="U9" s="428">
        <v>66440</v>
      </c>
      <c r="V9" s="428">
        <v>628</v>
      </c>
      <c r="W9" s="428">
        <v>886</v>
      </c>
      <c r="X9" s="428">
        <v>40009</v>
      </c>
      <c r="Y9" s="429">
        <v>71378</v>
      </c>
      <c r="Z9" s="435"/>
    </row>
    <row r="10" spans="1:26">
      <c r="A10" s="444" t="s">
        <v>8</v>
      </c>
      <c r="B10" s="427">
        <v>26951</v>
      </c>
      <c r="C10" s="428">
        <v>50698</v>
      </c>
      <c r="D10" s="428">
        <v>93796</v>
      </c>
      <c r="E10" s="428">
        <v>167982</v>
      </c>
      <c r="F10" s="428">
        <v>27589</v>
      </c>
      <c r="G10" s="428">
        <v>54842</v>
      </c>
      <c r="H10" s="428">
        <v>93158</v>
      </c>
      <c r="I10" s="428">
        <v>163838</v>
      </c>
      <c r="J10" s="428">
        <v>17903</v>
      </c>
      <c r="K10" s="428">
        <v>37718</v>
      </c>
      <c r="L10" s="428">
        <v>102844</v>
      </c>
      <c r="M10" s="428">
        <v>180962</v>
      </c>
      <c r="N10" s="428">
        <v>303</v>
      </c>
      <c r="O10" s="428">
        <v>418</v>
      </c>
      <c r="P10" s="428">
        <v>120444</v>
      </c>
      <c r="Q10" s="428">
        <v>218262</v>
      </c>
      <c r="R10" s="428">
        <v>2521</v>
      </c>
      <c r="S10" s="428">
        <v>4376</v>
      </c>
      <c r="T10" s="428">
        <v>118226</v>
      </c>
      <c r="U10" s="428">
        <v>214304</v>
      </c>
      <c r="V10" s="428">
        <v>532</v>
      </c>
      <c r="W10" s="428">
        <v>939</v>
      </c>
      <c r="X10" s="428">
        <v>120215</v>
      </c>
      <c r="Y10" s="429">
        <v>217741</v>
      </c>
      <c r="Z10" s="435"/>
    </row>
    <row r="11" spans="1:26">
      <c r="A11" s="444" t="s">
        <v>9</v>
      </c>
      <c r="B11" s="427">
        <v>3</v>
      </c>
      <c r="C11" s="428">
        <v>0</v>
      </c>
      <c r="D11" s="428">
        <v>1592</v>
      </c>
      <c r="E11" s="428">
        <v>1413</v>
      </c>
      <c r="F11" s="428">
        <v>62</v>
      </c>
      <c r="G11" s="428">
        <v>29</v>
      </c>
      <c r="H11" s="428">
        <v>1533</v>
      </c>
      <c r="I11" s="428">
        <v>1384</v>
      </c>
      <c r="J11" s="428">
        <v>41</v>
      </c>
      <c r="K11" s="428">
        <v>15</v>
      </c>
      <c r="L11" s="428">
        <v>1554</v>
      </c>
      <c r="M11" s="428">
        <v>1398</v>
      </c>
      <c r="N11" s="428">
        <v>1</v>
      </c>
      <c r="O11" s="428">
        <v>1</v>
      </c>
      <c r="P11" s="428">
        <v>1594</v>
      </c>
      <c r="Q11" s="428">
        <v>1412</v>
      </c>
      <c r="R11" s="428">
        <v>0</v>
      </c>
      <c r="S11" s="428">
        <v>2</v>
      </c>
      <c r="T11" s="428">
        <v>1595</v>
      </c>
      <c r="U11" s="428">
        <v>1411</v>
      </c>
      <c r="V11" s="428">
        <v>0</v>
      </c>
      <c r="W11" s="428">
        <v>2</v>
      </c>
      <c r="X11" s="428">
        <v>1595</v>
      </c>
      <c r="Y11" s="429">
        <v>1411</v>
      </c>
      <c r="Z11" s="435"/>
    </row>
    <row r="12" spans="1:26">
      <c r="A12" s="444" t="s">
        <v>10</v>
      </c>
      <c r="B12" s="427">
        <v>7469</v>
      </c>
      <c r="C12" s="428">
        <v>26697</v>
      </c>
      <c r="D12" s="428">
        <v>47789</v>
      </c>
      <c r="E12" s="428">
        <v>98686</v>
      </c>
      <c r="F12" s="428">
        <v>9749</v>
      </c>
      <c r="G12" s="428">
        <v>27964</v>
      </c>
      <c r="H12" s="428">
        <v>45509</v>
      </c>
      <c r="I12" s="428">
        <v>97419</v>
      </c>
      <c r="J12" s="428">
        <v>6872</v>
      </c>
      <c r="K12" s="428">
        <v>24683</v>
      </c>
      <c r="L12" s="428">
        <v>48386</v>
      </c>
      <c r="M12" s="428">
        <v>100700</v>
      </c>
      <c r="N12" s="428">
        <v>251</v>
      </c>
      <c r="O12" s="428">
        <v>875</v>
      </c>
      <c r="P12" s="428">
        <v>55007</v>
      </c>
      <c r="Q12" s="428">
        <v>124508</v>
      </c>
      <c r="R12" s="428">
        <v>2509</v>
      </c>
      <c r="S12" s="428">
        <v>4470</v>
      </c>
      <c r="T12" s="428">
        <v>52749</v>
      </c>
      <c r="U12" s="428">
        <v>120913</v>
      </c>
      <c r="V12" s="428">
        <v>457</v>
      </c>
      <c r="W12" s="428">
        <v>984</v>
      </c>
      <c r="X12" s="428">
        <v>54801</v>
      </c>
      <c r="Y12" s="429">
        <v>124399</v>
      </c>
      <c r="Z12" s="435"/>
    </row>
    <row r="13" spans="1:26">
      <c r="A13" s="444" t="s">
        <v>11</v>
      </c>
      <c r="B13" s="427">
        <v>7640</v>
      </c>
      <c r="C13" s="428">
        <v>22670</v>
      </c>
      <c r="D13" s="428">
        <v>14941</v>
      </c>
      <c r="E13" s="428">
        <v>28947</v>
      </c>
      <c r="F13" s="428">
        <v>5608</v>
      </c>
      <c r="G13" s="428">
        <v>16117</v>
      </c>
      <c r="H13" s="428">
        <v>16973</v>
      </c>
      <c r="I13" s="428">
        <v>35500</v>
      </c>
      <c r="J13" s="428">
        <v>3332</v>
      </c>
      <c r="K13" s="428">
        <v>11364</v>
      </c>
      <c r="L13" s="428">
        <v>19249</v>
      </c>
      <c r="M13" s="428">
        <v>40253</v>
      </c>
      <c r="N13" s="428">
        <v>215</v>
      </c>
      <c r="O13" s="428">
        <v>618</v>
      </c>
      <c r="P13" s="428">
        <v>22366</v>
      </c>
      <c r="Q13" s="428">
        <v>50999</v>
      </c>
      <c r="R13" s="428">
        <v>2353</v>
      </c>
      <c r="S13" s="428">
        <v>3786</v>
      </c>
      <c r="T13" s="428">
        <v>20228</v>
      </c>
      <c r="U13" s="428">
        <v>47831</v>
      </c>
      <c r="V13" s="428">
        <v>278</v>
      </c>
      <c r="W13" s="428">
        <v>501</v>
      </c>
      <c r="X13" s="428">
        <v>22303</v>
      </c>
      <c r="Y13" s="429">
        <v>51116</v>
      </c>
      <c r="Z13" s="435"/>
    </row>
    <row r="14" spans="1:26">
      <c r="A14" s="444" t="s">
        <v>33</v>
      </c>
      <c r="B14" s="427">
        <v>9361</v>
      </c>
      <c r="C14" s="428">
        <v>27217</v>
      </c>
      <c r="D14" s="428">
        <v>18209</v>
      </c>
      <c r="E14" s="428">
        <v>51773</v>
      </c>
      <c r="F14" s="428">
        <v>7456</v>
      </c>
      <c r="G14" s="428">
        <v>23303</v>
      </c>
      <c r="H14" s="428">
        <v>20114</v>
      </c>
      <c r="I14" s="428">
        <v>55687</v>
      </c>
      <c r="J14" s="428">
        <v>7691</v>
      </c>
      <c r="K14" s="428">
        <v>24336</v>
      </c>
      <c r="L14" s="428">
        <v>19879</v>
      </c>
      <c r="M14" s="428">
        <v>54654</v>
      </c>
      <c r="N14" s="428">
        <v>89</v>
      </c>
      <c r="O14" s="428">
        <v>279</v>
      </c>
      <c r="P14" s="428">
        <v>27481</v>
      </c>
      <c r="Q14" s="428">
        <v>78711</v>
      </c>
      <c r="R14" s="428">
        <v>2062</v>
      </c>
      <c r="S14" s="428">
        <v>4680</v>
      </c>
      <c r="T14" s="428">
        <v>25508</v>
      </c>
      <c r="U14" s="428">
        <v>74310</v>
      </c>
      <c r="V14" s="428">
        <v>224</v>
      </c>
      <c r="W14" s="428">
        <v>620</v>
      </c>
      <c r="X14" s="428">
        <v>27346</v>
      </c>
      <c r="Y14" s="429">
        <v>78370</v>
      </c>
      <c r="Z14" s="435"/>
    </row>
    <row r="15" spans="1:26">
      <c r="A15" s="444" t="s">
        <v>12</v>
      </c>
      <c r="B15" s="427">
        <v>10</v>
      </c>
      <c r="C15" s="428">
        <v>37</v>
      </c>
      <c r="D15" s="428">
        <v>11402</v>
      </c>
      <c r="E15" s="428">
        <v>20378</v>
      </c>
      <c r="F15" s="428">
        <v>892</v>
      </c>
      <c r="G15" s="428">
        <v>1759</v>
      </c>
      <c r="H15" s="428">
        <v>10520</v>
      </c>
      <c r="I15" s="428">
        <v>18656</v>
      </c>
      <c r="J15" s="428">
        <v>154</v>
      </c>
      <c r="K15" s="428">
        <v>446</v>
      </c>
      <c r="L15" s="428">
        <v>11258</v>
      </c>
      <c r="M15" s="428">
        <v>19969</v>
      </c>
      <c r="N15" s="428">
        <v>20</v>
      </c>
      <c r="O15" s="428">
        <v>49</v>
      </c>
      <c r="P15" s="428">
        <v>11392</v>
      </c>
      <c r="Q15" s="428">
        <v>20366</v>
      </c>
      <c r="R15" s="428">
        <v>135</v>
      </c>
      <c r="S15" s="428">
        <v>251</v>
      </c>
      <c r="T15" s="428">
        <v>11277</v>
      </c>
      <c r="U15" s="428">
        <v>20164</v>
      </c>
      <c r="V15" s="428">
        <v>76</v>
      </c>
      <c r="W15" s="428">
        <v>168</v>
      </c>
      <c r="X15" s="428">
        <v>11336</v>
      </c>
      <c r="Y15" s="429">
        <v>20247</v>
      </c>
      <c r="Z15" s="435"/>
    </row>
    <row r="16" spans="1:26">
      <c r="A16" s="444" t="s">
        <v>34</v>
      </c>
      <c r="B16" s="427">
        <v>3815</v>
      </c>
      <c r="C16" s="428">
        <v>9621</v>
      </c>
      <c r="D16" s="428">
        <v>41902</v>
      </c>
      <c r="E16" s="428">
        <v>79611</v>
      </c>
      <c r="F16" s="428">
        <v>8147</v>
      </c>
      <c r="G16" s="428">
        <v>15797</v>
      </c>
      <c r="H16" s="428">
        <v>37570</v>
      </c>
      <c r="I16" s="428">
        <v>73435</v>
      </c>
      <c r="J16" s="428">
        <v>2132</v>
      </c>
      <c r="K16" s="428">
        <v>5133</v>
      </c>
      <c r="L16" s="428">
        <v>43585</v>
      </c>
      <c r="M16" s="428">
        <v>84099</v>
      </c>
      <c r="N16" s="428">
        <v>166</v>
      </c>
      <c r="O16" s="428">
        <v>281</v>
      </c>
      <c r="P16" s="428">
        <v>45551</v>
      </c>
      <c r="Q16" s="428">
        <v>88951</v>
      </c>
      <c r="R16" s="428">
        <v>679</v>
      </c>
      <c r="S16" s="428">
        <v>1004</v>
      </c>
      <c r="T16" s="428">
        <v>45038</v>
      </c>
      <c r="U16" s="428">
        <v>88228</v>
      </c>
      <c r="V16" s="428">
        <v>216</v>
      </c>
      <c r="W16" s="428">
        <v>370</v>
      </c>
      <c r="X16" s="428">
        <v>45501</v>
      </c>
      <c r="Y16" s="429">
        <v>88862</v>
      </c>
      <c r="Z16" s="435"/>
    </row>
    <row r="17" spans="1:26">
      <c r="A17" s="444" t="s">
        <v>13</v>
      </c>
      <c r="B17" s="427">
        <v>9300</v>
      </c>
      <c r="C17" s="428">
        <v>24530</v>
      </c>
      <c r="D17" s="428">
        <v>27428</v>
      </c>
      <c r="E17" s="428">
        <v>65395</v>
      </c>
      <c r="F17" s="428">
        <v>6587</v>
      </c>
      <c r="G17" s="428">
        <v>19841</v>
      </c>
      <c r="H17" s="428">
        <v>30141</v>
      </c>
      <c r="I17" s="428">
        <v>70084</v>
      </c>
      <c r="J17" s="428">
        <v>3460</v>
      </c>
      <c r="K17" s="428">
        <v>11117</v>
      </c>
      <c r="L17" s="428">
        <v>33268</v>
      </c>
      <c r="M17" s="428">
        <v>78808</v>
      </c>
      <c r="N17" s="428">
        <v>33</v>
      </c>
      <c r="O17" s="428">
        <v>106</v>
      </c>
      <c r="P17" s="428">
        <v>36695</v>
      </c>
      <c r="Q17" s="428">
        <v>89819</v>
      </c>
      <c r="R17" s="428">
        <v>1077</v>
      </c>
      <c r="S17" s="428">
        <v>2271</v>
      </c>
      <c r="T17" s="428">
        <v>35651</v>
      </c>
      <c r="U17" s="428">
        <v>87654</v>
      </c>
      <c r="V17" s="428">
        <v>150</v>
      </c>
      <c r="W17" s="428">
        <v>420</v>
      </c>
      <c r="X17" s="428">
        <v>36578</v>
      </c>
      <c r="Y17" s="429">
        <v>89505</v>
      </c>
      <c r="Z17" s="435"/>
    </row>
    <row r="18" spans="1:26">
      <c r="A18" s="444" t="s">
        <v>14</v>
      </c>
      <c r="B18" s="427">
        <v>31</v>
      </c>
      <c r="C18" s="428">
        <v>92</v>
      </c>
      <c r="D18" s="428">
        <v>17952</v>
      </c>
      <c r="E18" s="428">
        <v>40819</v>
      </c>
      <c r="F18" s="428">
        <v>2934</v>
      </c>
      <c r="G18" s="428">
        <v>7278</v>
      </c>
      <c r="H18" s="428">
        <v>15049</v>
      </c>
      <c r="I18" s="428">
        <v>33633</v>
      </c>
      <c r="J18" s="428">
        <v>731</v>
      </c>
      <c r="K18" s="428">
        <v>2267</v>
      </c>
      <c r="L18" s="428">
        <v>17252</v>
      </c>
      <c r="M18" s="428">
        <v>38644</v>
      </c>
      <c r="N18" s="428">
        <v>17</v>
      </c>
      <c r="O18" s="428">
        <v>40</v>
      </c>
      <c r="P18" s="428">
        <v>17966</v>
      </c>
      <c r="Q18" s="428">
        <v>40871</v>
      </c>
      <c r="R18" s="428">
        <v>107</v>
      </c>
      <c r="S18" s="428">
        <v>288</v>
      </c>
      <c r="T18" s="428">
        <v>17876</v>
      </c>
      <c r="U18" s="428">
        <v>40623</v>
      </c>
      <c r="V18" s="428">
        <v>69</v>
      </c>
      <c r="W18" s="428">
        <v>174</v>
      </c>
      <c r="X18" s="428">
        <v>17914</v>
      </c>
      <c r="Y18" s="429">
        <v>40737</v>
      </c>
      <c r="Z18" s="435"/>
    </row>
    <row r="19" spans="1:26">
      <c r="A19" s="444" t="s">
        <v>15</v>
      </c>
      <c r="B19" s="427">
        <v>38</v>
      </c>
      <c r="C19" s="428">
        <v>98</v>
      </c>
      <c r="D19" s="428">
        <v>24566</v>
      </c>
      <c r="E19" s="428">
        <v>52348</v>
      </c>
      <c r="F19" s="428">
        <v>3980</v>
      </c>
      <c r="G19" s="428">
        <v>7925</v>
      </c>
      <c r="H19" s="428">
        <v>20624</v>
      </c>
      <c r="I19" s="428">
        <v>44521</v>
      </c>
      <c r="J19" s="428">
        <v>1005</v>
      </c>
      <c r="K19" s="428">
        <v>2761</v>
      </c>
      <c r="L19" s="428">
        <v>23599</v>
      </c>
      <c r="M19" s="428">
        <v>49685</v>
      </c>
      <c r="N19" s="428">
        <v>91</v>
      </c>
      <c r="O19" s="428">
        <v>148</v>
      </c>
      <c r="P19" s="428">
        <v>24513</v>
      </c>
      <c r="Q19" s="428">
        <v>52298</v>
      </c>
      <c r="R19" s="428">
        <v>104</v>
      </c>
      <c r="S19" s="428">
        <v>263</v>
      </c>
      <c r="T19" s="428">
        <v>24500</v>
      </c>
      <c r="U19" s="428">
        <v>52183</v>
      </c>
      <c r="V19" s="428">
        <v>127</v>
      </c>
      <c r="W19" s="428">
        <v>261</v>
      </c>
      <c r="X19" s="428">
        <v>24477</v>
      </c>
      <c r="Y19" s="429">
        <v>52185</v>
      </c>
      <c r="Z19" s="435"/>
    </row>
    <row r="20" spans="1:26">
      <c r="A20" s="444" t="s">
        <v>16</v>
      </c>
      <c r="B20" s="427">
        <v>1413</v>
      </c>
      <c r="C20" s="428">
        <v>9549</v>
      </c>
      <c r="D20" s="428">
        <v>6667</v>
      </c>
      <c r="E20" s="428">
        <v>49369</v>
      </c>
      <c r="F20" s="428">
        <v>3647</v>
      </c>
      <c r="G20" s="428">
        <v>29435</v>
      </c>
      <c r="H20" s="428">
        <v>4433</v>
      </c>
      <c r="I20" s="428">
        <v>29483</v>
      </c>
      <c r="J20" s="428">
        <v>2656</v>
      </c>
      <c r="K20" s="428">
        <v>20644</v>
      </c>
      <c r="L20" s="428">
        <v>5424</v>
      </c>
      <c r="M20" s="428">
        <v>38274</v>
      </c>
      <c r="N20" s="428">
        <v>25</v>
      </c>
      <c r="O20" s="428">
        <v>138</v>
      </c>
      <c r="P20" s="428">
        <v>8055</v>
      </c>
      <c r="Q20" s="428">
        <v>58780</v>
      </c>
      <c r="R20" s="428">
        <v>47</v>
      </c>
      <c r="S20" s="428">
        <v>233</v>
      </c>
      <c r="T20" s="428">
        <v>8033</v>
      </c>
      <c r="U20" s="428">
        <v>58685</v>
      </c>
      <c r="V20" s="428">
        <v>127</v>
      </c>
      <c r="W20" s="428">
        <v>783</v>
      </c>
      <c r="X20" s="428">
        <v>7953</v>
      </c>
      <c r="Y20" s="429">
        <v>58135</v>
      </c>
      <c r="Z20" s="435"/>
    </row>
    <row r="21" spans="1:26">
      <c r="A21" s="444" t="s">
        <v>17</v>
      </c>
      <c r="B21" s="427">
        <v>1</v>
      </c>
      <c r="C21" s="428">
        <v>4</v>
      </c>
      <c r="D21" s="428">
        <v>1764</v>
      </c>
      <c r="E21" s="428">
        <v>4822</v>
      </c>
      <c r="F21" s="428">
        <v>245</v>
      </c>
      <c r="G21" s="428">
        <v>716</v>
      </c>
      <c r="H21" s="428">
        <v>1520</v>
      </c>
      <c r="I21" s="428">
        <v>4110</v>
      </c>
      <c r="J21" s="428">
        <v>104</v>
      </c>
      <c r="K21" s="428">
        <v>320</v>
      </c>
      <c r="L21" s="428">
        <v>1661</v>
      </c>
      <c r="M21" s="428">
        <v>4506</v>
      </c>
      <c r="N21" s="428">
        <v>2</v>
      </c>
      <c r="O21" s="428">
        <v>3</v>
      </c>
      <c r="P21" s="428">
        <v>1763</v>
      </c>
      <c r="Q21" s="428">
        <v>4823</v>
      </c>
      <c r="R21" s="428">
        <v>0</v>
      </c>
      <c r="S21" s="428">
        <v>3</v>
      </c>
      <c r="T21" s="428">
        <v>1765</v>
      </c>
      <c r="U21" s="428">
        <v>4823</v>
      </c>
      <c r="V21" s="428">
        <v>13</v>
      </c>
      <c r="W21" s="428">
        <v>45</v>
      </c>
      <c r="X21" s="428">
        <v>1752</v>
      </c>
      <c r="Y21" s="429">
        <v>4781</v>
      </c>
      <c r="Z21" s="435"/>
    </row>
    <row r="22" spans="1:26">
      <c r="A22" s="444" t="s">
        <v>18</v>
      </c>
      <c r="B22" s="427">
        <v>14</v>
      </c>
      <c r="C22" s="428">
        <v>39</v>
      </c>
      <c r="D22" s="428">
        <v>5021</v>
      </c>
      <c r="E22" s="428">
        <v>9047</v>
      </c>
      <c r="F22" s="428">
        <v>589</v>
      </c>
      <c r="G22" s="428">
        <v>942</v>
      </c>
      <c r="H22" s="428">
        <v>4446</v>
      </c>
      <c r="I22" s="428">
        <v>8144</v>
      </c>
      <c r="J22" s="428">
        <v>235</v>
      </c>
      <c r="K22" s="428">
        <v>444</v>
      </c>
      <c r="L22" s="428">
        <v>4800</v>
      </c>
      <c r="M22" s="428">
        <v>8642</v>
      </c>
      <c r="N22" s="428">
        <v>46</v>
      </c>
      <c r="O22" s="428">
        <v>65</v>
      </c>
      <c r="P22" s="428">
        <v>4989</v>
      </c>
      <c r="Q22" s="428">
        <v>9021</v>
      </c>
      <c r="R22" s="428">
        <v>42</v>
      </c>
      <c r="S22" s="428">
        <v>75</v>
      </c>
      <c r="T22" s="428">
        <v>4993</v>
      </c>
      <c r="U22" s="428">
        <v>9011</v>
      </c>
      <c r="V22" s="428">
        <v>15</v>
      </c>
      <c r="W22" s="428">
        <v>38</v>
      </c>
      <c r="X22" s="428">
        <v>5020</v>
      </c>
      <c r="Y22" s="429">
        <v>9048</v>
      </c>
      <c r="Z22" s="435"/>
    </row>
    <row r="23" spans="1:26">
      <c r="A23" s="444" t="s">
        <v>19</v>
      </c>
      <c r="B23" s="427">
        <v>812</v>
      </c>
      <c r="C23" s="428">
        <v>2116</v>
      </c>
      <c r="D23" s="428">
        <v>7441</v>
      </c>
      <c r="E23" s="428">
        <v>21860</v>
      </c>
      <c r="F23" s="428">
        <v>2668</v>
      </c>
      <c r="G23" s="428">
        <v>6458</v>
      </c>
      <c r="H23" s="428">
        <v>5585</v>
      </c>
      <c r="I23" s="428">
        <v>17518</v>
      </c>
      <c r="J23" s="428">
        <v>479</v>
      </c>
      <c r="K23" s="428">
        <v>1587</v>
      </c>
      <c r="L23" s="428">
        <v>7774</v>
      </c>
      <c r="M23" s="428">
        <v>22389</v>
      </c>
      <c r="N23" s="428">
        <v>46</v>
      </c>
      <c r="O23" s="428">
        <v>125</v>
      </c>
      <c r="P23" s="428">
        <v>8207</v>
      </c>
      <c r="Q23" s="428">
        <v>23851</v>
      </c>
      <c r="R23" s="428">
        <v>253</v>
      </c>
      <c r="S23" s="428">
        <v>418</v>
      </c>
      <c r="T23" s="428">
        <v>8000</v>
      </c>
      <c r="U23" s="428">
        <v>23558</v>
      </c>
      <c r="V23" s="428">
        <v>79</v>
      </c>
      <c r="W23" s="428">
        <v>193</v>
      </c>
      <c r="X23" s="428">
        <v>8174</v>
      </c>
      <c r="Y23" s="429">
        <v>23783</v>
      </c>
      <c r="Z23" s="435"/>
    </row>
    <row r="24" spans="1:26">
      <c r="A24" s="444" t="s">
        <v>20</v>
      </c>
      <c r="B24" s="427">
        <v>5660</v>
      </c>
      <c r="C24" s="428">
        <v>20732</v>
      </c>
      <c r="D24" s="428">
        <v>27497</v>
      </c>
      <c r="E24" s="428">
        <v>88459</v>
      </c>
      <c r="F24" s="428">
        <v>5727</v>
      </c>
      <c r="G24" s="428">
        <v>24755</v>
      </c>
      <c r="H24" s="428">
        <v>27430</v>
      </c>
      <c r="I24" s="428">
        <v>84436</v>
      </c>
      <c r="J24" s="428">
        <v>3863</v>
      </c>
      <c r="K24" s="428">
        <v>16864</v>
      </c>
      <c r="L24" s="428">
        <v>29294</v>
      </c>
      <c r="M24" s="428">
        <v>92327</v>
      </c>
      <c r="N24" s="428">
        <v>83</v>
      </c>
      <c r="O24" s="428">
        <v>286</v>
      </c>
      <c r="P24" s="428">
        <v>33074</v>
      </c>
      <c r="Q24" s="428">
        <v>108905</v>
      </c>
      <c r="R24" s="428">
        <v>1237</v>
      </c>
      <c r="S24" s="428">
        <v>3860</v>
      </c>
      <c r="T24" s="428">
        <v>31920</v>
      </c>
      <c r="U24" s="428">
        <v>105331</v>
      </c>
      <c r="V24" s="428">
        <v>269</v>
      </c>
      <c r="W24" s="428">
        <v>830</v>
      </c>
      <c r="X24" s="428">
        <v>32888</v>
      </c>
      <c r="Y24" s="429">
        <v>108361</v>
      </c>
      <c r="Z24" s="435"/>
    </row>
    <row r="25" spans="1:26">
      <c r="A25" s="444" t="s">
        <v>21</v>
      </c>
      <c r="B25" s="427">
        <v>8185</v>
      </c>
      <c r="C25" s="428">
        <v>12114</v>
      </c>
      <c r="D25" s="428">
        <v>76840</v>
      </c>
      <c r="E25" s="428">
        <v>116327</v>
      </c>
      <c r="F25" s="428">
        <v>13038</v>
      </c>
      <c r="G25" s="428">
        <v>17564</v>
      </c>
      <c r="H25" s="428">
        <v>71987</v>
      </c>
      <c r="I25" s="428">
        <v>110877</v>
      </c>
      <c r="J25" s="428">
        <v>8849</v>
      </c>
      <c r="K25" s="428">
        <v>14099</v>
      </c>
      <c r="L25" s="428">
        <v>76176</v>
      </c>
      <c r="M25" s="428">
        <v>114342</v>
      </c>
      <c r="N25" s="428">
        <v>996</v>
      </c>
      <c r="O25" s="428">
        <v>1515</v>
      </c>
      <c r="P25" s="428">
        <v>84029</v>
      </c>
      <c r="Q25" s="428">
        <v>126926</v>
      </c>
      <c r="R25" s="428">
        <v>6596</v>
      </c>
      <c r="S25" s="428">
        <v>9559</v>
      </c>
      <c r="T25" s="428">
        <v>78429</v>
      </c>
      <c r="U25" s="428">
        <v>118882</v>
      </c>
      <c r="V25" s="428">
        <v>282</v>
      </c>
      <c r="W25" s="428">
        <v>485</v>
      </c>
      <c r="X25" s="428">
        <v>84743</v>
      </c>
      <c r="Y25" s="429">
        <v>127956</v>
      </c>
      <c r="Z25" s="435"/>
    </row>
    <row r="26" spans="1:26">
      <c r="A26" s="444" t="s">
        <v>35</v>
      </c>
      <c r="B26" s="427">
        <v>29</v>
      </c>
      <c r="C26" s="428">
        <v>196</v>
      </c>
      <c r="D26" s="428">
        <v>12430</v>
      </c>
      <c r="E26" s="428">
        <v>78412</v>
      </c>
      <c r="F26" s="428">
        <v>2451</v>
      </c>
      <c r="G26" s="428">
        <v>16451</v>
      </c>
      <c r="H26" s="428">
        <v>10008</v>
      </c>
      <c r="I26" s="428">
        <v>62157</v>
      </c>
      <c r="J26" s="428">
        <v>1762</v>
      </c>
      <c r="K26" s="428">
        <v>13679</v>
      </c>
      <c r="L26" s="428">
        <v>10697</v>
      </c>
      <c r="M26" s="428">
        <v>64929</v>
      </c>
      <c r="N26" s="428">
        <v>19</v>
      </c>
      <c r="O26" s="428">
        <v>181</v>
      </c>
      <c r="P26" s="428">
        <v>12440</v>
      </c>
      <c r="Q26" s="428">
        <v>78427</v>
      </c>
      <c r="R26" s="428">
        <v>18</v>
      </c>
      <c r="S26" s="428">
        <v>130</v>
      </c>
      <c r="T26" s="428">
        <v>12441</v>
      </c>
      <c r="U26" s="428">
        <v>78478</v>
      </c>
      <c r="V26" s="428">
        <v>60</v>
      </c>
      <c r="W26" s="428">
        <v>688</v>
      </c>
      <c r="X26" s="428">
        <v>12399</v>
      </c>
      <c r="Y26" s="429">
        <v>77920</v>
      </c>
      <c r="Z26" s="435"/>
    </row>
    <row r="27" spans="1:26">
      <c r="A27" s="444" t="s">
        <v>22</v>
      </c>
      <c r="B27" s="427">
        <v>9</v>
      </c>
      <c r="C27" s="428">
        <v>14</v>
      </c>
      <c r="D27" s="428">
        <v>8979</v>
      </c>
      <c r="E27" s="428">
        <v>12939</v>
      </c>
      <c r="F27" s="428">
        <v>925</v>
      </c>
      <c r="G27" s="428">
        <v>1253</v>
      </c>
      <c r="H27" s="428">
        <v>8063</v>
      </c>
      <c r="I27" s="428">
        <v>11700</v>
      </c>
      <c r="J27" s="428">
        <v>381</v>
      </c>
      <c r="K27" s="428">
        <v>554</v>
      </c>
      <c r="L27" s="428">
        <v>8607</v>
      </c>
      <c r="M27" s="428">
        <v>12399</v>
      </c>
      <c r="N27" s="428">
        <v>84</v>
      </c>
      <c r="O27" s="428">
        <v>140</v>
      </c>
      <c r="P27" s="428">
        <v>8904</v>
      </c>
      <c r="Q27" s="428">
        <v>12813</v>
      </c>
      <c r="R27" s="428">
        <v>29</v>
      </c>
      <c r="S27" s="428">
        <v>52</v>
      </c>
      <c r="T27" s="428">
        <v>8959</v>
      </c>
      <c r="U27" s="428">
        <v>12901</v>
      </c>
      <c r="V27" s="428">
        <v>75</v>
      </c>
      <c r="W27" s="428">
        <v>69</v>
      </c>
      <c r="X27" s="428">
        <v>8913</v>
      </c>
      <c r="Y27" s="429">
        <v>12884</v>
      </c>
      <c r="Z27" s="435"/>
    </row>
    <row r="28" spans="1:26">
      <c r="A28" s="444" t="s">
        <v>23</v>
      </c>
      <c r="B28" s="427">
        <v>0</v>
      </c>
      <c r="C28" s="428">
        <v>10</v>
      </c>
      <c r="D28" s="428">
        <v>1237</v>
      </c>
      <c r="E28" s="428">
        <v>6887</v>
      </c>
      <c r="F28" s="428">
        <v>253</v>
      </c>
      <c r="G28" s="428">
        <v>1334</v>
      </c>
      <c r="H28" s="428">
        <v>984</v>
      </c>
      <c r="I28" s="428">
        <v>5563</v>
      </c>
      <c r="J28" s="428">
        <v>28</v>
      </c>
      <c r="K28" s="428">
        <v>265</v>
      </c>
      <c r="L28" s="428">
        <v>1209</v>
      </c>
      <c r="M28" s="428">
        <v>6632</v>
      </c>
      <c r="N28" s="428">
        <v>11</v>
      </c>
      <c r="O28" s="428">
        <v>111</v>
      </c>
      <c r="P28" s="428">
        <v>1226</v>
      </c>
      <c r="Q28" s="428">
        <v>6786</v>
      </c>
      <c r="R28" s="428">
        <v>5</v>
      </c>
      <c r="S28" s="428">
        <v>26</v>
      </c>
      <c r="T28" s="428">
        <v>1232</v>
      </c>
      <c r="U28" s="428">
        <v>6871</v>
      </c>
      <c r="V28" s="428">
        <v>9</v>
      </c>
      <c r="W28" s="428">
        <v>62</v>
      </c>
      <c r="X28" s="428">
        <v>1228</v>
      </c>
      <c r="Y28" s="429">
        <v>6835</v>
      </c>
      <c r="Z28" s="435"/>
    </row>
    <row r="29" spans="1:26" ht="17.25" thickBot="1">
      <c r="A29" s="445" t="s">
        <v>24</v>
      </c>
      <c r="B29" s="430">
        <v>30</v>
      </c>
      <c r="C29" s="431">
        <v>179</v>
      </c>
      <c r="D29" s="431">
        <v>4482</v>
      </c>
      <c r="E29" s="431">
        <v>20609</v>
      </c>
      <c r="F29" s="431">
        <v>1104</v>
      </c>
      <c r="G29" s="431">
        <v>6095</v>
      </c>
      <c r="H29" s="431">
        <v>3408</v>
      </c>
      <c r="I29" s="431">
        <v>14693</v>
      </c>
      <c r="J29" s="431">
        <v>589</v>
      </c>
      <c r="K29" s="431">
        <v>3359</v>
      </c>
      <c r="L29" s="431">
        <v>3923</v>
      </c>
      <c r="M29" s="431">
        <v>17429</v>
      </c>
      <c r="N29" s="431">
        <v>24</v>
      </c>
      <c r="O29" s="431">
        <v>82</v>
      </c>
      <c r="P29" s="431">
        <v>4488</v>
      </c>
      <c r="Q29" s="431">
        <v>20706</v>
      </c>
      <c r="R29" s="431">
        <v>6</v>
      </c>
      <c r="S29" s="431">
        <v>34</v>
      </c>
      <c r="T29" s="431">
        <v>4506</v>
      </c>
      <c r="U29" s="431">
        <v>20754</v>
      </c>
      <c r="V29" s="431">
        <v>27</v>
      </c>
      <c r="W29" s="431">
        <v>141</v>
      </c>
      <c r="X29" s="431">
        <v>4485</v>
      </c>
      <c r="Y29" s="432">
        <v>20647</v>
      </c>
      <c r="Z29" s="435"/>
    </row>
    <row r="30" spans="1:26" ht="17.25" thickTop="1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35</vt:i4>
      </vt:variant>
      <vt:variant>
        <vt:lpstr>Rangos con nombre</vt:lpstr>
      </vt:variant>
      <vt:variant>
        <vt:i4>2</vt:i4>
      </vt:variant>
    </vt:vector>
  </HeadingPairs>
  <TitlesOfParts>
    <vt:vector size="37" baseType="lpstr">
      <vt:lpstr>Grafico 9.1</vt:lpstr>
      <vt:lpstr>Gráfico 9.2</vt:lpstr>
      <vt:lpstr>Gráfico 9.3</vt:lpstr>
      <vt:lpstr>Gráfico 9.4</vt:lpstr>
      <vt:lpstr>Gráfico 9.5</vt:lpstr>
      <vt:lpstr>Gráfico 9.6</vt:lpstr>
      <vt:lpstr>Gráfico 9.7</vt:lpstr>
      <vt:lpstr>Gráfico 9.8</vt:lpstr>
      <vt:lpstr>Gráfico 9.9</vt:lpstr>
      <vt:lpstr>GRAF 9.10</vt:lpstr>
      <vt:lpstr>Gráfico 9.11</vt:lpstr>
      <vt:lpstr>Gráfico 9.12</vt:lpstr>
      <vt:lpstr>Gráfico 9.13</vt:lpstr>
      <vt:lpstr>Gráfico 9.14</vt:lpstr>
      <vt:lpstr>Gráfico 9.15</vt:lpstr>
      <vt:lpstr>Gráfico 9.16</vt:lpstr>
      <vt:lpstr>Gráfico 9.17</vt:lpstr>
      <vt:lpstr>Gráfico 9.18</vt:lpstr>
      <vt:lpstr>Gráfico 9.19</vt:lpstr>
      <vt:lpstr>BASE DE CULTIVOS</vt:lpstr>
      <vt:lpstr>ANEXO CALLAO</vt:lpstr>
      <vt:lpstr>Cuadros 3.2_12_años_mas</vt:lpstr>
      <vt:lpstr>ANEXO PROFESIONES TOP</vt:lpstr>
      <vt:lpstr>Cuadros 5.1</vt:lpstr>
      <vt:lpstr>Cuadros 5.2</vt:lpstr>
      <vt:lpstr>ANEXO DATA INICIAL</vt:lpstr>
      <vt:lpstr>Cuadro 6.1 productores_base</vt:lpstr>
      <vt:lpstr>CHEKEAR SUMAS</vt:lpstr>
      <vt:lpstr>Cuadro 9.6 (data)</vt:lpstr>
      <vt:lpstr>Cuadro 9.7 (data)</vt:lpstr>
      <vt:lpstr>Cuadro 14.3_anterior</vt:lpstr>
      <vt:lpstr>Cuadro 15.1</vt:lpstr>
      <vt:lpstr>Cuadro 15.2</vt:lpstr>
      <vt:lpstr>Cuadro 15.3</vt:lpstr>
      <vt:lpstr>Cuadro 17.1_ant</vt:lpstr>
      <vt:lpstr>'Gráfico 9.14'!Área_de_impresión</vt:lpstr>
      <vt:lpstr>'Gráfico 9.2'!Área_de_impresión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Michel Suarez Inocente</dc:creator>
  <cp:lastModifiedBy>Roxana Palomares Cristobal</cp:lastModifiedBy>
  <cp:lastPrinted>2023-10-20T18:17:13Z</cp:lastPrinted>
  <dcterms:created xsi:type="dcterms:W3CDTF">2014-03-19T16:43:11Z</dcterms:created>
  <dcterms:modified xsi:type="dcterms:W3CDTF">2024-12-19T20:12:00Z</dcterms:modified>
</cp:coreProperties>
</file>